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"/>
    </mc:Choice>
  </mc:AlternateContent>
  <xr:revisionPtr revIDLastSave="0" documentId="13_ncr:1_{9A32BA97-BFA6-44F3-A9BE-405CBA144B84}" xr6:coauthVersionLast="47" xr6:coauthVersionMax="47" xr10:uidLastSave="{00000000-0000-0000-0000-000000000000}"/>
  <workbookProtection workbookAlgorithmName="SHA-512" workbookHashValue="KtXQ2ktu6a74n+9jJ4IM14v6dnTGvEIsGtUZOzO8f12q+/ie1VD3HkQ5Ba80AbJ26mHBP2kCFrBW85FTO1OExA==" workbookSaltValue="AApgyvidODrcKg0iI9OPDA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BUF!$A$1:$K$55</definedName>
    <definedName name="_xlnm.Print_Area" localSheetId="228">CPT!$A$1:$K$55</definedName>
    <definedName name="_xlnm.Print_Area" localSheetId="234">'DC1'!$A$1:$K$55</definedName>
    <definedName name="_xlnm.Print_Area" localSheetId="10">'DC10'!$A$1:$K$55</definedName>
    <definedName name="_xlnm.Print_Area" localSheetId="17">'DC12'!$A$1:$K$55</definedName>
    <definedName name="_xlnm.Print_Area" localSheetId="24">'DC13'!$A$1:$K$55</definedName>
    <definedName name="_xlnm.Print_Area" localSheetId="28">'DC14'!$A$1:$K$55</definedName>
    <definedName name="_xlnm.Print_Area" localSheetId="34">'DC15'!$A$1:$K$55</definedName>
    <definedName name="_xlnm.Print_Area" localSheetId="44">'DC16'!$A$1:$K$55</definedName>
    <definedName name="_xlnm.Print_Area" localSheetId="50">'DC18'!$A$1:$K$55</definedName>
    <definedName name="_xlnm.Print_Area" localSheetId="57">'DC19'!$A$1:$K$55</definedName>
    <definedName name="_xlnm.Print_Area" localSheetId="240">'DC2'!$A$1:$K$55</definedName>
    <definedName name="_xlnm.Print_Area" localSheetId="62">'DC20'!$A$1:$K$55</definedName>
    <definedName name="_xlnm.Print_Area" localSheetId="79">'DC21'!$A$1:$K$55</definedName>
    <definedName name="_xlnm.Print_Area" localSheetId="87">'DC22'!$A$1:$K$55</definedName>
    <definedName name="_xlnm.Print_Area" localSheetId="91">'DC23'!$A$1:$K$55</definedName>
    <definedName name="_xlnm.Print_Area" localSheetId="96">'DC24'!$A$1:$K$55</definedName>
    <definedName name="_xlnm.Print_Area" localSheetId="100">'DC25'!$A$1:$K$55</definedName>
    <definedName name="_xlnm.Print_Area" localSheetId="106">'DC26'!$A$1:$K$55</definedName>
    <definedName name="_xlnm.Print_Area" localSheetId="111">'DC27'!$A$1:$K$55</definedName>
    <definedName name="_xlnm.Print_Area" localSheetId="117">'DC28'!$A$1:$K$55</definedName>
    <definedName name="_xlnm.Print_Area" localSheetId="122">'DC29'!$A$1:$K$55</definedName>
    <definedName name="_xlnm.Print_Area" localSheetId="245">'DC3'!$A$1:$K$55</definedName>
    <definedName name="_xlnm.Print_Area" localSheetId="162">'DC30'!$A$1:$K$55</definedName>
    <definedName name="_xlnm.Print_Area" localSheetId="169">'DC31'!$A$1:$K$55</definedName>
    <definedName name="_xlnm.Print_Area" localSheetId="174">'DC32'!$A$1:$K$55</definedName>
    <definedName name="_xlnm.Print_Area" localSheetId="133">'DC33'!$A$1:$K$55</definedName>
    <definedName name="_xlnm.Print_Area" localSheetId="138">'DC34'!$A$1:$K$55</definedName>
    <definedName name="_xlnm.Print_Area" localSheetId="143">'DC35'!$A$1:$K$55</definedName>
    <definedName name="_xlnm.Print_Area" localSheetId="149">'DC36'!$A$1:$K$55</definedName>
    <definedName name="_xlnm.Print_Area" localSheetId="211">'DC37'!$A$1:$K$55</definedName>
    <definedName name="_xlnm.Print_Area" localSheetId="217">'DC38'!$A$1:$K$55</definedName>
    <definedName name="_xlnm.Print_Area" localSheetId="223">'DC39'!$A$1:$K$55</definedName>
    <definedName name="_xlnm.Print_Area" localSheetId="253">'DC4'!$A$1:$K$55</definedName>
    <definedName name="_xlnm.Print_Area" localSheetId="227">'DC40'!$A$1:$K$55</definedName>
    <definedName name="_xlnm.Print_Area" localSheetId="69">'DC42'!$A$1:$K$55</definedName>
    <definedName name="_xlnm.Print_Area" localSheetId="127">'DC43'!$A$1:$K$55</definedName>
    <definedName name="_xlnm.Print_Area" localSheetId="39">'DC44'!$A$1:$K$55</definedName>
    <definedName name="_xlnm.Print_Area" localSheetId="178">'DC45'!$A$1:$K$55</definedName>
    <definedName name="_xlnm.Print_Area" localSheetId="154">'DC47'!$A$1:$K$55</definedName>
    <definedName name="_xlnm.Print_Area" localSheetId="73">'DC48'!$A$1:$K$55</definedName>
    <definedName name="_xlnm.Print_Area" localSheetId="257">'DC5'!$A$1:$K$55</definedName>
    <definedName name="_xlnm.Print_Area" localSheetId="185">'DC6'!$A$1:$K$55</definedName>
    <definedName name="_xlnm.Print_Area" localSheetId="194">'DC7'!$A$1:$K$55</definedName>
    <definedName name="_xlnm.Print_Area" localSheetId="200">'DC8'!$A$1:$K$55</definedName>
    <definedName name="_xlnm.Print_Area" localSheetId="205">'DC9'!$A$1:$K$55</definedName>
    <definedName name="_xlnm.Print_Area" localSheetId="3">'EC101'!$A$1:$K$55</definedName>
    <definedName name="_xlnm.Print_Area" localSheetId="4">'EC102'!$A$1:$K$55</definedName>
    <definedName name="_xlnm.Print_Area" localSheetId="5">'EC104'!$A$1:$K$55</definedName>
    <definedName name="_xlnm.Print_Area" localSheetId="6">'EC105'!$A$1:$K$55</definedName>
    <definedName name="_xlnm.Print_Area" localSheetId="7">'EC106'!$A$1:$K$55</definedName>
    <definedName name="_xlnm.Print_Area" localSheetId="8">'EC108'!$A$1:$K$55</definedName>
    <definedName name="_xlnm.Print_Area" localSheetId="9">'EC109'!$A$1:$K$55</definedName>
    <definedName name="_xlnm.Print_Area" localSheetId="11">'EC121'!$A$1:$K$55</definedName>
    <definedName name="_xlnm.Print_Area" localSheetId="12">'EC122'!$A$1:$K$55</definedName>
    <definedName name="_xlnm.Print_Area" localSheetId="13">'EC123'!$A$1:$K$55</definedName>
    <definedName name="_xlnm.Print_Area" localSheetId="14">'EC124'!$A$1:$K$55</definedName>
    <definedName name="_xlnm.Print_Area" localSheetId="15">'EC126'!$A$1:$K$55</definedName>
    <definedName name="_xlnm.Print_Area" localSheetId="16">'EC129'!$A$1:$K$55</definedName>
    <definedName name="_xlnm.Print_Area" localSheetId="18">'EC131'!$A$1:$K$55</definedName>
    <definedName name="_xlnm.Print_Area" localSheetId="19">'EC135'!$A$1:$K$55</definedName>
    <definedName name="_xlnm.Print_Area" localSheetId="20">'EC136'!$A$1:$K$55</definedName>
    <definedName name="_xlnm.Print_Area" localSheetId="21">'EC137'!$A$1:$K$55</definedName>
    <definedName name="_xlnm.Print_Area" localSheetId="22">'EC138'!$A$1:$K$55</definedName>
    <definedName name="_xlnm.Print_Area" localSheetId="23">'EC139'!$A$1:$K$55</definedName>
    <definedName name="_xlnm.Print_Area" localSheetId="25">'EC141'!$A$1:$K$55</definedName>
    <definedName name="_xlnm.Print_Area" localSheetId="26">'EC142'!$A$1:$K$55</definedName>
    <definedName name="_xlnm.Print_Area" localSheetId="27">'EC145'!$A$1:$K$55</definedName>
    <definedName name="_xlnm.Print_Area" localSheetId="29">'EC153'!$A$1:$K$55</definedName>
    <definedName name="_xlnm.Print_Area" localSheetId="30">'EC154'!$A$1:$K$55</definedName>
    <definedName name="_xlnm.Print_Area" localSheetId="31">'EC155'!$A$1:$K$55</definedName>
    <definedName name="_xlnm.Print_Area" localSheetId="32">'EC156'!$A$1:$K$55</definedName>
    <definedName name="_xlnm.Print_Area" localSheetId="33">'EC157'!$A$1:$K$55</definedName>
    <definedName name="_xlnm.Print_Area" localSheetId="35">'EC441'!$A$1:$K$55</definedName>
    <definedName name="_xlnm.Print_Area" localSheetId="36">'EC442'!$A$1:$K$55</definedName>
    <definedName name="_xlnm.Print_Area" localSheetId="37">'EC443'!$A$1:$K$55</definedName>
    <definedName name="_xlnm.Print_Area" localSheetId="38">'EC444'!$A$1:$K$55</definedName>
    <definedName name="_xlnm.Print_Area" localSheetId="63">EKU!$A$1:$K$55</definedName>
    <definedName name="_xlnm.Print_Area" localSheetId="74">ETH!$A$1:$K$55</definedName>
    <definedName name="_xlnm.Print_Area" localSheetId="41">'FS161'!$A$1:$K$55</definedName>
    <definedName name="_xlnm.Print_Area" localSheetId="42">'FS162'!$A$1:$K$55</definedName>
    <definedName name="_xlnm.Print_Area" localSheetId="43">'FS163'!$A$1:$K$55</definedName>
    <definedName name="_xlnm.Print_Area" localSheetId="45">'FS181'!$A$1:$K$55</definedName>
    <definedName name="_xlnm.Print_Area" localSheetId="46">'FS182'!$A$1:$K$55</definedName>
    <definedName name="_xlnm.Print_Area" localSheetId="47">'FS183'!$A$1:$K$55</definedName>
    <definedName name="_xlnm.Print_Area" localSheetId="48">'FS184'!$A$1:$K$55</definedName>
    <definedName name="_xlnm.Print_Area" localSheetId="49">'FS185'!$A$1:$K$55</definedName>
    <definedName name="_xlnm.Print_Area" localSheetId="51">'FS191'!$A$1:$K$55</definedName>
    <definedName name="_xlnm.Print_Area" localSheetId="52">'FS192'!$A$1:$K$55</definedName>
    <definedName name="_xlnm.Print_Area" localSheetId="53">'FS193'!$A$1:$K$55</definedName>
    <definedName name="_xlnm.Print_Area" localSheetId="54">'FS194'!$A$1:$K$55</definedName>
    <definedName name="_xlnm.Print_Area" localSheetId="55">'FS195'!$A$1:$K$55</definedName>
    <definedName name="_xlnm.Print_Area" localSheetId="56">'FS196'!$A$1:$K$55</definedName>
    <definedName name="_xlnm.Print_Area" localSheetId="58">'FS201'!$A$1:$K$55</definedName>
    <definedName name="_xlnm.Print_Area" localSheetId="59">'FS203'!$A$1:$K$55</definedName>
    <definedName name="_xlnm.Print_Area" localSheetId="60">'FS204'!$A$1:$K$55</definedName>
    <definedName name="_xlnm.Print_Area" localSheetId="61">'FS205'!$A$1:$K$55</definedName>
    <definedName name="_xlnm.Print_Area" localSheetId="66">'GT421'!$A$1:$K$55</definedName>
    <definedName name="_xlnm.Print_Area" localSheetId="67">'GT422'!$A$1:$K$55</definedName>
    <definedName name="_xlnm.Print_Area" localSheetId="68">'GT423'!$A$1:$K$55</definedName>
    <definedName name="_xlnm.Print_Area" localSheetId="70">'GT481'!$A$1:$K$55</definedName>
    <definedName name="_xlnm.Print_Area" localSheetId="71">'GT484'!$A$1:$K$55</definedName>
    <definedName name="_xlnm.Print_Area" localSheetId="72">'GT485'!$A$1:$K$55</definedName>
    <definedName name="_xlnm.Print_Area" localSheetId="64">JHB!$A$1:$K$55</definedName>
    <definedName name="_xlnm.Print_Area" localSheetId="75">'KZN212'!$A$1:$K$55</definedName>
    <definedName name="_xlnm.Print_Area" localSheetId="76">'KZN213'!$A$1:$K$55</definedName>
    <definedName name="_xlnm.Print_Area" localSheetId="77">'KZN214'!$A$1:$K$55</definedName>
    <definedName name="_xlnm.Print_Area" localSheetId="78">'KZN216'!$A$1:$K$55</definedName>
    <definedName name="_xlnm.Print_Area" localSheetId="80">'KZN221'!$A$1:$K$55</definedName>
    <definedName name="_xlnm.Print_Area" localSheetId="81">'KZN222'!$A$1:$K$55</definedName>
    <definedName name="_xlnm.Print_Area" localSheetId="82">'KZN223'!$A$1:$K$55</definedName>
    <definedName name="_xlnm.Print_Area" localSheetId="83">'KZN224'!$A$1:$K$55</definedName>
    <definedName name="_xlnm.Print_Area" localSheetId="84">'KZN225'!$A$1:$K$55</definedName>
    <definedName name="_xlnm.Print_Area" localSheetId="85">'KZN226'!$A$1:$K$55</definedName>
    <definedName name="_xlnm.Print_Area" localSheetId="86">'KZN227'!$A$1:$K$55</definedName>
    <definedName name="_xlnm.Print_Area" localSheetId="88">'KZN235'!$A$1:$K$55</definedName>
    <definedName name="_xlnm.Print_Area" localSheetId="89">'KZN237'!$A$1:$K$55</definedName>
    <definedName name="_xlnm.Print_Area" localSheetId="90">'KZN238'!$A$1:$K$55</definedName>
    <definedName name="_xlnm.Print_Area" localSheetId="92">'KZN241'!$A$1:$K$55</definedName>
    <definedName name="_xlnm.Print_Area" localSheetId="93">'KZN242'!$A$1:$K$55</definedName>
    <definedName name="_xlnm.Print_Area" localSheetId="94">'KZN244'!$A$1:$K$55</definedName>
    <definedName name="_xlnm.Print_Area" localSheetId="95">'KZN245'!$A$1:$K$55</definedName>
    <definedName name="_xlnm.Print_Area" localSheetId="97">'KZN252'!$A$1:$K$55</definedName>
    <definedName name="_xlnm.Print_Area" localSheetId="98">'KZN253'!$A$1:$K$55</definedName>
    <definedName name="_xlnm.Print_Area" localSheetId="99">'KZN254'!$A$1:$K$55</definedName>
    <definedName name="_xlnm.Print_Area" localSheetId="101">'KZN261'!$A$1:$K$55</definedName>
    <definedName name="_xlnm.Print_Area" localSheetId="102">'KZN262'!$A$1:$K$55</definedName>
    <definedName name="_xlnm.Print_Area" localSheetId="103">'KZN263'!$A$1:$K$55</definedName>
    <definedName name="_xlnm.Print_Area" localSheetId="104">'KZN265'!$A$1:$K$55</definedName>
    <definedName name="_xlnm.Print_Area" localSheetId="105">'KZN266'!$A$1:$K$55</definedName>
    <definedName name="_xlnm.Print_Area" localSheetId="107">'KZN271'!$A$1:$K$55</definedName>
    <definedName name="_xlnm.Print_Area" localSheetId="108">'KZN272'!$A$1:$K$55</definedName>
    <definedName name="_xlnm.Print_Area" localSheetId="109">'KZN275'!$A$1:$K$55</definedName>
    <definedName name="_xlnm.Print_Area" localSheetId="110">'KZN276'!$A$1:$K$55</definedName>
    <definedName name="_xlnm.Print_Area" localSheetId="112">'KZN281'!$A$1:$K$55</definedName>
    <definedName name="_xlnm.Print_Area" localSheetId="113">'KZN282'!$A$1:$K$55</definedName>
    <definedName name="_xlnm.Print_Area" localSheetId="114">'KZN284'!$A$1:$K$55</definedName>
    <definedName name="_xlnm.Print_Area" localSheetId="115">'KZN285'!$A$1:$K$55</definedName>
    <definedName name="_xlnm.Print_Area" localSheetId="116">'KZN286'!$A$1:$K$55</definedName>
    <definedName name="_xlnm.Print_Area" localSheetId="118">'KZN291'!$A$1:$K$55</definedName>
    <definedName name="_xlnm.Print_Area" localSheetId="119">'KZN292'!$A$1:$K$55</definedName>
    <definedName name="_xlnm.Print_Area" localSheetId="120">'KZN293'!$A$1:$K$55</definedName>
    <definedName name="_xlnm.Print_Area" localSheetId="121">'KZN294'!$A$1:$K$55</definedName>
    <definedName name="_xlnm.Print_Area" localSheetId="123">'KZN433'!$A$1:$K$55</definedName>
    <definedName name="_xlnm.Print_Area" localSheetId="124">'KZN434'!$A$1:$K$55</definedName>
    <definedName name="_xlnm.Print_Area" localSheetId="125">'KZN435'!$A$1:$K$55</definedName>
    <definedName name="_xlnm.Print_Area" localSheetId="126">'KZN436'!$A$1:$K$55</definedName>
    <definedName name="_xlnm.Print_Area" localSheetId="128">'LIM331'!$A$1:$K$55</definedName>
    <definedName name="_xlnm.Print_Area" localSheetId="129">'LIM332'!$A$1:$K$55</definedName>
    <definedName name="_xlnm.Print_Area" localSheetId="130">'LIM333'!$A$1:$K$55</definedName>
    <definedName name="_xlnm.Print_Area" localSheetId="131">'LIM334'!$A$1:$K$55</definedName>
    <definedName name="_xlnm.Print_Area" localSheetId="132">'LIM335'!$A$1:$K$55</definedName>
    <definedName name="_xlnm.Print_Area" localSheetId="134">'LIM341'!$A$1:$K$55</definedName>
    <definedName name="_xlnm.Print_Area" localSheetId="135">'LIM343'!$A$1:$K$55</definedName>
    <definedName name="_xlnm.Print_Area" localSheetId="136">'LIM344'!$A$1:$K$55</definedName>
    <definedName name="_xlnm.Print_Area" localSheetId="137">'LIM345'!$A$1:$K$55</definedName>
    <definedName name="_xlnm.Print_Area" localSheetId="139">'LIM351'!$A$1:$K$55</definedName>
    <definedName name="_xlnm.Print_Area" localSheetId="140">'LIM353'!$A$1:$K$55</definedName>
    <definedName name="_xlnm.Print_Area" localSheetId="141">'LIM354'!$A$1:$K$55</definedName>
    <definedName name="_xlnm.Print_Area" localSheetId="142">'LIM355'!$A$1:$K$55</definedName>
    <definedName name="_xlnm.Print_Area" localSheetId="144">'LIM361'!$A$1:$K$55</definedName>
    <definedName name="_xlnm.Print_Area" localSheetId="145">'LIM362'!$A$1:$K$55</definedName>
    <definedName name="_xlnm.Print_Area" localSheetId="146">'LIM366'!$A$1:$K$55</definedName>
    <definedName name="_xlnm.Print_Area" localSheetId="147">'LIM367'!$A$1:$K$55</definedName>
    <definedName name="_xlnm.Print_Area" localSheetId="148">'LIM368'!$A$1:$K$55</definedName>
    <definedName name="_xlnm.Print_Area" localSheetId="150">'LIM471'!$A$1:$K$55</definedName>
    <definedName name="_xlnm.Print_Area" localSheetId="151">'LIM472'!$A$1:$K$55</definedName>
    <definedName name="_xlnm.Print_Area" localSheetId="152">'LIM473'!$A$1:$K$55</definedName>
    <definedName name="_xlnm.Print_Area" localSheetId="153">'LIM476'!$A$1:$K$55</definedName>
    <definedName name="_xlnm.Print_Area" localSheetId="40">MAN!$A$1:$K$55</definedName>
    <definedName name="_xlnm.Print_Area" localSheetId="155">'MP301'!$A$1:$K$55</definedName>
    <definedName name="_xlnm.Print_Area" localSheetId="156">'MP302'!$A$1:$K$55</definedName>
    <definedName name="_xlnm.Print_Area" localSheetId="157">'MP303'!$A$1:$K$55</definedName>
    <definedName name="_xlnm.Print_Area" localSheetId="158">'MP304'!$A$1:$K$55</definedName>
    <definedName name="_xlnm.Print_Area" localSheetId="159">'MP305'!$A$1:$K$55</definedName>
    <definedName name="_xlnm.Print_Area" localSheetId="160">'MP306'!$A$1:$K$55</definedName>
    <definedName name="_xlnm.Print_Area" localSheetId="161">'MP307'!$A$1:$K$55</definedName>
    <definedName name="_xlnm.Print_Area" localSheetId="163">'MP311'!$A$1:$K$55</definedName>
    <definedName name="_xlnm.Print_Area" localSheetId="164">'MP312'!$A$1:$K$55</definedName>
    <definedName name="_xlnm.Print_Area" localSheetId="165">'MP313'!$A$1:$K$55</definedName>
    <definedName name="_xlnm.Print_Area" localSheetId="166">'MP314'!$A$1:$K$55</definedName>
    <definedName name="_xlnm.Print_Area" localSheetId="167">'MP315'!$A$1:$K$55</definedName>
    <definedName name="_xlnm.Print_Area" localSheetId="168">'MP316'!$A$1:$K$55</definedName>
    <definedName name="_xlnm.Print_Area" localSheetId="170">'MP321'!$A$1:$K$55</definedName>
    <definedName name="_xlnm.Print_Area" localSheetId="171">'MP324'!$A$1:$K$55</definedName>
    <definedName name="_xlnm.Print_Area" localSheetId="172">'MP325'!$A$1:$K$55</definedName>
    <definedName name="_xlnm.Print_Area" localSheetId="173">'MP326'!$A$1:$K$55</definedName>
    <definedName name="_xlnm.Print_Area" localSheetId="179">'NC061'!$A$1:$K$55</definedName>
    <definedName name="_xlnm.Print_Area" localSheetId="180">'NC062'!$A$1:$K$55</definedName>
    <definedName name="_xlnm.Print_Area" localSheetId="181">'NC064'!$A$1:$K$55</definedName>
    <definedName name="_xlnm.Print_Area" localSheetId="182">'NC065'!$A$1:$K$55</definedName>
    <definedName name="_xlnm.Print_Area" localSheetId="183">'NC066'!$A$1:$K$55</definedName>
    <definedName name="_xlnm.Print_Area" localSheetId="184">'NC067'!$A$1:$K$55</definedName>
    <definedName name="_xlnm.Print_Area" localSheetId="186">'NC071'!$A$1:$K$55</definedName>
    <definedName name="_xlnm.Print_Area" localSheetId="187">'NC072'!$A$1:$K$55</definedName>
    <definedName name="_xlnm.Print_Area" localSheetId="188">'NC073'!$A$1:$K$55</definedName>
    <definedName name="_xlnm.Print_Area" localSheetId="189">'NC074'!$A$1:$K$55</definedName>
    <definedName name="_xlnm.Print_Area" localSheetId="190">'NC075'!$A$1:$K$55</definedName>
    <definedName name="_xlnm.Print_Area" localSheetId="191">'NC076'!$A$1:$K$55</definedName>
    <definedName name="_xlnm.Print_Area" localSheetId="192">'NC077'!$A$1:$K$55</definedName>
    <definedName name="_xlnm.Print_Area" localSheetId="193">'NC078'!$A$1:$K$55</definedName>
    <definedName name="_xlnm.Print_Area" localSheetId="195">'NC082'!$A$1:$K$55</definedName>
    <definedName name="_xlnm.Print_Area" localSheetId="196">'NC084'!$A$1:$K$55</definedName>
    <definedName name="_xlnm.Print_Area" localSheetId="197">'NC085'!$A$1:$K$55</definedName>
    <definedName name="_xlnm.Print_Area" localSheetId="198">'NC086'!$A$1:$K$55</definedName>
    <definedName name="_xlnm.Print_Area" localSheetId="199">'NC087'!$A$1:$K$55</definedName>
    <definedName name="_xlnm.Print_Area" localSheetId="201">'NC091'!$A$1:$K$55</definedName>
    <definedName name="_xlnm.Print_Area" localSheetId="202">'NC092'!$A$1:$K$55</definedName>
    <definedName name="_xlnm.Print_Area" localSheetId="203">'NC093'!$A$1:$K$55</definedName>
    <definedName name="_xlnm.Print_Area" localSheetId="204">'NC094'!$A$1:$K$55</definedName>
    <definedName name="_xlnm.Print_Area" localSheetId="175">'NC451'!$A$1:$K$55</definedName>
    <definedName name="_xlnm.Print_Area" localSheetId="176">'NC452'!$A$1:$K$55</definedName>
    <definedName name="_xlnm.Print_Area" localSheetId="177">'NC453'!$A$1:$K$55</definedName>
    <definedName name="_xlnm.Print_Area" localSheetId="2">NMA!$A$1:$K$55</definedName>
    <definedName name="_xlnm.Print_Area" localSheetId="206">'NW371'!$A$1:$K$55</definedName>
    <definedName name="_xlnm.Print_Area" localSheetId="207">'NW372'!$A$1:$K$55</definedName>
    <definedName name="_xlnm.Print_Area" localSheetId="208">'NW373'!$A$1:$K$55</definedName>
    <definedName name="_xlnm.Print_Area" localSheetId="209">'NW374'!$A$1:$K$55</definedName>
    <definedName name="_xlnm.Print_Area" localSheetId="210">'NW375'!$A$1:$K$55</definedName>
    <definedName name="_xlnm.Print_Area" localSheetId="212">'NW381'!$A$1:$K$55</definedName>
    <definedName name="_xlnm.Print_Area" localSheetId="213">'NW382'!$A$1:$K$55</definedName>
    <definedName name="_xlnm.Print_Area" localSheetId="214">'NW383'!$A$1:$K$55</definedName>
    <definedName name="_xlnm.Print_Area" localSheetId="215">'NW384'!$A$1:$K$55</definedName>
    <definedName name="_xlnm.Print_Area" localSheetId="216">'NW385'!$A$1:$K$55</definedName>
    <definedName name="_xlnm.Print_Area" localSheetId="218">'NW392'!$A$1:$K$55</definedName>
    <definedName name="_xlnm.Print_Area" localSheetId="219">'NW393'!$A$1:$K$55</definedName>
    <definedName name="_xlnm.Print_Area" localSheetId="220">'NW394'!$A$1:$K$55</definedName>
    <definedName name="_xlnm.Print_Area" localSheetId="221">'NW396'!$A$1:$K$55</definedName>
    <definedName name="_xlnm.Print_Area" localSheetId="222">'NW397'!$A$1:$K$55</definedName>
    <definedName name="_xlnm.Print_Area" localSheetId="224">'NW403'!$A$1:$K$55</definedName>
    <definedName name="_xlnm.Print_Area" localSheetId="225">'NW404'!$A$1:$K$55</definedName>
    <definedName name="_xlnm.Print_Area" localSheetId="226">'NW405'!$A$1:$K$55</definedName>
    <definedName name="_xlnm.Print_Area" localSheetId="0">Summary!$A$1:$K$55</definedName>
    <definedName name="_xlnm.Print_Area" localSheetId="65">TSH!$A$1:$K$55</definedName>
    <definedName name="_xlnm.Print_Area" localSheetId="229">'WC011'!$A$1:$K$55</definedName>
    <definedName name="_xlnm.Print_Area" localSheetId="230">'WC012'!$A$1:$K$55</definedName>
    <definedName name="_xlnm.Print_Area" localSheetId="231">'WC013'!$A$1:$K$55</definedName>
    <definedName name="_xlnm.Print_Area" localSheetId="232">'WC014'!$A$1:$K$55</definedName>
    <definedName name="_xlnm.Print_Area" localSheetId="233">'WC015'!$A$1:$K$55</definedName>
    <definedName name="_xlnm.Print_Area" localSheetId="235">'WC022'!$A$1:$K$55</definedName>
    <definedName name="_xlnm.Print_Area" localSheetId="236">'WC023'!$A$1:$K$55</definedName>
    <definedName name="_xlnm.Print_Area" localSheetId="237">'WC024'!$A$1:$K$55</definedName>
    <definedName name="_xlnm.Print_Area" localSheetId="238">'WC025'!$A$1:$K$55</definedName>
    <definedName name="_xlnm.Print_Area" localSheetId="239">'WC026'!$A$1:$K$55</definedName>
    <definedName name="_xlnm.Print_Area" localSheetId="241">'WC031'!$A$1:$K$55</definedName>
    <definedName name="_xlnm.Print_Area" localSheetId="242">'WC032'!$A$1:$K$55</definedName>
    <definedName name="_xlnm.Print_Area" localSheetId="243">'WC033'!$A$1:$K$55</definedName>
    <definedName name="_xlnm.Print_Area" localSheetId="244">'WC034'!$A$1:$K$55</definedName>
    <definedName name="_xlnm.Print_Area" localSheetId="246">'WC041'!$A$1:$K$55</definedName>
    <definedName name="_xlnm.Print_Area" localSheetId="247">'WC042'!$A$1:$K$55</definedName>
    <definedName name="_xlnm.Print_Area" localSheetId="248">'WC043'!$A$1:$K$55</definedName>
    <definedName name="_xlnm.Print_Area" localSheetId="249">'WC044'!$A$1:$K$55</definedName>
    <definedName name="_xlnm.Print_Area" localSheetId="250">'WC045'!$A$1:$K$55</definedName>
    <definedName name="_xlnm.Print_Area" localSheetId="251">'WC047'!$A$1:$K$55</definedName>
    <definedName name="_xlnm.Print_Area" localSheetId="252">'WC048'!$A$1:$K$55</definedName>
    <definedName name="_xlnm.Print_Area" localSheetId="254">'WC051'!$A$1:$K$55</definedName>
    <definedName name="_xlnm.Print_Area" localSheetId="255">'WC052'!$A$1:$K$55</definedName>
    <definedName name="_xlnm.Print_Area" localSheetId="256">'WC053'!$A$1:$K$55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H42" i="23"/>
  <c r="G42" i="23"/>
  <c r="F42" i="23"/>
  <c r="E42" i="23"/>
  <c r="D42" i="23"/>
  <c r="C42" i="23"/>
  <c r="K42" i="24"/>
  <c r="J42" i="24"/>
  <c r="I42" i="24"/>
  <c r="H42" i="24"/>
  <c r="G42" i="24"/>
  <c r="F42" i="24"/>
  <c r="E42" i="24"/>
  <c r="D42" i="24"/>
  <c r="C42" i="24"/>
  <c r="K42" i="25"/>
  <c r="J42" i="25"/>
  <c r="I42" i="25"/>
  <c r="H42" i="25"/>
  <c r="G42" i="25"/>
  <c r="F42" i="25"/>
  <c r="E42" i="25"/>
  <c r="D42" i="25"/>
  <c r="C42" i="25"/>
  <c r="K42" i="26"/>
  <c r="J42" i="26"/>
  <c r="I42" i="26"/>
  <c r="H42" i="26"/>
  <c r="G42" i="26"/>
  <c r="F42" i="26"/>
  <c r="E42" i="26"/>
  <c r="D42" i="26"/>
  <c r="C42" i="26"/>
  <c r="K42" i="27"/>
  <c r="J42" i="27"/>
  <c r="I42" i="27"/>
  <c r="H42" i="27"/>
  <c r="G42" i="27"/>
  <c r="F42" i="27"/>
  <c r="E42" i="27"/>
  <c r="D42" i="27"/>
  <c r="C42" i="27"/>
  <c r="K42" i="28"/>
  <c r="J42" i="28"/>
  <c r="I42" i="28"/>
  <c r="H42" i="28"/>
  <c r="G42" i="28"/>
  <c r="F42" i="28"/>
  <c r="E42" i="28"/>
  <c r="D42" i="28"/>
  <c r="C42" i="28"/>
  <c r="K42" i="29"/>
  <c r="J42" i="29"/>
  <c r="I42" i="29"/>
  <c r="H42" i="29"/>
  <c r="G42" i="29"/>
  <c r="F42" i="29"/>
  <c r="E42" i="29"/>
  <c r="D42" i="29"/>
  <c r="C42" i="29"/>
  <c r="K42" i="30"/>
  <c r="J42" i="30"/>
  <c r="I42" i="30"/>
  <c r="H42" i="30"/>
  <c r="G42" i="30"/>
  <c r="F42" i="30"/>
  <c r="E42" i="30"/>
  <c r="D42" i="30"/>
  <c r="C42" i="30"/>
  <c r="K42" i="31"/>
  <c r="J42" i="31"/>
  <c r="I42" i="31"/>
  <c r="H42" i="31"/>
  <c r="G42" i="31"/>
  <c r="F42" i="31"/>
  <c r="E42" i="31"/>
  <c r="D42" i="31"/>
  <c r="C42" i="31"/>
  <c r="K42" i="32"/>
  <c r="J42" i="32"/>
  <c r="I42" i="32"/>
  <c r="H42" i="32"/>
  <c r="G42" i="32"/>
  <c r="F42" i="32"/>
  <c r="E42" i="32"/>
  <c r="D42" i="32"/>
  <c r="C42" i="32"/>
  <c r="K42" i="33"/>
  <c r="J42" i="33"/>
  <c r="I42" i="33"/>
  <c r="H42" i="33"/>
  <c r="G42" i="33"/>
  <c r="F42" i="33"/>
  <c r="E42" i="33"/>
  <c r="D42" i="33"/>
  <c r="C42" i="33"/>
  <c r="K42" i="34"/>
  <c r="J42" i="34"/>
  <c r="I42" i="34"/>
  <c r="H42" i="34"/>
  <c r="G42" i="34"/>
  <c r="F42" i="34"/>
  <c r="E42" i="34"/>
  <c r="D42" i="34"/>
  <c r="C42" i="34"/>
  <c r="K42" i="35"/>
  <c r="J42" i="35"/>
  <c r="I42" i="35"/>
  <c r="H42" i="35"/>
  <c r="G42" i="35"/>
  <c r="F42" i="35"/>
  <c r="E42" i="35"/>
  <c r="D42" i="35"/>
  <c r="C42" i="35"/>
  <c r="K42" i="36"/>
  <c r="J42" i="36"/>
  <c r="I42" i="36"/>
  <c r="H42" i="36"/>
  <c r="G42" i="36"/>
  <c r="F42" i="36"/>
  <c r="E42" i="36"/>
  <c r="D42" i="36"/>
  <c r="C42" i="36"/>
  <c r="K42" i="37"/>
  <c r="J42" i="37"/>
  <c r="I42" i="37"/>
  <c r="H42" i="37"/>
  <c r="G42" i="37"/>
  <c r="F42" i="37"/>
  <c r="E42" i="37"/>
  <c r="D42" i="37"/>
  <c r="C42" i="37"/>
  <c r="K42" i="38"/>
  <c r="J42" i="38"/>
  <c r="I42" i="38"/>
  <c r="H42" i="38"/>
  <c r="G42" i="38"/>
  <c r="F42" i="38"/>
  <c r="E42" i="38"/>
  <c r="D42" i="38"/>
  <c r="C42" i="38"/>
  <c r="K42" i="39"/>
  <c r="J42" i="39"/>
  <c r="I42" i="39"/>
  <c r="H42" i="39"/>
  <c r="G42" i="39"/>
  <c r="F42" i="39"/>
  <c r="E42" i="39"/>
  <c r="D42" i="39"/>
  <c r="C42" i="39"/>
  <c r="K42" i="40"/>
  <c r="J42" i="40"/>
  <c r="I42" i="40"/>
  <c r="H42" i="40"/>
  <c r="G42" i="40"/>
  <c r="F42" i="40"/>
  <c r="E42" i="40"/>
  <c r="D42" i="40"/>
  <c r="C42" i="40"/>
  <c r="K42" i="41"/>
  <c r="J42" i="41"/>
  <c r="I42" i="41"/>
  <c r="H42" i="41"/>
  <c r="G42" i="41"/>
  <c r="F42" i="41"/>
  <c r="E42" i="41"/>
  <c r="D42" i="41"/>
  <c r="C42" i="41"/>
  <c r="K42" i="42"/>
  <c r="J42" i="42"/>
  <c r="I42" i="42"/>
  <c r="H42" i="42"/>
  <c r="G42" i="42"/>
  <c r="F42" i="42"/>
  <c r="E42" i="42"/>
  <c r="D42" i="42"/>
  <c r="C42" i="42"/>
  <c r="K42" i="43"/>
  <c r="J42" i="43"/>
  <c r="I42" i="43"/>
  <c r="H42" i="43"/>
  <c r="G42" i="43"/>
  <c r="F42" i="43"/>
  <c r="E42" i="43"/>
  <c r="D42" i="43"/>
  <c r="C42" i="43"/>
  <c r="K42" i="44"/>
  <c r="J42" i="44"/>
  <c r="I42" i="44"/>
  <c r="H42" i="44"/>
  <c r="G42" i="44"/>
  <c r="F42" i="44"/>
  <c r="E42" i="44"/>
  <c r="D42" i="44"/>
  <c r="C42" i="44"/>
  <c r="K42" i="45"/>
  <c r="J42" i="45"/>
  <c r="I42" i="45"/>
  <c r="H42" i="45"/>
  <c r="G42" i="45"/>
  <c r="F42" i="45"/>
  <c r="E42" i="45"/>
  <c r="D42" i="45"/>
  <c r="C42" i="45"/>
  <c r="K42" i="46"/>
  <c r="J42" i="46"/>
  <c r="I42" i="46"/>
  <c r="H42" i="46"/>
  <c r="G42" i="46"/>
  <c r="F42" i="46"/>
  <c r="E42" i="46"/>
  <c r="D42" i="46"/>
  <c r="C42" i="46"/>
  <c r="K42" i="47"/>
  <c r="J42" i="47"/>
  <c r="I42" i="47"/>
  <c r="H42" i="47"/>
  <c r="G42" i="47"/>
  <c r="F42" i="47"/>
  <c r="E42" i="47"/>
  <c r="D42" i="47"/>
  <c r="C42" i="47"/>
  <c r="K42" i="48"/>
  <c r="J42" i="48"/>
  <c r="I42" i="48"/>
  <c r="H42" i="48"/>
  <c r="G42" i="48"/>
  <c r="F42" i="48"/>
  <c r="E42" i="48"/>
  <c r="D42" i="48"/>
  <c r="C42" i="48"/>
  <c r="K42" i="49"/>
  <c r="J42" i="49"/>
  <c r="I42" i="49"/>
  <c r="H42" i="49"/>
  <c r="G42" i="49"/>
  <c r="F42" i="49"/>
  <c r="E42" i="49"/>
  <c r="D42" i="49"/>
  <c r="C42" i="49"/>
  <c r="K42" i="50"/>
  <c r="J42" i="50"/>
  <c r="I42" i="50"/>
  <c r="H42" i="50"/>
  <c r="G42" i="50"/>
  <c r="F42" i="50"/>
  <c r="E42" i="50"/>
  <c r="D42" i="50"/>
  <c r="C42" i="50"/>
  <c r="K42" i="51"/>
  <c r="J42" i="51"/>
  <c r="I42" i="51"/>
  <c r="H42" i="51"/>
  <c r="G42" i="51"/>
  <c r="F42" i="51"/>
  <c r="E42" i="51"/>
  <c r="D42" i="51"/>
  <c r="C42" i="51"/>
  <c r="K42" i="52"/>
  <c r="J42" i="52"/>
  <c r="I42" i="52"/>
  <c r="H42" i="52"/>
  <c r="G42" i="52"/>
  <c r="F42" i="52"/>
  <c r="E42" i="52"/>
  <c r="D42" i="52"/>
  <c r="C42" i="52"/>
  <c r="K42" i="53"/>
  <c r="J42" i="53"/>
  <c r="I42" i="53"/>
  <c r="H42" i="53"/>
  <c r="G42" i="53"/>
  <c r="F42" i="53"/>
  <c r="E42" i="53"/>
  <c r="D42" i="53"/>
  <c r="C42" i="53"/>
  <c r="K42" i="54"/>
  <c r="J42" i="54"/>
  <c r="I42" i="54"/>
  <c r="H42" i="54"/>
  <c r="G42" i="54"/>
  <c r="F42" i="54"/>
  <c r="E42" i="54"/>
  <c r="D42" i="54"/>
  <c r="C42" i="54"/>
  <c r="K42" i="55"/>
  <c r="J42" i="55"/>
  <c r="I42" i="55"/>
  <c r="H42" i="55"/>
  <c r="G42" i="55"/>
  <c r="F42" i="55"/>
  <c r="E42" i="55"/>
  <c r="D42" i="55"/>
  <c r="C42" i="55"/>
  <c r="K42" i="56"/>
  <c r="J42" i="56"/>
  <c r="I42" i="56"/>
  <c r="H42" i="56"/>
  <c r="G42" i="56"/>
  <c r="F42" i="56"/>
  <c r="E42" i="56"/>
  <c r="D42" i="56"/>
  <c r="C42" i="56"/>
  <c r="K42" i="57"/>
  <c r="J42" i="57"/>
  <c r="I42" i="57"/>
  <c r="H42" i="57"/>
  <c r="G42" i="57"/>
  <c r="F42" i="57"/>
  <c r="E42" i="57"/>
  <c r="D42" i="57"/>
  <c r="C42" i="57"/>
  <c r="K42" i="58"/>
  <c r="J42" i="58"/>
  <c r="I42" i="58"/>
  <c r="H42" i="58"/>
  <c r="G42" i="58"/>
  <c r="F42" i="58"/>
  <c r="E42" i="58"/>
  <c r="D42" i="58"/>
  <c r="C42" i="58"/>
  <c r="K42" i="59"/>
  <c r="J42" i="59"/>
  <c r="I42" i="59"/>
  <c r="H42" i="59"/>
  <c r="G42" i="59"/>
  <c r="F42" i="59"/>
  <c r="E42" i="59"/>
  <c r="D42" i="59"/>
  <c r="C42" i="59"/>
  <c r="K42" i="60"/>
  <c r="J42" i="60"/>
  <c r="I42" i="60"/>
  <c r="H42" i="60"/>
  <c r="G42" i="60"/>
  <c r="F42" i="60"/>
  <c r="E42" i="60"/>
  <c r="D42" i="60"/>
  <c r="C42" i="60"/>
  <c r="K42" i="61"/>
  <c r="J42" i="61"/>
  <c r="I42" i="61"/>
  <c r="H42" i="61"/>
  <c r="G42" i="61"/>
  <c r="F42" i="61"/>
  <c r="E42" i="61"/>
  <c r="D42" i="61"/>
  <c r="C42" i="61"/>
  <c r="K42" i="62"/>
  <c r="J42" i="62"/>
  <c r="I42" i="62"/>
  <c r="H42" i="62"/>
  <c r="G42" i="62"/>
  <c r="F42" i="62"/>
  <c r="E42" i="62"/>
  <c r="D42" i="62"/>
  <c r="C42" i="62"/>
  <c r="K42" i="63"/>
  <c r="J42" i="63"/>
  <c r="I42" i="63"/>
  <c r="H42" i="63"/>
  <c r="G42" i="63"/>
  <c r="F42" i="63"/>
  <c r="E42" i="63"/>
  <c r="D42" i="63"/>
  <c r="C42" i="63"/>
  <c r="K42" i="64"/>
  <c r="J42" i="64"/>
  <c r="I42" i="64"/>
  <c r="H42" i="64"/>
  <c r="G42" i="64"/>
  <c r="F42" i="64"/>
  <c r="E42" i="64"/>
  <c r="D42" i="64"/>
  <c r="C42" i="64"/>
  <c r="K42" i="65"/>
  <c r="J42" i="65"/>
  <c r="I42" i="65"/>
  <c r="H42" i="65"/>
  <c r="G42" i="65"/>
  <c r="F42" i="65"/>
  <c r="E42" i="65"/>
  <c r="D42" i="65"/>
  <c r="C42" i="65"/>
  <c r="K42" i="66"/>
  <c r="J42" i="66"/>
  <c r="I42" i="66"/>
  <c r="H42" i="66"/>
  <c r="G42" i="66"/>
  <c r="F42" i="66"/>
  <c r="E42" i="66"/>
  <c r="D42" i="66"/>
  <c r="C42" i="66"/>
  <c r="K42" i="67"/>
  <c r="J42" i="67"/>
  <c r="I42" i="67"/>
  <c r="H42" i="67"/>
  <c r="G42" i="67"/>
  <c r="F42" i="67"/>
  <c r="E42" i="67"/>
  <c r="D42" i="67"/>
  <c r="C42" i="67"/>
  <c r="K42" i="68"/>
  <c r="J42" i="68"/>
  <c r="I42" i="68"/>
  <c r="H42" i="68"/>
  <c r="G42" i="68"/>
  <c r="F42" i="68"/>
  <c r="E42" i="68"/>
  <c r="D42" i="68"/>
  <c r="C42" i="68"/>
  <c r="K42" i="69"/>
  <c r="J42" i="69"/>
  <c r="I42" i="69"/>
  <c r="H42" i="69"/>
  <c r="G42" i="69"/>
  <c r="F42" i="69"/>
  <c r="E42" i="69"/>
  <c r="D42" i="69"/>
  <c r="C42" i="69"/>
  <c r="K42" i="70"/>
  <c r="J42" i="70"/>
  <c r="I42" i="70"/>
  <c r="H42" i="70"/>
  <c r="G42" i="70"/>
  <c r="F42" i="70"/>
  <c r="E42" i="70"/>
  <c r="D42" i="70"/>
  <c r="C42" i="70"/>
  <c r="K42" i="71"/>
  <c r="J42" i="71"/>
  <c r="I42" i="71"/>
  <c r="H42" i="71"/>
  <c r="G42" i="71"/>
  <c r="F42" i="71"/>
  <c r="E42" i="71"/>
  <c r="D42" i="71"/>
  <c r="C42" i="71"/>
  <c r="K42" i="72"/>
  <c r="J42" i="72"/>
  <c r="I42" i="72"/>
  <c r="H42" i="72"/>
  <c r="G42" i="72"/>
  <c r="F42" i="72"/>
  <c r="E42" i="72"/>
  <c r="D42" i="72"/>
  <c r="C42" i="72"/>
  <c r="K42" i="73"/>
  <c r="J42" i="73"/>
  <c r="I42" i="73"/>
  <c r="H42" i="73"/>
  <c r="G42" i="73"/>
  <c r="F42" i="73"/>
  <c r="E42" i="73"/>
  <c r="D42" i="73"/>
  <c r="C42" i="73"/>
  <c r="K42" i="74"/>
  <c r="J42" i="74"/>
  <c r="I42" i="74"/>
  <c r="H42" i="74"/>
  <c r="G42" i="74"/>
  <c r="F42" i="74"/>
  <c r="E42" i="74"/>
  <c r="D42" i="74"/>
  <c r="C42" i="74"/>
  <c r="K42" i="75"/>
  <c r="J42" i="75"/>
  <c r="I42" i="75"/>
  <c r="H42" i="75"/>
  <c r="G42" i="75"/>
  <c r="F42" i="75"/>
  <c r="E42" i="75"/>
  <c r="D42" i="75"/>
  <c r="C42" i="75"/>
  <c r="K42" i="76"/>
  <c r="J42" i="76"/>
  <c r="I42" i="76"/>
  <c r="H42" i="76"/>
  <c r="G42" i="76"/>
  <c r="F42" i="76"/>
  <c r="E42" i="76"/>
  <c r="D42" i="76"/>
  <c r="C42" i="76"/>
  <c r="K42" i="77"/>
  <c r="J42" i="77"/>
  <c r="I42" i="77"/>
  <c r="H42" i="77"/>
  <c r="G42" i="77"/>
  <c r="F42" i="77"/>
  <c r="E42" i="77"/>
  <c r="D42" i="77"/>
  <c r="C42" i="77"/>
  <c r="K42" i="78"/>
  <c r="J42" i="78"/>
  <c r="I42" i="78"/>
  <c r="H42" i="78"/>
  <c r="G42" i="78"/>
  <c r="F42" i="78"/>
  <c r="E42" i="78"/>
  <c r="D42" i="78"/>
  <c r="C42" i="78"/>
  <c r="K42" i="79"/>
  <c r="J42" i="79"/>
  <c r="I42" i="79"/>
  <c r="H42" i="79"/>
  <c r="G42" i="79"/>
  <c r="F42" i="79"/>
  <c r="E42" i="79"/>
  <c r="D42" i="79"/>
  <c r="C42" i="79"/>
  <c r="K42" i="80"/>
  <c r="J42" i="80"/>
  <c r="I42" i="80"/>
  <c r="H42" i="80"/>
  <c r="G42" i="80"/>
  <c r="F42" i="80"/>
  <c r="E42" i="80"/>
  <c r="D42" i="80"/>
  <c r="C42" i="80"/>
  <c r="K42" i="81"/>
  <c r="J42" i="81"/>
  <c r="I42" i="81"/>
  <c r="H42" i="81"/>
  <c r="G42" i="81"/>
  <c r="F42" i="81"/>
  <c r="E42" i="81"/>
  <c r="D42" i="81"/>
  <c r="C42" i="81"/>
  <c r="K42" i="82"/>
  <c r="J42" i="82"/>
  <c r="I42" i="82"/>
  <c r="H42" i="82"/>
  <c r="G42" i="82"/>
  <c r="F42" i="82"/>
  <c r="E42" i="82"/>
  <c r="D42" i="82"/>
  <c r="C42" i="82"/>
  <c r="K42" i="83"/>
  <c r="J42" i="83"/>
  <c r="I42" i="83"/>
  <c r="H42" i="83"/>
  <c r="G42" i="83"/>
  <c r="F42" i="83"/>
  <c r="E42" i="83"/>
  <c r="D42" i="83"/>
  <c r="C42" i="83"/>
  <c r="K42" i="84"/>
  <c r="J42" i="84"/>
  <c r="I42" i="84"/>
  <c r="H42" i="84"/>
  <c r="G42" i="84"/>
  <c r="F42" i="84"/>
  <c r="E42" i="84"/>
  <c r="D42" i="84"/>
  <c r="C42" i="84"/>
  <c r="K42" i="85"/>
  <c r="J42" i="85"/>
  <c r="I42" i="85"/>
  <c r="H42" i="85"/>
  <c r="G42" i="85"/>
  <c r="F42" i="85"/>
  <c r="E42" i="85"/>
  <c r="D42" i="85"/>
  <c r="C42" i="85"/>
  <c r="K42" i="86"/>
  <c r="J42" i="86"/>
  <c r="I42" i="86"/>
  <c r="H42" i="86"/>
  <c r="G42" i="86"/>
  <c r="F42" i="86"/>
  <c r="E42" i="86"/>
  <c r="D42" i="86"/>
  <c r="C42" i="86"/>
  <c r="K42" i="87"/>
  <c r="J42" i="87"/>
  <c r="I42" i="87"/>
  <c r="H42" i="87"/>
  <c r="G42" i="87"/>
  <c r="F42" i="87"/>
  <c r="E42" i="87"/>
  <c r="D42" i="87"/>
  <c r="C42" i="87"/>
  <c r="K42" i="88"/>
  <c r="J42" i="88"/>
  <c r="I42" i="88"/>
  <c r="H42" i="88"/>
  <c r="G42" i="88"/>
  <c r="F42" i="88"/>
  <c r="E42" i="88"/>
  <c r="D42" i="88"/>
  <c r="C42" i="88"/>
  <c r="K42" i="89"/>
  <c r="J42" i="89"/>
  <c r="I42" i="89"/>
  <c r="H42" i="89"/>
  <c r="G42" i="89"/>
  <c r="F42" i="89"/>
  <c r="E42" i="89"/>
  <c r="D42" i="89"/>
  <c r="C42" i="89"/>
  <c r="K42" i="90"/>
  <c r="J42" i="90"/>
  <c r="I42" i="90"/>
  <c r="H42" i="90"/>
  <c r="G42" i="90"/>
  <c r="F42" i="90"/>
  <c r="E42" i="90"/>
  <c r="D42" i="90"/>
  <c r="C42" i="90"/>
  <c r="K42" i="91"/>
  <c r="J42" i="91"/>
  <c r="I42" i="91"/>
  <c r="H42" i="91"/>
  <c r="G42" i="91"/>
  <c r="F42" i="91"/>
  <c r="E42" i="91"/>
  <c r="D42" i="91"/>
  <c r="C42" i="91"/>
  <c r="K42" i="92"/>
  <c r="J42" i="92"/>
  <c r="I42" i="92"/>
  <c r="H42" i="92"/>
  <c r="G42" i="92"/>
  <c r="F42" i="92"/>
  <c r="E42" i="92"/>
  <c r="D42" i="92"/>
  <c r="C42" i="92"/>
  <c r="K42" i="93"/>
  <c r="J42" i="93"/>
  <c r="I42" i="93"/>
  <c r="H42" i="93"/>
  <c r="G42" i="93"/>
  <c r="F42" i="93"/>
  <c r="E42" i="93"/>
  <c r="D42" i="93"/>
  <c r="C42" i="93"/>
  <c r="K42" i="94"/>
  <c r="J42" i="94"/>
  <c r="I42" i="94"/>
  <c r="H42" i="94"/>
  <c r="G42" i="94"/>
  <c r="F42" i="94"/>
  <c r="E42" i="94"/>
  <c r="D42" i="94"/>
  <c r="C42" i="94"/>
  <c r="K42" i="95"/>
  <c r="J42" i="95"/>
  <c r="I42" i="95"/>
  <c r="H42" i="95"/>
  <c r="G42" i="95"/>
  <c r="F42" i="95"/>
  <c r="E42" i="95"/>
  <c r="D42" i="95"/>
  <c r="C42" i="95"/>
  <c r="K42" i="96"/>
  <c r="J42" i="96"/>
  <c r="I42" i="96"/>
  <c r="H42" i="96"/>
  <c r="G42" i="96"/>
  <c r="F42" i="96"/>
  <c r="E42" i="96"/>
  <c r="D42" i="96"/>
  <c r="C42" i="96"/>
  <c r="K42" i="97"/>
  <c r="J42" i="97"/>
  <c r="I42" i="97"/>
  <c r="H42" i="97"/>
  <c r="G42" i="97"/>
  <c r="F42" i="97"/>
  <c r="E42" i="97"/>
  <c r="D42" i="97"/>
  <c r="C42" i="97"/>
  <c r="K42" i="98"/>
  <c r="J42" i="98"/>
  <c r="I42" i="98"/>
  <c r="H42" i="98"/>
  <c r="G42" i="98"/>
  <c r="F42" i="98"/>
  <c r="E42" i="98"/>
  <c r="D42" i="98"/>
  <c r="C42" i="98"/>
  <c r="K42" i="99"/>
  <c r="J42" i="99"/>
  <c r="I42" i="99"/>
  <c r="H42" i="99"/>
  <c r="G42" i="99"/>
  <c r="F42" i="99"/>
  <c r="E42" i="99"/>
  <c r="D42" i="99"/>
  <c r="C42" i="99"/>
  <c r="K42" i="100"/>
  <c r="J42" i="100"/>
  <c r="I42" i="100"/>
  <c r="H42" i="100"/>
  <c r="G42" i="100"/>
  <c r="F42" i="100"/>
  <c r="E42" i="100"/>
  <c r="D42" i="100"/>
  <c r="C42" i="100"/>
  <c r="K42" i="101"/>
  <c r="J42" i="101"/>
  <c r="I42" i="101"/>
  <c r="H42" i="101"/>
  <c r="G42" i="101"/>
  <c r="F42" i="101"/>
  <c r="E42" i="101"/>
  <c r="D42" i="101"/>
  <c r="C42" i="101"/>
  <c r="K42" i="102"/>
  <c r="J42" i="102"/>
  <c r="I42" i="102"/>
  <c r="H42" i="102"/>
  <c r="G42" i="102"/>
  <c r="F42" i="102"/>
  <c r="E42" i="102"/>
  <c r="D42" i="102"/>
  <c r="C42" i="102"/>
  <c r="K42" i="103"/>
  <c r="J42" i="103"/>
  <c r="I42" i="103"/>
  <c r="H42" i="103"/>
  <c r="G42" i="103"/>
  <c r="F42" i="103"/>
  <c r="E42" i="103"/>
  <c r="D42" i="103"/>
  <c r="C42" i="103"/>
  <c r="K42" i="104"/>
  <c r="J42" i="104"/>
  <c r="I42" i="104"/>
  <c r="H42" i="104"/>
  <c r="G42" i="104"/>
  <c r="F42" i="104"/>
  <c r="E42" i="104"/>
  <c r="D42" i="104"/>
  <c r="C42" i="104"/>
  <c r="K42" i="105"/>
  <c r="J42" i="105"/>
  <c r="I42" i="105"/>
  <c r="H42" i="105"/>
  <c r="G42" i="105"/>
  <c r="F42" i="105"/>
  <c r="E42" i="105"/>
  <c r="D42" i="105"/>
  <c r="C42" i="105"/>
  <c r="K42" i="106"/>
  <c r="J42" i="106"/>
  <c r="I42" i="106"/>
  <c r="H42" i="106"/>
  <c r="G42" i="106"/>
  <c r="F42" i="106"/>
  <c r="E42" i="106"/>
  <c r="D42" i="106"/>
  <c r="C42" i="106"/>
  <c r="K42" i="107"/>
  <c r="J42" i="107"/>
  <c r="I42" i="107"/>
  <c r="H42" i="107"/>
  <c r="G42" i="107"/>
  <c r="F42" i="107"/>
  <c r="E42" i="107"/>
  <c r="D42" i="107"/>
  <c r="C42" i="107"/>
  <c r="K42" i="108"/>
  <c r="J42" i="108"/>
  <c r="I42" i="108"/>
  <c r="H42" i="108"/>
  <c r="G42" i="108"/>
  <c r="F42" i="108"/>
  <c r="E42" i="108"/>
  <c r="D42" i="108"/>
  <c r="C42" i="108"/>
  <c r="K42" i="109"/>
  <c r="J42" i="109"/>
  <c r="I42" i="109"/>
  <c r="H42" i="109"/>
  <c r="G42" i="109"/>
  <c r="F42" i="109"/>
  <c r="E42" i="109"/>
  <c r="D42" i="109"/>
  <c r="C42" i="109"/>
  <c r="K42" i="110"/>
  <c r="J42" i="110"/>
  <c r="I42" i="110"/>
  <c r="H42" i="110"/>
  <c r="G42" i="110"/>
  <c r="F42" i="110"/>
  <c r="E42" i="110"/>
  <c r="D42" i="110"/>
  <c r="C42" i="110"/>
  <c r="K42" i="111"/>
  <c r="J42" i="111"/>
  <c r="I42" i="111"/>
  <c r="H42" i="111"/>
  <c r="G42" i="111"/>
  <c r="F42" i="111"/>
  <c r="E42" i="111"/>
  <c r="D42" i="111"/>
  <c r="C42" i="111"/>
  <c r="K42" i="112"/>
  <c r="J42" i="112"/>
  <c r="I42" i="112"/>
  <c r="H42" i="112"/>
  <c r="G42" i="112"/>
  <c r="F42" i="112"/>
  <c r="E42" i="112"/>
  <c r="D42" i="112"/>
  <c r="C42" i="112"/>
  <c r="K42" i="113"/>
  <c r="J42" i="113"/>
  <c r="I42" i="113"/>
  <c r="H42" i="113"/>
  <c r="G42" i="113"/>
  <c r="F42" i="113"/>
  <c r="E42" i="113"/>
  <c r="D42" i="113"/>
  <c r="C42" i="113"/>
  <c r="K42" i="114"/>
  <c r="J42" i="114"/>
  <c r="I42" i="114"/>
  <c r="H42" i="114"/>
  <c r="G42" i="114"/>
  <c r="F42" i="114"/>
  <c r="E42" i="114"/>
  <c r="D42" i="114"/>
  <c r="C42" i="114"/>
  <c r="K42" i="115"/>
  <c r="J42" i="115"/>
  <c r="I42" i="115"/>
  <c r="H42" i="115"/>
  <c r="G42" i="115"/>
  <c r="F42" i="115"/>
  <c r="E42" i="115"/>
  <c r="D42" i="115"/>
  <c r="C42" i="115"/>
  <c r="K42" i="116"/>
  <c r="J42" i="116"/>
  <c r="I42" i="116"/>
  <c r="H42" i="116"/>
  <c r="G42" i="116"/>
  <c r="F42" i="116"/>
  <c r="E42" i="116"/>
  <c r="D42" i="116"/>
  <c r="C42" i="116"/>
  <c r="K42" i="117"/>
  <c r="J42" i="117"/>
  <c r="I42" i="117"/>
  <c r="H42" i="117"/>
  <c r="G42" i="117"/>
  <c r="F42" i="117"/>
  <c r="E42" i="117"/>
  <c r="D42" i="117"/>
  <c r="C42" i="117"/>
  <c r="K42" i="118"/>
  <c r="J42" i="118"/>
  <c r="I42" i="118"/>
  <c r="H42" i="118"/>
  <c r="G42" i="118"/>
  <c r="F42" i="118"/>
  <c r="E42" i="118"/>
  <c r="D42" i="118"/>
  <c r="C42" i="118"/>
  <c r="K42" i="119"/>
  <c r="J42" i="119"/>
  <c r="I42" i="119"/>
  <c r="H42" i="119"/>
  <c r="G42" i="119"/>
  <c r="F42" i="119"/>
  <c r="E42" i="119"/>
  <c r="D42" i="119"/>
  <c r="C42" i="119"/>
  <c r="K42" i="120"/>
  <c r="J42" i="120"/>
  <c r="I42" i="120"/>
  <c r="H42" i="120"/>
  <c r="G42" i="120"/>
  <c r="F42" i="120"/>
  <c r="E42" i="120"/>
  <c r="D42" i="120"/>
  <c r="C42" i="120"/>
  <c r="K42" i="121"/>
  <c r="J42" i="121"/>
  <c r="I42" i="121"/>
  <c r="H42" i="121"/>
  <c r="G42" i="121"/>
  <c r="F42" i="121"/>
  <c r="E42" i="121"/>
  <c r="D42" i="121"/>
  <c r="C42" i="121"/>
  <c r="K42" i="122"/>
  <c r="J42" i="122"/>
  <c r="I42" i="122"/>
  <c r="H42" i="122"/>
  <c r="G42" i="122"/>
  <c r="F42" i="122"/>
  <c r="E42" i="122"/>
  <c r="D42" i="122"/>
  <c r="C42" i="122"/>
  <c r="K42" i="123"/>
  <c r="J42" i="123"/>
  <c r="I42" i="123"/>
  <c r="H42" i="123"/>
  <c r="G42" i="123"/>
  <c r="F42" i="123"/>
  <c r="E42" i="123"/>
  <c r="D42" i="123"/>
  <c r="C42" i="123"/>
  <c r="K42" i="124"/>
  <c r="J42" i="124"/>
  <c r="I42" i="124"/>
  <c r="H42" i="124"/>
  <c r="G42" i="124"/>
  <c r="F42" i="124"/>
  <c r="E42" i="124"/>
  <c r="D42" i="124"/>
  <c r="C42" i="124"/>
  <c r="K42" i="125"/>
  <c r="J42" i="125"/>
  <c r="I42" i="125"/>
  <c r="H42" i="125"/>
  <c r="G42" i="125"/>
  <c r="F42" i="125"/>
  <c r="E42" i="125"/>
  <c r="D42" i="125"/>
  <c r="C42" i="125"/>
  <c r="K42" i="126"/>
  <c r="J42" i="126"/>
  <c r="I42" i="126"/>
  <c r="H42" i="126"/>
  <c r="G42" i="126"/>
  <c r="F42" i="126"/>
  <c r="E42" i="126"/>
  <c r="D42" i="126"/>
  <c r="C42" i="126"/>
  <c r="K42" i="127"/>
  <c r="J42" i="127"/>
  <c r="I42" i="127"/>
  <c r="H42" i="127"/>
  <c r="G42" i="127"/>
  <c r="F42" i="127"/>
  <c r="E42" i="127"/>
  <c r="D42" i="127"/>
  <c r="C42" i="127"/>
  <c r="K42" i="128"/>
  <c r="J42" i="128"/>
  <c r="I42" i="128"/>
  <c r="H42" i="128"/>
  <c r="G42" i="128"/>
  <c r="F42" i="128"/>
  <c r="E42" i="128"/>
  <c r="D42" i="128"/>
  <c r="C42" i="128"/>
  <c r="K42" i="129"/>
  <c r="J42" i="129"/>
  <c r="I42" i="129"/>
  <c r="H42" i="129"/>
  <c r="G42" i="129"/>
  <c r="F42" i="129"/>
  <c r="E42" i="129"/>
  <c r="D42" i="129"/>
  <c r="C42" i="129"/>
  <c r="K42" i="130"/>
  <c r="J42" i="130"/>
  <c r="I42" i="130"/>
  <c r="H42" i="130"/>
  <c r="G42" i="130"/>
  <c r="F42" i="130"/>
  <c r="E42" i="130"/>
  <c r="D42" i="130"/>
  <c r="C42" i="130"/>
  <c r="K42" i="131"/>
  <c r="J42" i="131"/>
  <c r="I42" i="131"/>
  <c r="H42" i="131"/>
  <c r="G42" i="131"/>
  <c r="F42" i="131"/>
  <c r="E42" i="131"/>
  <c r="D42" i="131"/>
  <c r="C42" i="131"/>
  <c r="K42" i="132"/>
  <c r="J42" i="132"/>
  <c r="I42" i="132"/>
  <c r="H42" i="132"/>
  <c r="G42" i="132"/>
  <c r="F42" i="132"/>
  <c r="E42" i="132"/>
  <c r="D42" i="132"/>
  <c r="C42" i="132"/>
  <c r="K42" i="133"/>
  <c r="J42" i="133"/>
  <c r="I42" i="133"/>
  <c r="H42" i="133"/>
  <c r="G42" i="133"/>
  <c r="F42" i="133"/>
  <c r="E42" i="133"/>
  <c r="D42" i="133"/>
  <c r="C42" i="133"/>
  <c r="K42" i="134"/>
  <c r="J42" i="134"/>
  <c r="I42" i="134"/>
  <c r="H42" i="134"/>
  <c r="G42" i="134"/>
  <c r="F42" i="134"/>
  <c r="E42" i="134"/>
  <c r="D42" i="134"/>
  <c r="C42" i="134"/>
  <c r="K42" i="135"/>
  <c r="J42" i="135"/>
  <c r="I42" i="135"/>
  <c r="H42" i="135"/>
  <c r="G42" i="135"/>
  <c r="F42" i="135"/>
  <c r="E42" i="135"/>
  <c r="D42" i="135"/>
  <c r="C42" i="135"/>
  <c r="K42" i="136"/>
  <c r="J42" i="136"/>
  <c r="I42" i="136"/>
  <c r="H42" i="136"/>
  <c r="G42" i="136"/>
  <c r="F42" i="136"/>
  <c r="E42" i="136"/>
  <c r="D42" i="136"/>
  <c r="C42" i="136"/>
  <c r="K42" i="137"/>
  <c r="J42" i="137"/>
  <c r="I42" i="137"/>
  <c r="H42" i="137"/>
  <c r="G42" i="137"/>
  <c r="F42" i="137"/>
  <c r="E42" i="137"/>
  <c r="D42" i="137"/>
  <c r="C42" i="137"/>
  <c r="K42" i="138"/>
  <c r="J42" i="138"/>
  <c r="I42" i="138"/>
  <c r="H42" i="138"/>
  <c r="G42" i="138"/>
  <c r="F42" i="138"/>
  <c r="E42" i="138"/>
  <c r="D42" i="138"/>
  <c r="C42" i="138"/>
  <c r="K42" i="139"/>
  <c r="J42" i="139"/>
  <c r="I42" i="139"/>
  <c r="H42" i="139"/>
  <c r="G42" i="139"/>
  <c r="F42" i="139"/>
  <c r="E42" i="139"/>
  <c r="D42" i="139"/>
  <c r="C42" i="139"/>
  <c r="K42" i="140"/>
  <c r="J42" i="140"/>
  <c r="I42" i="140"/>
  <c r="H42" i="140"/>
  <c r="G42" i="140"/>
  <c r="F42" i="140"/>
  <c r="E42" i="140"/>
  <c r="D42" i="140"/>
  <c r="C42" i="140"/>
  <c r="K42" i="141"/>
  <c r="J42" i="141"/>
  <c r="I42" i="141"/>
  <c r="H42" i="141"/>
  <c r="G42" i="141"/>
  <c r="F42" i="141"/>
  <c r="E42" i="141"/>
  <c r="D42" i="141"/>
  <c r="C42" i="141"/>
  <c r="K42" i="142"/>
  <c r="J42" i="142"/>
  <c r="I42" i="142"/>
  <c r="H42" i="142"/>
  <c r="G42" i="142"/>
  <c r="F42" i="142"/>
  <c r="E42" i="142"/>
  <c r="D42" i="142"/>
  <c r="C42" i="142"/>
  <c r="K42" i="143"/>
  <c r="J42" i="143"/>
  <c r="I42" i="143"/>
  <c r="H42" i="143"/>
  <c r="G42" i="143"/>
  <c r="F42" i="143"/>
  <c r="E42" i="143"/>
  <c r="D42" i="143"/>
  <c r="C42" i="143"/>
  <c r="K42" i="144"/>
  <c r="J42" i="144"/>
  <c r="I42" i="144"/>
  <c r="H42" i="144"/>
  <c r="G42" i="144"/>
  <c r="F42" i="144"/>
  <c r="E42" i="144"/>
  <c r="D42" i="144"/>
  <c r="C42" i="144"/>
  <c r="K42" i="145"/>
  <c r="J42" i="145"/>
  <c r="I42" i="145"/>
  <c r="H42" i="145"/>
  <c r="G42" i="145"/>
  <c r="F42" i="145"/>
  <c r="E42" i="145"/>
  <c r="D42" i="145"/>
  <c r="C42" i="145"/>
  <c r="K42" i="146"/>
  <c r="J42" i="146"/>
  <c r="I42" i="146"/>
  <c r="H42" i="146"/>
  <c r="G42" i="146"/>
  <c r="F42" i="146"/>
  <c r="E42" i="146"/>
  <c r="D42" i="146"/>
  <c r="C42" i="146"/>
  <c r="K42" i="147"/>
  <c r="J42" i="147"/>
  <c r="I42" i="147"/>
  <c r="H42" i="147"/>
  <c r="G42" i="147"/>
  <c r="F42" i="147"/>
  <c r="E42" i="147"/>
  <c r="D42" i="147"/>
  <c r="C42" i="147"/>
  <c r="K42" i="148"/>
  <c r="J42" i="148"/>
  <c r="I42" i="148"/>
  <c r="H42" i="148"/>
  <c r="G42" i="148"/>
  <c r="F42" i="148"/>
  <c r="E42" i="148"/>
  <c r="D42" i="148"/>
  <c r="C42" i="148"/>
  <c r="K42" i="149"/>
  <c r="J42" i="149"/>
  <c r="I42" i="149"/>
  <c r="H42" i="149"/>
  <c r="G42" i="149"/>
  <c r="F42" i="149"/>
  <c r="E42" i="149"/>
  <c r="D42" i="149"/>
  <c r="C42" i="149"/>
  <c r="K42" i="150"/>
  <c r="J42" i="150"/>
  <c r="I42" i="150"/>
  <c r="H42" i="150"/>
  <c r="G42" i="150"/>
  <c r="F42" i="150"/>
  <c r="E42" i="150"/>
  <c r="D42" i="150"/>
  <c r="C42" i="150"/>
  <c r="K42" i="151"/>
  <c r="J42" i="151"/>
  <c r="I42" i="151"/>
  <c r="H42" i="151"/>
  <c r="G42" i="151"/>
  <c r="F42" i="151"/>
  <c r="E42" i="151"/>
  <c r="D42" i="151"/>
  <c r="C42" i="151"/>
  <c r="K42" i="152"/>
  <c r="J42" i="152"/>
  <c r="I42" i="152"/>
  <c r="H42" i="152"/>
  <c r="G42" i="152"/>
  <c r="F42" i="152"/>
  <c r="E42" i="152"/>
  <c r="D42" i="152"/>
  <c r="C42" i="152"/>
  <c r="K42" i="153"/>
  <c r="J42" i="153"/>
  <c r="I42" i="153"/>
  <c r="H42" i="153"/>
  <c r="G42" i="153"/>
  <c r="F42" i="153"/>
  <c r="E42" i="153"/>
  <c r="D42" i="153"/>
  <c r="C42" i="153"/>
  <c r="K42" i="154"/>
  <c r="J42" i="154"/>
  <c r="I42" i="154"/>
  <c r="H42" i="154"/>
  <c r="G42" i="154"/>
  <c r="F42" i="154"/>
  <c r="E42" i="154"/>
  <c r="D42" i="154"/>
  <c r="C42" i="154"/>
  <c r="K42" i="155"/>
  <c r="J42" i="155"/>
  <c r="I42" i="155"/>
  <c r="H42" i="155"/>
  <c r="G42" i="155"/>
  <c r="F42" i="155"/>
  <c r="E42" i="155"/>
  <c r="D42" i="155"/>
  <c r="C42" i="155"/>
  <c r="K42" i="156"/>
  <c r="J42" i="156"/>
  <c r="I42" i="156"/>
  <c r="H42" i="156"/>
  <c r="G42" i="156"/>
  <c r="F42" i="156"/>
  <c r="E42" i="156"/>
  <c r="D42" i="156"/>
  <c r="C42" i="156"/>
  <c r="K42" i="157"/>
  <c r="J42" i="157"/>
  <c r="I42" i="157"/>
  <c r="H42" i="157"/>
  <c r="G42" i="157"/>
  <c r="F42" i="157"/>
  <c r="E42" i="157"/>
  <c r="D42" i="157"/>
  <c r="C42" i="157"/>
  <c r="K42" i="158"/>
  <c r="J42" i="158"/>
  <c r="I42" i="158"/>
  <c r="H42" i="158"/>
  <c r="G42" i="158"/>
  <c r="F42" i="158"/>
  <c r="E42" i="158"/>
  <c r="D42" i="158"/>
  <c r="C42" i="158"/>
  <c r="K42" i="159"/>
  <c r="J42" i="159"/>
  <c r="I42" i="159"/>
  <c r="H42" i="159"/>
  <c r="G42" i="159"/>
  <c r="F42" i="159"/>
  <c r="E42" i="159"/>
  <c r="D42" i="159"/>
  <c r="C42" i="159"/>
  <c r="K42" i="160"/>
  <c r="J42" i="160"/>
  <c r="I42" i="160"/>
  <c r="H42" i="160"/>
  <c r="G42" i="160"/>
  <c r="F42" i="160"/>
  <c r="E42" i="160"/>
  <c r="D42" i="160"/>
  <c r="C42" i="160"/>
  <c r="K42" i="161"/>
  <c r="J42" i="161"/>
  <c r="I42" i="161"/>
  <c r="H42" i="161"/>
  <c r="G42" i="161"/>
  <c r="F42" i="161"/>
  <c r="E42" i="161"/>
  <c r="D42" i="161"/>
  <c r="C42" i="161"/>
  <c r="K42" i="162"/>
  <c r="J42" i="162"/>
  <c r="I42" i="162"/>
  <c r="H42" i="162"/>
  <c r="G42" i="162"/>
  <c r="F42" i="162"/>
  <c r="E42" i="162"/>
  <c r="D42" i="162"/>
  <c r="C42" i="162"/>
  <c r="K42" i="163"/>
  <c r="J42" i="163"/>
  <c r="I42" i="163"/>
  <c r="H42" i="163"/>
  <c r="G42" i="163"/>
  <c r="F42" i="163"/>
  <c r="E42" i="163"/>
  <c r="D42" i="163"/>
  <c r="C42" i="163"/>
  <c r="K42" i="164"/>
  <c r="J42" i="164"/>
  <c r="I42" i="164"/>
  <c r="H42" i="164"/>
  <c r="G42" i="164"/>
  <c r="F42" i="164"/>
  <c r="E42" i="164"/>
  <c r="D42" i="164"/>
  <c r="C42" i="164"/>
  <c r="K42" i="165"/>
  <c r="J42" i="165"/>
  <c r="I42" i="165"/>
  <c r="H42" i="165"/>
  <c r="G42" i="165"/>
  <c r="F42" i="165"/>
  <c r="E42" i="165"/>
  <c r="D42" i="165"/>
  <c r="C42" i="165"/>
  <c r="K42" i="166"/>
  <c r="J42" i="166"/>
  <c r="I42" i="166"/>
  <c r="H42" i="166"/>
  <c r="G42" i="166"/>
  <c r="F42" i="166"/>
  <c r="E42" i="166"/>
  <c r="D42" i="166"/>
  <c r="C42" i="166"/>
  <c r="K42" i="167"/>
  <c r="J42" i="167"/>
  <c r="I42" i="167"/>
  <c r="H42" i="167"/>
  <c r="G42" i="167"/>
  <c r="F42" i="167"/>
  <c r="E42" i="167"/>
  <c r="D42" i="167"/>
  <c r="C42" i="167"/>
  <c r="K42" i="168"/>
  <c r="J42" i="168"/>
  <c r="I42" i="168"/>
  <c r="H42" i="168"/>
  <c r="G42" i="168"/>
  <c r="F42" i="168"/>
  <c r="E42" i="168"/>
  <c r="D42" i="168"/>
  <c r="C42" i="168"/>
  <c r="K42" i="169"/>
  <c r="J42" i="169"/>
  <c r="I42" i="169"/>
  <c r="H42" i="169"/>
  <c r="G42" i="169"/>
  <c r="F42" i="169"/>
  <c r="E42" i="169"/>
  <c r="D42" i="169"/>
  <c r="C42" i="169"/>
  <c r="K42" i="170"/>
  <c r="J42" i="170"/>
  <c r="I42" i="170"/>
  <c r="H42" i="170"/>
  <c r="G42" i="170"/>
  <c r="F42" i="170"/>
  <c r="E42" i="170"/>
  <c r="D42" i="170"/>
  <c r="C42" i="170"/>
  <c r="K42" i="171"/>
  <c r="J42" i="171"/>
  <c r="I42" i="171"/>
  <c r="H42" i="171"/>
  <c r="G42" i="171"/>
  <c r="F42" i="171"/>
  <c r="E42" i="171"/>
  <c r="D42" i="171"/>
  <c r="C42" i="171"/>
  <c r="K42" i="172"/>
  <c r="J42" i="172"/>
  <c r="I42" i="172"/>
  <c r="H42" i="172"/>
  <c r="G42" i="172"/>
  <c r="F42" i="172"/>
  <c r="E42" i="172"/>
  <c r="D42" i="172"/>
  <c r="C42" i="172"/>
  <c r="K42" i="173"/>
  <c r="J42" i="173"/>
  <c r="I42" i="173"/>
  <c r="H42" i="173"/>
  <c r="G42" i="173"/>
  <c r="F42" i="173"/>
  <c r="E42" i="173"/>
  <c r="D42" i="173"/>
  <c r="C42" i="173"/>
  <c r="K42" i="174"/>
  <c r="J42" i="174"/>
  <c r="I42" i="174"/>
  <c r="H42" i="174"/>
  <c r="G42" i="174"/>
  <c r="F42" i="174"/>
  <c r="E42" i="174"/>
  <c r="D42" i="174"/>
  <c r="C42" i="174"/>
  <c r="K42" i="175"/>
  <c r="J42" i="175"/>
  <c r="I42" i="175"/>
  <c r="H42" i="175"/>
  <c r="G42" i="175"/>
  <c r="F42" i="175"/>
  <c r="E42" i="175"/>
  <c r="D42" i="175"/>
  <c r="C42" i="175"/>
  <c r="K42" i="176"/>
  <c r="J42" i="176"/>
  <c r="I42" i="176"/>
  <c r="H42" i="176"/>
  <c r="G42" i="176"/>
  <c r="F42" i="176"/>
  <c r="E42" i="176"/>
  <c r="D42" i="176"/>
  <c r="C42" i="176"/>
  <c r="K42" i="177"/>
  <c r="J42" i="177"/>
  <c r="I42" i="177"/>
  <c r="H42" i="177"/>
  <c r="G42" i="177"/>
  <c r="F42" i="177"/>
  <c r="E42" i="177"/>
  <c r="D42" i="177"/>
  <c r="C42" i="177"/>
  <c r="K42" i="178"/>
  <c r="J42" i="178"/>
  <c r="I42" i="178"/>
  <c r="H42" i="178"/>
  <c r="G42" i="178"/>
  <c r="F42" i="178"/>
  <c r="E42" i="178"/>
  <c r="D42" i="178"/>
  <c r="C42" i="178"/>
  <c r="K42" i="179"/>
  <c r="J42" i="179"/>
  <c r="I42" i="179"/>
  <c r="H42" i="179"/>
  <c r="G42" i="179"/>
  <c r="F42" i="179"/>
  <c r="E42" i="179"/>
  <c r="D42" i="179"/>
  <c r="C42" i="179"/>
  <c r="K42" i="180"/>
  <c r="J42" i="180"/>
  <c r="I42" i="180"/>
  <c r="H42" i="180"/>
  <c r="G42" i="180"/>
  <c r="F42" i="180"/>
  <c r="E42" i="180"/>
  <c r="D42" i="180"/>
  <c r="C42" i="180"/>
  <c r="K42" i="181"/>
  <c r="J42" i="181"/>
  <c r="I42" i="181"/>
  <c r="H42" i="181"/>
  <c r="G42" i="181"/>
  <c r="F42" i="181"/>
  <c r="E42" i="181"/>
  <c r="D42" i="181"/>
  <c r="C42" i="181"/>
  <c r="K42" i="182"/>
  <c r="J42" i="182"/>
  <c r="I42" i="182"/>
  <c r="H42" i="182"/>
  <c r="G42" i="182"/>
  <c r="F42" i="182"/>
  <c r="E42" i="182"/>
  <c r="D42" i="182"/>
  <c r="C42" i="182"/>
  <c r="K42" i="183"/>
  <c r="J42" i="183"/>
  <c r="I42" i="183"/>
  <c r="H42" i="183"/>
  <c r="G42" i="183"/>
  <c r="F42" i="183"/>
  <c r="E42" i="183"/>
  <c r="D42" i="183"/>
  <c r="C42" i="183"/>
  <c r="K42" i="184"/>
  <c r="J42" i="184"/>
  <c r="I42" i="184"/>
  <c r="H42" i="184"/>
  <c r="G42" i="184"/>
  <c r="F42" i="184"/>
  <c r="E42" i="184"/>
  <c r="D42" i="184"/>
  <c r="C42" i="184"/>
  <c r="K42" i="185"/>
  <c r="J42" i="185"/>
  <c r="I42" i="185"/>
  <c r="H42" i="185"/>
  <c r="G42" i="185"/>
  <c r="F42" i="185"/>
  <c r="E42" i="185"/>
  <c r="D42" i="185"/>
  <c r="C42" i="185"/>
  <c r="K42" i="186"/>
  <c r="J42" i="186"/>
  <c r="I42" i="186"/>
  <c r="H42" i="186"/>
  <c r="G42" i="186"/>
  <c r="F42" i="186"/>
  <c r="E42" i="186"/>
  <c r="D42" i="186"/>
  <c r="C42" i="186"/>
  <c r="K42" i="187"/>
  <c r="J42" i="187"/>
  <c r="I42" i="187"/>
  <c r="H42" i="187"/>
  <c r="G42" i="187"/>
  <c r="F42" i="187"/>
  <c r="E42" i="187"/>
  <c r="D42" i="187"/>
  <c r="C42" i="187"/>
  <c r="K42" i="188"/>
  <c r="J42" i="188"/>
  <c r="I42" i="188"/>
  <c r="H42" i="188"/>
  <c r="G42" i="188"/>
  <c r="F42" i="188"/>
  <c r="E42" i="188"/>
  <c r="D42" i="188"/>
  <c r="C42" i="188"/>
  <c r="K42" i="189"/>
  <c r="J42" i="189"/>
  <c r="I42" i="189"/>
  <c r="H42" i="189"/>
  <c r="G42" i="189"/>
  <c r="F42" i="189"/>
  <c r="E42" i="189"/>
  <c r="D42" i="189"/>
  <c r="C42" i="189"/>
  <c r="K42" i="190"/>
  <c r="J42" i="190"/>
  <c r="I42" i="190"/>
  <c r="H42" i="190"/>
  <c r="G42" i="190"/>
  <c r="F42" i="190"/>
  <c r="E42" i="190"/>
  <c r="D42" i="190"/>
  <c r="C42" i="190"/>
  <c r="K42" i="191"/>
  <c r="J42" i="191"/>
  <c r="I42" i="191"/>
  <c r="H42" i="191"/>
  <c r="G42" i="191"/>
  <c r="F42" i="191"/>
  <c r="E42" i="191"/>
  <c r="D42" i="191"/>
  <c r="C42" i="191"/>
  <c r="K42" i="192"/>
  <c r="J42" i="192"/>
  <c r="I42" i="192"/>
  <c r="H42" i="192"/>
  <c r="G42" i="192"/>
  <c r="F42" i="192"/>
  <c r="E42" i="192"/>
  <c r="D42" i="192"/>
  <c r="C42" i="192"/>
  <c r="K42" i="193"/>
  <c r="J42" i="193"/>
  <c r="I42" i="193"/>
  <c r="H42" i="193"/>
  <c r="G42" i="193"/>
  <c r="F42" i="193"/>
  <c r="E42" i="193"/>
  <c r="D42" i="193"/>
  <c r="C42" i="193"/>
  <c r="K42" i="194"/>
  <c r="J42" i="194"/>
  <c r="I42" i="194"/>
  <c r="H42" i="194"/>
  <c r="G42" i="194"/>
  <c r="F42" i="194"/>
  <c r="E42" i="194"/>
  <c r="D42" i="194"/>
  <c r="C42" i="194"/>
  <c r="K42" i="195"/>
  <c r="J42" i="195"/>
  <c r="I42" i="195"/>
  <c r="H42" i="195"/>
  <c r="G42" i="195"/>
  <c r="F42" i="195"/>
  <c r="E42" i="195"/>
  <c r="D42" i="195"/>
  <c r="C42" i="195"/>
  <c r="K42" i="196"/>
  <c r="J42" i="196"/>
  <c r="I42" i="196"/>
  <c r="H42" i="196"/>
  <c r="G42" i="196"/>
  <c r="F42" i="196"/>
  <c r="E42" i="196"/>
  <c r="D42" i="196"/>
  <c r="C42" i="196"/>
  <c r="K42" i="197"/>
  <c r="J42" i="197"/>
  <c r="I42" i="197"/>
  <c r="H42" i="197"/>
  <c r="G42" i="197"/>
  <c r="F42" i="197"/>
  <c r="E42" i="197"/>
  <c r="D42" i="197"/>
  <c r="C42" i="197"/>
  <c r="K42" i="198"/>
  <c r="J42" i="198"/>
  <c r="I42" i="198"/>
  <c r="H42" i="198"/>
  <c r="G42" i="198"/>
  <c r="F42" i="198"/>
  <c r="E42" i="198"/>
  <c r="D42" i="198"/>
  <c r="C42" i="198"/>
  <c r="K42" i="199"/>
  <c r="J42" i="199"/>
  <c r="I42" i="199"/>
  <c r="H42" i="199"/>
  <c r="G42" i="199"/>
  <c r="F42" i="199"/>
  <c r="E42" i="199"/>
  <c r="D42" i="199"/>
  <c r="C42" i="199"/>
  <c r="K42" i="200"/>
  <c r="J42" i="200"/>
  <c r="I42" i="200"/>
  <c r="H42" i="200"/>
  <c r="G42" i="200"/>
  <c r="F42" i="200"/>
  <c r="E42" i="200"/>
  <c r="D42" i="200"/>
  <c r="C42" i="200"/>
  <c r="K42" i="201"/>
  <c r="J42" i="201"/>
  <c r="I42" i="201"/>
  <c r="H42" i="201"/>
  <c r="G42" i="201"/>
  <c r="F42" i="201"/>
  <c r="E42" i="201"/>
  <c r="D42" i="201"/>
  <c r="C42" i="201"/>
  <c r="K42" i="202"/>
  <c r="J42" i="202"/>
  <c r="I42" i="202"/>
  <c r="H42" i="202"/>
  <c r="G42" i="202"/>
  <c r="F42" i="202"/>
  <c r="E42" i="202"/>
  <c r="D42" i="202"/>
  <c r="C42" i="202"/>
  <c r="K42" i="203"/>
  <c r="J42" i="203"/>
  <c r="I42" i="203"/>
  <c r="H42" i="203"/>
  <c r="G42" i="203"/>
  <c r="F42" i="203"/>
  <c r="E42" i="203"/>
  <c r="D42" i="203"/>
  <c r="C42" i="203"/>
  <c r="K42" i="204"/>
  <c r="J42" i="204"/>
  <c r="I42" i="204"/>
  <c r="H42" i="204"/>
  <c r="G42" i="204"/>
  <c r="F42" i="204"/>
  <c r="E42" i="204"/>
  <c r="D42" i="204"/>
  <c r="C42" i="204"/>
  <c r="K42" i="205"/>
  <c r="J42" i="205"/>
  <c r="I42" i="205"/>
  <c r="H42" i="205"/>
  <c r="G42" i="205"/>
  <c r="F42" i="205"/>
  <c r="E42" i="205"/>
  <c r="D42" i="205"/>
  <c r="C42" i="205"/>
  <c r="K42" i="206"/>
  <c r="J42" i="206"/>
  <c r="I42" i="206"/>
  <c r="H42" i="206"/>
  <c r="G42" i="206"/>
  <c r="F42" i="206"/>
  <c r="E42" i="206"/>
  <c r="D42" i="206"/>
  <c r="C42" i="206"/>
  <c r="K42" i="207"/>
  <c r="J42" i="207"/>
  <c r="I42" i="207"/>
  <c r="H42" i="207"/>
  <c r="G42" i="207"/>
  <c r="F42" i="207"/>
  <c r="E42" i="207"/>
  <c r="D42" i="207"/>
  <c r="C42" i="207"/>
  <c r="K42" i="208"/>
  <c r="J42" i="208"/>
  <c r="I42" i="208"/>
  <c r="H42" i="208"/>
  <c r="G42" i="208"/>
  <c r="F42" i="208"/>
  <c r="E42" i="208"/>
  <c r="D42" i="208"/>
  <c r="C42" i="208"/>
  <c r="K42" i="209"/>
  <c r="J42" i="209"/>
  <c r="I42" i="209"/>
  <c r="H42" i="209"/>
  <c r="G42" i="209"/>
  <c r="F42" i="209"/>
  <c r="E42" i="209"/>
  <c r="D42" i="209"/>
  <c r="C42" i="209"/>
  <c r="K42" i="210"/>
  <c r="J42" i="210"/>
  <c r="I42" i="210"/>
  <c r="H42" i="210"/>
  <c r="G42" i="210"/>
  <c r="F42" i="210"/>
  <c r="E42" i="210"/>
  <c r="D42" i="210"/>
  <c r="C42" i="210"/>
  <c r="K42" i="211"/>
  <c r="J42" i="211"/>
  <c r="I42" i="211"/>
  <c r="H42" i="211"/>
  <c r="G42" i="211"/>
  <c r="F42" i="211"/>
  <c r="E42" i="211"/>
  <c r="D42" i="211"/>
  <c r="C42" i="211"/>
  <c r="K42" i="212"/>
  <c r="J42" i="212"/>
  <c r="I42" i="212"/>
  <c r="H42" i="212"/>
  <c r="G42" i="212"/>
  <c r="F42" i="212"/>
  <c r="E42" i="212"/>
  <c r="D42" i="212"/>
  <c r="C42" i="212"/>
  <c r="K42" i="213"/>
  <c r="J42" i="213"/>
  <c r="I42" i="213"/>
  <c r="H42" i="213"/>
  <c r="G42" i="213"/>
  <c r="F42" i="213"/>
  <c r="E42" i="213"/>
  <c r="D42" i="213"/>
  <c r="C42" i="213"/>
  <c r="K42" i="214"/>
  <c r="J42" i="214"/>
  <c r="I42" i="214"/>
  <c r="H42" i="214"/>
  <c r="G42" i="214"/>
  <c r="F42" i="214"/>
  <c r="E42" i="214"/>
  <c r="D42" i="214"/>
  <c r="C42" i="214"/>
  <c r="K42" i="215"/>
  <c r="J42" i="215"/>
  <c r="I42" i="215"/>
  <c r="H42" i="215"/>
  <c r="G42" i="215"/>
  <c r="F42" i="215"/>
  <c r="E42" i="215"/>
  <c r="D42" i="215"/>
  <c r="C42" i="215"/>
  <c r="K42" i="216"/>
  <c r="J42" i="216"/>
  <c r="I42" i="216"/>
  <c r="H42" i="216"/>
  <c r="G42" i="216"/>
  <c r="F42" i="216"/>
  <c r="E42" i="216"/>
  <c r="D42" i="216"/>
  <c r="C42" i="216"/>
  <c r="K42" i="217"/>
  <c r="J42" i="217"/>
  <c r="I42" i="217"/>
  <c r="H42" i="217"/>
  <c r="G42" i="217"/>
  <c r="F42" i="217"/>
  <c r="E42" i="217"/>
  <c r="D42" i="217"/>
  <c r="C42" i="217"/>
  <c r="K42" i="218"/>
  <c r="J42" i="218"/>
  <c r="I42" i="218"/>
  <c r="H42" i="218"/>
  <c r="G42" i="218"/>
  <c r="F42" i="218"/>
  <c r="E42" i="218"/>
  <c r="D42" i="218"/>
  <c r="C42" i="218"/>
  <c r="K42" i="219"/>
  <c r="J42" i="219"/>
  <c r="I42" i="219"/>
  <c r="H42" i="219"/>
  <c r="G42" i="219"/>
  <c r="F42" i="219"/>
  <c r="E42" i="219"/>
  <c r="D42" i="219"/>
  <c r="C42" i="219"/>
  <c r="K42" i="220"/>
  <c r="J42" i="220"/>
  <c r="I42" i="220"/>
  <c r="H42" i="220"/>
  <c r="G42" i="220"/>
  <c r="F42" i="220"/>
  <c r="E42" i="220"/>
  <c r="D42" i="220"/>
  <c r="C42" i="220"/>
  <c r="K42" i="221"/>
  <c r="J42" i="221"/>
  <c r="I42" i="221"/>
  <c r="H42" i="221"/>
  <c r="G42" i="221"/>
  <c r="F42" i="221"/>
  <c r="E42" i="221"/>
  <c r="D42" i="221"/>
  <c r="C42" i="221"/>
  <c r="K42" i="222"/>
  <c r="J42" i="222"/>
  <c r="I42" i="222"/>
  <c r="H42" i="222"/>
  <c r="G42" i="222"/>
  <c r="F42" i="222"/>
  <c r="E42" i="222"/>
  <c r="D42" i="222"/>
  <c r="C42" i="222"/>
  <c r="K42" i="223"/>
  <c r="J42" i="223"/>
  <c r="I42" i="223"/>
  <c r="H42" i="223"/>
  <c r="G42" i="223"/>
  <c r="F42" i="223"/>
  <c r="E42" i="223"/>
  <c r="D42" i="223"/>
  <c r="C42" i="223"/>
  <c r="K42" i="224"/>
  <c r="J42" i="224"/>
  <c r="I42" i="224"/>
  <c r="H42" i="224"/>
  <c r="G42" i="224"/>
  <c r="F42" i="224"/>
  <c r="E42" i="224"/>
  <c r="D42" i="224"/>
  <c r="C42" i="224"/>
  <c r="K42" i="225"/>
  <c r="J42" i="225"/>
  <c r="I42" i="225"/>
  <c r="H42" i="225"/>
  <c r="G42" i="225"/>
  <c r="F42" i="225"/>
  <c r="E42" i="225"/>
  <c r="D42" i="225"/>
  <c r="C42" i="225"/>
  <c r="K42" i="226"/>
  <c r="J42" i="226"/>
  <c r="I42" i="226"/>
  <c r="H42" i="226"/>
  <c r="G42" i="226"/>
  <c r="F42" i="226"/>
  <c r="E42" i="226"/>
  <c r="D42" i="226"/>
  <c r="C42" i="226"/>
  <c r="K42" i="227"/>
  <c r="J42" i="227"/>
  <c r="I42" i="227"/>
  <c r="H42" i="227"/>
  <c r="G42" i="227"/>
  <c r="F42" i="227"/>
  <c r="E42" i="227"/>
  <c r="D42" i="227"/>
  <c r="C42" i="227"/>
  <c r="K42" i="228"/>
  <c r="J42" i="228"/>
  <c r="I42" i="228"/>
  <c r="H42" i="228"/>
  <c r="G42" i="228"/>
  <c r="F42" i="228"/>
  <c r="E42" i="228"/>
  <c r="D42" i="228"/>
  <c r="C42" i="228"/>
  <c r="K42" i="229"/>
  <c r="J42" i="229"/>
  <c r="I42" i="229"/>
  <c r="H42" i="229"/>
  <c r="G42" i="229"/>
  <c r="F42" i="229"/>
  <c r="E42" i="229"/>
  <c r="D42" i="229"/>
  <c r="C42" i="229"/>
  <c r="K42" i="230"/>
  <c r="J42" i="230"/>
  <c r="I42" i="230"/>
  <c r="H42" i="230"/>
  <c r="G42" i="230"/>
  <c r="F42" i="230"/>
  <c r="E42" i="230"/>
  <c r="D42" i="230"/>
  <c r="C42" i="230"/>
  <c r="K42" i="231"/>
  <c r="J42" i="231"/>
  <c r="I42" i="231"/>
  <c r="H42" i="231"/>
  <c r="G42" i="231"/>
  <c r="F42" i="231"/>
  <c r="E42" i="231"/>
  <c r="D42" i="231"/>
  <c r="C42" i="231"/>
  <c r="K42" i="232"/>
  <c r="J42" i="232"/>
  <c r="I42" i="232"/>
  <c r="H42" i="232"/>
  <c r="G42" i="232"/>
  <c r="F42" i="232"/>
  <c r="E42" i="232"/>
  <c r="D42" i="232"/>
  <c r="C42" i="232"/>
  <c r="K42" i="233"/>
  <c r="J42" i="233"/>
  <c r="I42" i="233"/>
  <c r="H42" i="233"/>
  <c r="G42" i="233"/>
  <c r="F42" i="233"/>
  <c r="E42" i="233"/>
  <c r="D42" i="233"/>
  <c r="C42" i="233"/>
  <c r="K42" i="234"/>
  <c r="J42" i="234"/>
  <c r="I42" i="234"/>
  <c r="H42" i="234"/>
  <c r="G42" i="234"/>
  <c r="F42" i="234"/>
  <c r="E42" i="234"/>
  <c r="D42" i="234"/>
  <c r="C42" i="234"/>
  <c r="K42" i="235"/>
  <c r="J42" i="235"/>
  <c r="I42" i="235"/>
  <c r="H42" i="235"/>
  <c r="G42" i="235"/>
  <c r="F42" i="235"/>
  <c r="E42" i="235"/>
  <c r="D42" i="235"/>
  <c r="C42" i="235"/>
  <c r="K42" i="236"/>
  <c r="J42" i="236"/>
  <c r="I42" i="236"/>
  <c r="H42" i="236"/>
  <c r="G42" i="236"/>
  <c r="F42" i="236"/>
  <c r="E42" i="236"/>
  <c r="D42" i="236"/>
  <c r="C42" i="236"/>
  <c r="K42" i="237"/>
  <c r="J42" i="237"/>
  <c r="I42" i="237"/>
  <c r="H42" i="237"/>
  <c r="G42" i="237"/>
  <c r="F42" i="237"/>
  <c r="E42" i="237"/>
  <c r="D42" i="237"/>
  <c r="C42" i="237"/>
  <c r="K42" i="238"/>
  <c r="J42" i="238"/>
  <c r="I42" i="238"/>
  <c r="H42" i="238"/>
  <c r="G42" i="238"/>
  <c r="F42" i="238"/>
  <c r="E42" i="238"/>
  <c r="D42" i="238"/>
  <c r="C42" i="238"/>
  <c r="K42" i="239"/>
  <c r="J42" i="239"/>
  <c r="I42" i="239"/>
  <c r="H42" i="239"/>
  <c r="G42" i="239"/>
  <c r="F42" i="239"/>
  <c r="E42" i="239"/>
  <c r="D42" i="239"/>
  <c r="C42" i="239"/>
  <c r="K42" i="240"/>
  <c r="J42" i="240"/>
  <c r="I42" i="240"/>
  <c r="H42" i="240"/>
  <c r="G42" i="240"/>
  <c r="F42" i="240"/>
  <c r="E42" i="240"/>
  <c r="D42" i="240"/>
  <c r="C42" i="240"/>
  <c r="K42" i="241"/>
  <c r="J42" i="241"/>
  <c r="I42" i="241"/>
  <c r="H42" i="241"/>
  <c r="G42" i="241"/>
  <c r="F42" i="241"/>
  <c r="E42" i="241"/>
  <c r="D42" i="241"/>
  <c r="C42" i="241"/>
  <c r="K42" i="242"/>
  <c r="J42" i="242"/>
  <c r="I42" i="242"/>
  <c r="H42" i="242"/>
  <c r="G42" i="242"/>
  <c r="F42" i="242"/>
  <c r="E42" i="242"/>
  <c r="D42" i="242"/>
  <c r="C42" i="242"/>
  <c r="K42" i="243"/>
  <c r="J42" i="243"/>
  <c r="I42" i="243"/>
  <c r="H42" i="243"/>
  <c r="G42" i="243"/>
  <c r="F42" i="243"/>
  <c r="E42" i="243"/>
  <c r="D42" i="243"/>
  <c r="C42" i="243"/>
  <c r="K42" i="244"/>
  <c r="J42" i="244"/>
  <c r="I42" i="244"/>
  <c r="H42" i="244"/>
  <c r="G42" i="244"/>
  <c r="F42" i="244"/>
  <c r="E42" i="244"/>
  <c r="D42" i="244"/>
  <c r="C42" i="244"/>
  <c r="K42" i="245"/>
  <c r="J42" i="245"/>
  <c r="I42" i="245"/>
  <c r="H42" i="245"/>
  <c r="G42" i="245"/>
  <c r="F42" i="245"/>
  <c r="E42" i="245"/>
  <c r="D42" i="245"/>
  <c r="C42" i="245"/>
  <c r="K42" i="246"/>
  <c r="J42" i="246"/>
  <c r="I42" i="246"/>
  <c r="H42" i="246"/>
  <c r="G42" i="246"/>
  <c r="F42" i="246"/>
  <c r="E42" i="246"/>
  <c r="D42" i="246"/>
  <c r="C42" i="246"/>
  <c r="K42" i="247"/>
  <c r="J42" i="247"/>
  <c r="I42" i="247"/>
  <c r="H42" i="247"/>
  <c r="G42" i="247"/>
  <c r="F42" i="247"/>
  <c r="E42" i="247"/>
  <c r="D42" i="247"/>
  <c r="C42" i="247"/>
  <c r="K42" i="248"/>
  <c r="J42" i="248"/>
  <c r="I42" i="248"/>
  <c r="H42" i="248"/>
  <c r="G42" i="248"/>
  <c r="F42" i="248"/>
  <c r="E42" i="248"/>
  <c r="D42" i="248"/>
  <c r="C42" i="248"/>
  <c r="K42" i="249"/>
  <c r="J42" i="249"/>
  <c r="I42" i="249"/>
  <c r="H42" i="249"/>
  <c r="G42" i="249"/>
  <c r="F42" i="249"/>
  <c r="E42" i="249"/>
  <c r="D42" i="249"/>
  <c r="C42" i="249"/>
  <c r="K42" i="250"/>
  <c r="J42" i="250"/>
  <c r="I42" i="250"/>
  <c r="H42" i="250"/>
  <c r="G42" i="250"/>
  <c r="F42" i="250"/>
  <c r="E42" i="250"/>
  <c r="D42" i="250"/>
  <c r="C42" i="250"/>
  <c r="K42" i="251"/>
  <c r="J42" i="251"/>
  <c r="I42" i="251"/>
  <c r="H42" i="251"/>
  <c r="G42" i="251"/>
  <c r="F42" i="251"/>
  <c r="E42" i="251"/>
  <c r="D42" i="251"/>
  <c r="C42" i="251"/>
  <c r="K42" i="252"/>
  <c r="J42" i="252"/>
  <c r="I42" i="252"/>
  <c r="H42" i="252"/>
  <c r="G42" i="252"/>
  <c r="F42" i="252"/>
  <c r="E42" i="252"/>
  <c r="D42" i="252"/>
  <c r="C42" i="252"/>
  <c r="K42" i="253"/>
  <c r="J42" i="253"/>
  <c r="I42" i="253"/>
  <c r="H42" i="253"/>
  <c r="G42" i="253"/>
  <c r="F42" i="253"/>
  <c r="E42" i="253"/>
  <c r="D42" i="253"/>
  <c r="C42" i="253"/>
  <c r="K42" i="254"/>
  <c r="J42" i="254"/>
  <c r="I42" i="254"/>
  <c r="H42" i="254"/>
  <c r="G42" i="254"/>
  <c r="F42" i="254"/>
  <c r="E42" i="254"/>
  <c r="D42" i="254"/>
  <c r="C42" i="254"/>
  <c r="K42" i="255"/>
  <c r="J42" i="255"/>
  <c r="I42" i="255"/>
  <c r="H42" i="255"/>
  <c r="G42" i="255"/>
  <c r="F42" i="255"/>
  <c r="E42" i="255"/>
  <c r="D42" i="255"/>
  <c r="C42" i="255"/>
  <c r="K42" i="256"/>
  <c r="J42" i="256"/>
  <c r="I42" i="256"/>
  <c r="H42" i="256"/>
  <c r="G42" i="256"/>
  <c r="F42" i="256"/>
  <c r="E42" i="256"/>
  <c r="D42" i="256"/>
  <c r="C42" i="256"/>
  <c r="K42" i="257"/>
  <c r="J42" i="257"/>
  <c r="I42" i="257"/>
  <c r="H42" i="257"/>
  <c r="G42" i="257"/>
  <c r="F42" i="257"/>
  <c r="E42" i="257"/>
  <c r="D42" i="257"/>
  <c r="C42" i="257"/>
  <c r="K42" i="258"/>
  <c r="J42" i="258"/>
  <c r="I42" i="258"/>
  <c r="H42" i="258"/>
  <c r="G42" i="258"/>
  <c r="F42" i="258"/>
  <c r="E42" i="258"/>
  <c r="D42" i="258"/>
  <c r="C42" i="258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G38" i="23"/>
  <c r="F38" i="23"/>
  <c r="E38" i="23"/>
  <c r="D38" i="23"/>
  <c r="C38" i="23"/>
  <c r="K38" i="24"/>
  <c r="J38" i="24"/>
  <c r="I38" i="24"/>
  <c r="H38" i="24"/>
  <c r="G38" i="24"/>
  <c r="F38" i="24"/>
  <c r="E38" i="24"/>
  <c r="D38" i="24"/>
  <c r="C38" i="24"/>
  <c r="K38" i="25"/>
  <c r="J38" i="25"/>
  <c r="I38" i="25"/>
  <c r="H38" i="25"/>
  <c r="G38" i="25"/>
  <c r="F38" i="25"/>
  <c r="E38" i="25"/>
  <c r="D38" i="25"/>
  <c r="C38" i="25"/>
  <c r="K38" i="26"/>
  <c r="J38" i="26"/>
  <c r="I38" i="26"/>
  <c r="H38" i="26"/>
  <c r="G38" i="26"/>
  <c r="F38" i="26"/>
  <c r="E38" i="26"/>
  <c r="D38" i="26"/>
  <c r="C38" i="26"/>
  <c r="K38" i="27"/>
  <c r="J38" i="27"/>
  <c r="I38" i="27"/>
  <c r="H38" i="27"/>
  <c r="G38" i="27"/>
  <c r="F38" i="27"/>
  <c r="E38" i="27"/>
  <c r="D38" i="27"/>
  <c r="C38" i="27"/>
  <c r="K38" i="28"/>
  <c r="J38" i="28"/>
  <c r="I38" i="28"/>
  <c r="H38" i="28"/>
  <c r="G38" i="28"/>
  <c r="F38" i="28"/>
  <c r="E38" i="28"/>
  <c r="D38" i="28"/>
  <c r="C38" i="28"/>
  <c r="K38" i="29"/>
  <c r="J38" i="29"/>
  <c r="I38" i="29"/>
  <c r="H38" i="29"/>
  <c r="G38" i="29"/>
  <c r="F38" i="29"/>
  <c r="E38" i="29"/>
  <c r="D38" i="29"/>
  <c r="C38" i="29"/>
  <c r="K38" i="30"/>
  <c r="J38" i="30"/>
  <c r="I38" i="30"/>
  <c r="H38" i="30"/>
  <c r="G38" i="30"/>
  <c r="F38" i="30"/>
  <c r="E38" i="30"/>
  <c r="D38" i="30"/>
  <c r="C38" i="30"/>
  <c r="K38" i="31"/>
  <c r="J38" i="31"/>
  <c r="I38" i="31"/>
  <c r="H38" i="31"/>
  <c r="G38" i="31"/>
  <c r="F38" i="31"/>
  <c r="E38" i="31"/>
  <c r="D38" i="31"/>
  <c r="C38" i="31"/>
  <c r="K38" i="32"/>
  <c r="J38" i="32"/>
  <c r="I38" i="32"/>
  <c r="H38" i="32"/>
  <c r="G38" i="32"/>
  <c r="F38" i="32"/>
  <c r="E38" i="32"/>
  <c r="D38" i="32"/>
  <c r="C38" i="32"/>
  <c r="K38" i="33"/>
  <c r="J38" i="33"/>
  <c r="I38" i="33"/>
  <c r="H38" i="33"/>
  <c r="G38" i="33"/>
  <c r="F38" i="33"/>
  <c r="E38" i="33"/>
  <c r="D38" i="33"/>
  <c r="C38" i="33"/>
  <c r="K38" i="34"/>
  <c r="J38" i="34"/>
  <c r="I38" i="34"/>
  <c r="H38" i="34"/>
  <c r="G38" i="34"/>
  <c r="F38" i="34"/>
  <c r="E38" i="34"/>
  <c r="D38" i="34"/>
  <c r="C38" i="34"/>
  <c r="K38" i="35"/>
  <c r="J38" i="35"/>
  <c r="I38" i="35"/>
  <c r="H38" i="35"/>
  <c r="G38" i="35"/>
  <c r="F38" i="35"/>
  <c r="E38" i="35"/>
  <c r="D38" i="35"/>
  <c r="C38" i="35"/>
  <c r="K38" i="36"/>
  <c r="J38" i="36"/>
  <c r="I38" i="36"/>
  <c r="H38" i="36"/>
  <c r="G38" i="36"/>
  <c r="F38" i="36"/>
  <c r="E38" i="36"/>
  <c r="D38" i="36"/>
  <c r="C38" i="36"/>
  <c r="K38" i="37"/>
  <c r="J38" i="37"/>
  <c r="I38" i="37"/>
  <c r="H38" i="37"/>
  <c r="G38" i="37"/>
  <c r="F38" i="37"/>
  <c r="E38" i="37"/>
  <c r="D38" i="37"/>
  <c r="C38" i="37"/>
  <c r="K38" i="38"/>
  <c r="J38" i="38"/>
  <c r="I38" i="38"/>
  <c r="H38" i="38"/>
  <c r="G38" i="38"/>
  <c r="F38" i="38"/>
  <c r="E38" i="38"/>
  <c r="D38" i="38"/>
  <c r="C38" i="38"/>
  <c r="K38" i="39"/>
  <c r="J38" i="39"/>
  <c r="I38" i="39"/>
  <c r="H38" i="39"/>
  <c r="G38" i="39"/>
  <c r="F38" i="39"/>
  <c r="E38" i="39"/>
  <c r="D38" i="39"/>
  <c r="C38" i="39"/>
  <c r="K38" i="40"/>
  <c r="J38" i="40"/>
  <c r="I38" i="40"/>
  <c r="H38" i="40"/>
  <c r="G38" i="40"/>
  <c r="F38" i="40"/>
  <c r="E38" i="40"/>
  <c r="D38" i="40"/>
  <c r="C38" i="40"/>
  <c r="K38" i="41"/>
  <c r="J38" i="41"/>
  <c r="I38" i="41"/>
  <c r="H38" i="41"/>
  <c r="G38" i="41"/>
  <c r="F38" i="41"/>
  <c r="E38" i="41"/>
  <c r="D38" i="41"/>
  <c r="C38" i="41"/>
  <c r="K38" i="42"/>
  <c r="J38" i="42"/>
  <c r="I38" i="42"/>
  <c r="H38" i="42"/>
  <c r="G38" i="42"/>
  <c r="F38" i="42"/>
  <c r="E38" i="42"/>
  <c r="D38" i="42"/>
  <c r="C38" i="42"/>
  <c r="K38" i="43"/>
  <c r="J38" i="43"/>
  <c r="I38" i="43"/>
  <c r="H38" i="43"/>
  <c r="G38" i="43"/>
  <c r="F38" i="43"/>
  <c r="E38" i="43"/>
  <c r="D38" i="43"/>
  <c r="C38" i="43"/>
  <c r="K38" i="44"/>
  <c r="J38" i="44"/>
  <c r="I38" i="44"/>
  <c r="H38" i="44"/>
  <c r="G38" i="44"/>
  <c r="F38" i="44"/>
  <c r="E38" i="44"/>
  <c r="D38" i="44"/>
  <c r="C38" i="44"/>
  <c r="K38" i="45"/>
  <c r="J38" i="45"/>
  <c r="I38" i="45"/>
  <c r="H38" i="45"/>
  <c r="G38" i="45"/>
  <c r="F38" i="45"/>
  <c r="E38" i="45"/>
  <c r="D38" i="45"/>
  <c r="C38" i="45"/>
  <c r="K38" i="46"/>
  <c r="J38" i="46"/>
  <c r="I38" i="46"/>
  <c r="H38" i="46"/>
  <c r="G38" i="46"/>
  <c r="F38" i="46"/>
  <c r="E38" i="46"/>
  <c r="D38" i="46"/>
  <c r="C38" i="46"/>
  <c r="K38" i="47"/>
  <c r="J38" i="47"/>
  <c r="I38" i="47"/>
  <c r="H38" i="47"/>
  <c r="G38" i="47"/>
  <c r="F38" i="47"/>
  <c r="E38" i="47"/>
  <c r="D38" i="47"/>
  <c r="C38" i="47"/>
  <c r="K38" i="48"/>
  <c r="J38" i="48"/>
  <c r="I38" i="48"/>
  <c r="H38" i="48"/>
  <c r="G38" i="48"/>
  <c r="F38" i="48"/>
  <c r="E38" i="48"/>
  <c r="D38" i="48"/>
  <c r="C38" i="48"/>
  <c r="K38" i="49"/>
  <c r="J38" i="49"/>
  <c r="I38" i="49"/>
  <c r="H38" i="49"/>
  <c r="G38" i="49"/>
  <c r="F38" i="49"/>
  <c r="E38" i="49"/>
  <c r="D38" i="49"/>
  <c r="C38" i="49"/>
  <c r="K38" i="50"/>
  <c r="J38" i="50"/>
  <c r="I38" i="50"/>
  <c r="H38" i="50"/>
  <c r="G38" i="50"/>
  <c r="F38" i="50"/>
  <c r="E38" i="50"/>
  <c r="D38" i="50"/>
  <c r="C38" i="50"/>
  <c r="K38" i="51"/>
  <c r="J38" i="51"/>
  <c r="I38" i="51"/>
  <c r="H38" i="51"/>
  <c r="G38" i="51"/>
  <c r="F38" i="51"/>
  <c r="E38" i="51"/>
  <c r="D38" i="51"/>
  <c r="C38" i="51"/>
  <c r="K38" i="52"/>
  <c r="J38" i="52"/>
  <c r="I38" i="52"/>
  <c r="H38" i="52"/>
  <c r="G38" i="52"/>
  <c r="F38" i="52"/>
  <c r="E38" i="52"/>
  <c r="D38" i="52"/>
  <c r="C38" i="52"/>
  <c r="K38" i="53"/>
  <c r="J38" i="53"/>
  <c r="I38" i="53"/>
  <c r="H38" i="53"/>
  <c r="G38" i="53"/>
  <c r="F38" i="53"/>
  <c r="E38" i="53"/>
  <c r="D38" i="53"/>
  <c r="C38" i="53"/>
  <c r="K38" i="54"/>
  <c r="J38" i="54"/>
  <c r="I38" i="54"/>
  <c r="H38" i="54"/>
  <c r="G38" i="54"/>
  <c r="F38" i="54"/>
  <c r="E38" i="54"/>
  <c r="D38" i="54"/>
  <c r="C38" i="54"/>
  <c r="K38" i="55"/>
  <c r="J38" i="55"/>
  <c r="I38" i="55"/>
  <c r="H38" i="55"/>
  <c r="G38" i="55"/>
  <c r="F38" i="55"/>
  <c r="E38" i="55"/>
  <c r="D38" i="55"/>
  <c r="C38" i="55"/>
  <c r="K38" i="56"/>
  <c r="J38" i="56"/>
  <c r="I38" i="56"/>
  <c r="H38" i="56"/>
  <c r="G38" i="56"/>
  <c r="F38" i="56"/>
  <c r="E38" i="56"/>
  <c r="D38" i="56"/>
  <c r="C38" i="56"/>
  <c r="K38" i="57"/>
  <c r="J38" i="57"/>
  <c r="I38" i="57"/>
  <c r="H38" i="57"/>
  <c r="G38" i="57"/>
  <c r="F38" i="57"/>
  <c r="E38" i="57"/>
  <c r="D38" i="57"/>
  <c r="C38" i="57"/>
  <c r="K38" i="58"/>
  <c r="J38" i="58"/>
  <c r="I38" i="58"/>
  <c r="H38" i="58"/>
  <c r="G38" i="58"/>
  <c r="F38" i="58"/>
  <c r="E38" i="58"/>
  <c r="D38" i="58"/>
  <c r="C38" i="58"/>
  <c r="K38" i="59"/>
  <c r="J38" i="59"/>
  <c r="I38" i="59"/>
  <c r="H38" i="59"/>
  <c r="G38" i="59"/>
  <c r="F38" i="59"/>
  <c r="E38" i="59"/>
  <c r="D38" i="59"/>
  <c r="C38" i="59"/>
  <c r="K38" i="60"/>
  <c r="J38" i="60"/>
  <c r="I38" i="60"/>
  <c r="H38" i="60"/>
  <c r="G38" i="60"/>
  <c r="F38" i="60"/>
  <c r="E38" i="60"/>
  <c r="D38" i="60"/>
  <c r="C38" i="60"/>
  <c r="K38" i="61"/>
  <c r="J38" i="61"/>
  <c r="I38" i="61"/>
  <c r="H38" i="61"/>
  <c r="G38" i="61"/>
  <c r="F38" i="61"/>
  <c r="E38" i="61"/>
  <c r="D38" i="61"/>
  <c r="C38" i="61"/>
  <c r="K38" i="62"/>
  <c r="J38" i="62"/>
  <c r="I38" i="62"/>
  <c r="H38" i="62"/>
  <c r="G38" i="62"/>
  <c r="F38" i="62"/>
  <c r="E38" i="62"/>
  <c r="D38" i="62"/>
  <c r="C38" i="62"/>
  <c r="K38" i="63"/>
  <c r="J38" i="63"/>
  <c r="I38" i="63"/>
  <c r="H38" i="63"/>
  <c r="G38" i="63"/>
  <c r="F38" i="63"/>
  <c r="E38" i="63"/>
  <c r="D38" i="63"/>
  <c r="C38" i="63"/>
  <c r="K38" i="64"/>
  <c r="J38" i="64"/>
  <c r="I38" i="64"/>
  <c r="H38" i="64"/>
  <c r="G38" i="64"/>
  <c r="F38" i="64"/>
  <c r="E38" i="64"/>
  <c r="D38" i="64"/>
  <c r="C38" i="64"/>
  <c r="K38" i="65"/>
  <c r="J38" i="65"/>
  <c r="I38" i="65"/>
  <c r="H38" i="65"/>
  <c r="G38" i="65"/>
  <c r="F38" i="65"/>
  <c r="E38" i="65"/>
  <c r="D38" i="65"/>
  <c r="C38" i="65"/>
  <c r="K38" i="66"/>
  <c r="J38" i="66"/>
  <c r="I38" i="66"/>
  <c r="H38" i="66"/>
  <c r="G38" i="66"/>
  <c r="F38" i="66"/>
  <c r="E38" i="66"/>
  <c r="D38" i="66"/>
  <c r="C38" i="66"/>
  <c r="K38" i="67"/>
  <c r="J38" i="67"/>
  <c r="I38" i="67"/>
  <c r="H38" i="67"/>
  <c r="G38" i="67"/>
  <c r="F38" i="67"/>
  <c r="E38" i="67"/>
  <c r="D38" i="67"/>
  <c r="C38" i="67"/>
  <c r="K38" i="68"/>
  <c r="J38" i="68"/>
  <c r="I38" i="68"/>
  <c r="H38" i="68"/>
  <c r="G38" i="68"/>
  <c r="F38" i="68"/>
  <c r="E38" i="68"/>
  <c r="D38" i="68"/>
  <c r="C38" i="68"/>
  <c r="K38" i="69"/>
  <c r="J38" i="69"/>
  <c r="I38" i="69"/>
  <c r="H38" i="69"/>
  <c r="G38" i="69"/>
  <c r="F38" i="69"/>
  <c r="E38" i="69"/>
  <c r="D38" i="69"/>
  <c r="C38" i="69"/>
  <c r="K38" i="70"/>
  <c r="J38" i="70"/>
  <c r="I38" i="70"/>
  <c r="H38" i="70"/>
  <c r="G38" i="70"/>
  <c r="F38" i="70"/>
  <c r="E38" i="70"/>
  <c r="D38" i="70"/>
  <c r="C38" i="70"/>
  <c r="K38" i="71"/>
  <c r="J38" i="71"/>
  <c r="I38" i="71"/>
  <c r="H38" i="71"/>
  <c r="G38" i="71"/>
  <c r="F38" i="71"/>
  <c r="E38" i="71"/>
  <c r="D38" i="71"/>
  <c r="C38" i="71"/>
  <c r="K38" i="72"/>
  <c r="J38" i="72"/>
  <c r="I38" i="72"/>
  <c r="H38" i="72"/>
  <c r="G38" i="72"/>
  <c r="F38" i="72"/>
  <c r="E38" i="72"/>
  <c r="D38" i="72"/>
  <c r="C38" i="72"/>
  <c r="K38" i="73"/>
  <c r="J38" i="73"/>
  <c r="I38" i="73"/>
  <c r="H38" i="73"/>
  <c r="G38" i="73"/>
  <c r="F38" i="73"/>
  <c r="E38" i="73"/>
  <c r="D38" i="73"/>
  <c r="C38" i="73"/>
  <c r="K38" i="74"/>
  <c r="J38" i="74"/>
  <c r="I38" i="74"/>
  <c r="H38" i="74"/>
  <c r="G38" i="74"/>
  <c r="F38" i="74"/>
  <c r="E38" i="74"/>
  <c r="D38" i="74"/>
  <c r="C38" i="74"/>
  <c r="K38" i="75"/>
  <c r="J38" i="75"/>
  <c r="I38" i="75"/>
  <c r="H38" i="75"/>
  <c r="G38" i="75"/>
  <c r="F38" i="75"/>
  <c r="E38" i="75"/>
  <c r="D38" i="75"/>
  <c r="C38" i="75"/>
  <c r="K38" i="76"/>
  <c r="J38" i="76"/>
  <c r="I38" i="76"/>
  <c r="H38" i="76"/>
  <c r="G38" i="76"/>
  <c r="F38" i="76"/>
  <c r="E38" i="76"/>
  <c r="D38" i="76"/>
  <c r="C38" i="76"/>
  <c r="K38" i="77"/>
  <c r="J38" i="77"/>
  <c r="I38" i="77"/>
  <c r="H38" i="77"/>
  <c r="G38" i="77"/>
  <c r="F38" i="77"/>
  <c r="E38" i="77"/>
  <c r="D38" i="77"/>
  <c r="C38" i="77"/>
  <c r="K38" i="78"/>
  <c r="J38" i="78"/>
  <c r="I38" i="78"/>
  <c r="H38" i="78"/>
  <c r="G38" i="78"/>
  <c r="F38" i="78"/>
  <c r="E38" i="78"/>
  <c r="D38" i="78"/>
  <c r="C38" i="78"/>
  <c r="K38" i="79"/>
  <c r="J38" i="79"/>
  <c r="I38" i="79"/>
  <c r="H38" i="79"/>
  <c r="G38" i="79"/>
  <c r="F38" i="79"/>
  <c r="E38" i="79"/>
  <c r="D38" i="79"/>
  <c r="C38" i="79"/>
  <c r="K38" i="80"/>
  <c r="J38" i="80"/>
  <c r="I38" i="80"/>
  <c r="H38" i="80"/>
  <c r="G38" i="80"/>
  <c r="F38" i="80"/>
  <c r="E38" i="80"/>
  <c r="D38" i="80"/>
  <c r="C38" i="80"/>
  <c r="K38" i="81"/>
  <c r="J38" i="81"/>
  <c r="I38" i="81"/>
  <c r="H38" i="81"/>
  <c r="G38" i="81"/>
  <c r="F38" i="81"/>
  <c r="E38" i="81"/>
  <c r="D38" i="81"/>
  <c r="C38" i="81"/>
  <c r="K38" i="82"/>
  <c r="J38" i="82"/>
  <c r="I38" i="82"/>
  <c r="H38" i="82"/>
  <c r="G38" i="82"/>
  <c r="F38" i="82"/>
  <c r="E38" i="82"/>
  <c r="D38" i="82"/>
  <c r="C38" i="82"/>
  <c r="K38" i="83"/>
  <c r="J38" i="83"/>
  <c r="I38" i="83"/>
  <c r="H38" i="83"/>
  <c r="G38" i="83"/>
  <c r="F38" i="83"/>
  <c r="E38" i="83"/>
  <c r="D38" i="83"/>
  <c r="C38" i="83"/>
  <c r="K38" i="84"/>
  <c r="J38" i="84"/>
  <c r="I38" i="84"/>
  <c r="H38" i="84"/>
  <c r="G38" i="84"/>
  <c r="F38" i="84"/>
  <c r="E38" i="84"/>
  <c r="D38" i="84"/>
  <c r="C38" i="84"/>
  <c r="K38" i="85"/>
  <c r="J38" i="85"/>
  <c r="I38" i="85"/>
  <c r="H38" i="85"/>
  <c r="G38" i="85"/>
  <c r="F38" i="85"/>
  <c r="E38" i="85"/>
  <c r="D38" i="85"/>
  <c r="C38" i="85"/>
  <c r="K38" i="86"/>
  <c r="J38" i="86"/>
  <c r="I38" i="86"/>
  <c r="H38" i="86"/>
  <c r="G38" i="86"/>
  <c r="F38" i="86"/>
  <c r="E38" i="86"/>
  <c r="D38" i="86"/>
  <c r="C38" i="86"/>
  <c r="K38" i="87"/>
  <c r="J38" i="87"/>
  <c r="I38" i="87"/>
  <c r="H38" i="87"/>
  <c r="G38" i="87"/>
  <c r="F38" i="87"/>
  <c r="E38" i="87"/>
  <c r="D38" i="87"/>
  <c r="C38" i="87"/>
  <c r="K38" i="88"/>
  <c r="J38" i="88"/>
  <c r="I38" i="88"/>
  <c r="H38" i="88"/>
  <c r="G38" i="88"/>
  <c r="F38" i="88"/>
  <c r="E38" i="88"/>
  <c r="D38" i="88"/>
  <c r="C38" i="88"/>
  <c r="K38" i="89"/>
  <c r="J38" i="89"/>
  <c r="I38" i="89"/>
  <c r="H38" i="89"/>
  <c r="G38" i="89"/>
  <c r="F38" i="89"/>
  <c r="E38" i="89"/>
  <c r="D38" i="89"/>
  <c r="C38" i="89"/>
  <c r="K38" i="90"/>
  <c r="J38" i="90"/>
  <c r="I38" i="90"/>
  <c r="H38" i="90"/>
  <c r="G38" i="90"/>
  <c r="F38" i="90"/>
  <c r="E38" i="90"/>
  <c r="D38" i="90"/>
  <c r="C38" i="90"/>
  <c r="K38" i="91"/>
  <c r="J38" i="91"/>
  <c r="I38" i="91"/>
  <c r="H38" i="91"/>
  <c r="G38" i="91"/>
  <c r="F38" i="91"/>
  <c r="E38" i="91"/>
  <c r="D38" i="91"/>
  <c r="C38" i="91"/>
  <c r="K38" i="92"/>
  <c r="J38" i="92"/>
  <c r="I38" i="92"/>
  <c r="H38" i="92"/>
  <c r="G38" i="92"/>
  <c r="F38" i="92"/>
  <c r="E38" i="92"/>
  <c r="D38" i="92"/>
  <c r="C38" i="92"/>
  <c r="K38" i="93"/>
  <c r="J38" i="93"/>
  <c r="I38" i="93"/>
  <c r="H38" i="93"/>
  <c r="G38" i="93"/>
  <c r="F38" i="93"/>
  <c r="E38" i="93"/>
  <c r="D38" i="93"/>
  <c r="C38" i="93"/>
  <c r="K38" i="94"/>
  <c r="J38" i="94"/>
  <c r="I38" i="94"/>
  <c r="H38" i="94"/>
  <c r="G38" i="94"/>
  <c r="F38" i="94"/>
  <c r="E38" i="94"/>
  <c r="D38" i="94"/>
  <c r="C38" i="94"/>
  <c r="K38" i="95"/>
  <c r="J38" i="95"/>
  <c r="I38" i="95"/>
  <c r="H38" i="95"/>
  <c r="G38" i="95"/>
  <c r="F38" i="95"/>
  <c r="E38" i="95"/>
  <c r="D38" i="95"/>
  <c r="C38" i="95"/>
  <c r="K38" i="96"/>
  <c r="J38" i="96"/>
  <c r="I38" i="96"/>
  <c r="H38" i="96"/>
  <c r="G38" i="96"/>
  <c r="F38" i="96"/>
  <c r="E38" i="96"/>
  <c r="D38" i="96"/>
  <c r="C38" i="96"/>
  <c r="K38" i="97"/>
  <c r="J38" i="97"/>
  <c r="I38" i="97"/>
  <c r="H38" i="97"/>
  <c r="G38" i="97"/>
  <c r="F38" i="97"/>
  <c r="E38" i="97"/>
  <c r="D38" i="97"/>
  <c r="C38" i="97"/>
  <c r="K38" i="98"/>
  <c r="J38" i="98"/>
  <c r="I38" i="98"/>
  <c r="H38" i="98"/>
  <c r="G38" i="98"/>
  <c r="F38" i="98"/>
  <c r="E38" i="98"/>
  <c r="D38" i="98"/>
  <c r="C38" i="98"/>
  <c r="K38" i="99"/>
  <c r="J38" i="99"/>
  <c r="I38" i="99"/>
  <c r="H38" i="99"/>
  <c r="G38" i="99"/>
  <c r="F38" i="99"/>
  <c r="E38" i="99"/>
  <c r="D38" i="99"/>
  <c r="C38" i="99"/>
  <c r="K38" i="100"/>
  <c r="J38" i="100"/>
  <c r="I38" i="100"/>
  <c r="H38" i="100"/>
  <c r="G38" i="100"/>
  <c r="F38" i="100"/>
  <c r="E38" i="100"/>
  <c r="D38" i="100"/>
  <c r="C38" i="100"/>
  <c r="K38" i="101"/>
  <c r="J38" i="101"/>
  <c r="I38" i="101"/>
  <c r="H38" i="101"/>
  <c r="G38" i="101"/>
  <c r="F38" i="101"/>
  <c r="E38" i="101"/>
  <c r="D38" i="101"/>
  <c r="C38" i="101"/>
  <c r="K38" i="102"/>
  <c r="J38" i="102"/>
  <c r="I38" i="102"/>
  <c r="H38" i="102"/>
  <c r="G38" i="102"/>
  <c r="F38" i="102"/>
  <c r="E38" i="102"/>
  <c r="D38" i="102"/>
  <c r="C38" i="102"/>
  <c r="K38" i="103"/>
  <c r="J38" i="103"/>
  <c r="I38" i="103"/>
  <c r="H38" i="103"/>
  <c r="G38" i="103"/>
  <c r="F38" i="103"/>
  <c r="E38" i="103"/>
  <c r="D38" i="103"/>
  <c r="C38" i="103"/>
  <c r="K38" i="104"/>
  <c r="J38" i="104"/>
  <c r="I38" i="104"/>
  <c r="H38" i="104"/>
  <c r="G38" i="104"/>
  <c r="F38" i="104"/>
  <c r="E38" i="104"/>
  <c r="D38" i="104"/>
  <c r="C38" i="104"/>
  <c r="K38" i="105"/>
  <c r="J38" i="105"/>
  <c r="I38" i="105"/>
  <c r="H38" i="105"/>
  <c r="G38" i="105"/>
  <c r="F38" i="105"/>
  <c r="E38" i="105"/>
  <c r="D38" i="105"/>
  <c r="C38" i="105"/>
  <c r="K38" i="106"/>
  <c r="J38" i="106"/>
  <c r="I38" i="106"/>
  <c r="H38" i="106"/>
  <c r="G38" i="106"/>
  <c r="F38" i="106"/>
  <c r="E38" i="106"/>
  <c r="D38" i="106"/>
  <c r="C38" i="106"/>
  <c r="K38" i="107"/>
  <c r="J38" i="107"/>
  <c r="I38" i="107"/>
  <c r="H38" i="107"/>
  <c r="G38" i="107"/>
  <c r="F38" i="107"/>
  <c r="E38" i="107"/>
  <c r="D38" i="107"/>
  <c r="C38" i="107"/>
  <c r="K38" i="108"/>
  <c r="J38" i="108"/>
  <c r="I38" i="108"/>
  <c r="H38" i="108"/>
  <c r="G38" i="108"/>
  <c r="F38" i="108"/>
  <c r="E38" i="108"/>
  <c r="D38" i="108"/>
  <c r="C38" i="108"/>
  <c r="K38" i="109"/>
  <c r="J38" i="109"/>
  <c r="I38" i="109"/>
  <c r="H38" i="109"/>
  <c r="G38" i="109"/>
  <c r="F38" i="109"/>
  <c r="E38" i="109"/>
  <c r="D38" i="109"/>
  <c r="C38" i="109"/>
  <c r="K38" i="110"/>
  <c r="J38" i="110"/>
  <c r="I38" i="110"/>
  <c r="H38" i="110"/>
  <c r="G38" i="110"/>
  <c r="F38" i="110"/>
  <c r="E38" i="110"/>
  <c r="D38" i="110"/>
  <c r="C38" i="110"/>
  <c r="K38" i="111"/>
  <c r="J38" i="111"/>
  <c r="I38" i="111"/>
  <c r="H38" i="111"/>
  <c r="G38" i="111"/>
  <c r="F38" i="111"/>
  <c r="E38" i="111"/>
  <c r="D38" i="111"/>
  <c r="C38" i="111"/>
  <c r="K38" i="112"/>
  <c r="J38" i="112"/>
  <c r="I38" i="112"/>
  <c r="H38" i="112"/>
  <c r="G38" i="112"/>
  <c r="F38" i="112"/>
  <c r="E38" i="112"/>
  <c r="D38" i="112"/>
  <c r="C38" i="112"/>
  <c r="K38" i="113"/>
  <c r="J38" i="113"/>
  <c r="I38" i="113"/>
  <c r="H38" i="113"/>
  <c r="G38" i="113"/>
  <c r="F38" i="113"/>
  <c r="E38" i="113"/>
  <c r="D38" i="113"/>
  <c r="C38" i="113"/>
  <c r="K38" i="114"/>
  <c r="J38" i="114"/>
  <c r="I38" i="114"/>
  <c r="H38" i="114"/>
  <c r="G38" i="114"/>
  <c r="F38" i="114"/>
  <c r="E38" i="114"/>
  <c r="D38" i="114"/>
  <c r="C38" i="114"/>
  <c r="K38" i="115"/>
  <c r="J38" i="115"/>
  <c r="I38" i="115"/>
  <c r="H38" i="115"/>
  <c r="G38" i="115"/>
  <c r="F38" i="115"/>
  <c r="E38" i="115"/>
  <c r="D38" i="115"/>
  <c r="C38" i="115"/>
  <c r="K38" i="116"/>
  <c r="J38" i="116"/>
  <c r="I38" i="116"/>
  <c r="H38" i="116"/>
  <c r="G38" i="116"/>
  <c r="F38" i="116"/>
  <c r="E38" i="116"/>
  <c r="D38" i="116"/>
  <c r="C38" i="116"/>
  <c r="K38" i="117"/>
  <c r="J38" i="117"/>
  <c r="I38" i="117"/>
  <c r="H38" i="117"/>
  <c r="G38" i="117"/>
  <c r="F38" i="117"/>
  <c r="E38" i="117"/>
  <c r="D38" i="117"/>
  <c r="C38" i="117"/>
  <c r="K38" i="118"/>
  <c r="J38" i="118"/>
  <c r="I38" i="118"/>
  <c r="H38" i="118"/>
  <c r="G38" i="118"/>
  <c r="F38" i="118"/>
  <c r="E38" i="118"/>
  <c r="D38" i="118"/>
  <c r="C38" i="118"/>
  <c r="K38" i="119"/>
  <c r="J38" i="119"/>
  <c r="I38" i="119"/>
  <c r="H38" i="119"/>
  <c r="G38" i="119"/>
  <c r="F38" i="119"/>
  <c r="E38" i="119"/>
  <c r="D38" i="119"/>
  <c r="C38" i="119"/>
  <c r="K38" i="120"/>
  <c r="J38" i="120"/>
  <c r="I38" i="120"/>
  <c r="H38" i="120"/>
  <c r="G38" i="120"/>
  <c r="F38" i="120"/>
  <c r="E38" i="120"/>
  <c r="D38" i="120"/>
  <c r="C38" i="120"/>
  <c r="K38" i="121"/>
  <c r="J38" i="121"/>
  <c r="I38" i="121"/>
  <c r="H38" i="121"/>
  <c r="G38" i="121"/>
  <c r="F38" i="121"/>
  <c r="E38" i="121"/>
  <c r="D38" i="121"/>
  <c r="C38" i="121"/>
  <c r="K38" i="122"/>
  <c r="J38" i="122"/>
  <c r="I38" i="122"/>
  <c r="H38" i="122"/>
  <c r="G38" i="122"/>
  <c r="F38" i="122"/>
  <c r="E38" i="122"/>
  <c r="D38" i="122"/>
  <c r="C38" i="122"/>
  <c r="K38" i="123"/>
  <c r="J38" i="123"/>
  <c r="I38" i="123"/>
  <c r="H38" i="123"/>
  <c r="G38" i="123"/>
  <c r="F38" i="123"/>
  <c r="E38" i="123"/>
  <c r="D38" i="123"/>
  <c r="C38" i="123"/>
  <c r="K38" i="124"/>
  <c r="J38" i="124"/>
  <c r="I38" i="124"/>
  <c r="H38" i="124"/>
  <c r="G38" i="124"/>
  <c r="F38" i="124"/>
  <c r="E38" i="124"/>
  <c r="D38" i="124"/>
  <c r="C38" i="124"/>
  <c r="K38" i="125"/>
  <c r="J38" i="125"/>
  <c r="I38" i="125"/>
  <c r="H38" i="125"/>
  <c r="G38" i="125"/>
  <c r="F38" i="125"/>
  <c r="E38" i="125"/>
  <c r="D38" i="125"/>
  <c r="C38" i="125"/>
  <c r="K38" i="126"/>
  <c r="J38" i="126"/>
  <c r="I38" i="126"/>
  <c r="H38" i="126"/>
  <c r="G38" i="126"/>
  <c r="F38" i="126"/>
  <c r="E38" i="126"/>
  <c r="D38" i="126"/>
  <c r="C38" i="126"/>
  <c r="K38" i="127"/>
  <c r="J38" i="127"/>
  <c r="I38" i="127"/>
  <c r="H38" i="127"/>
  <c r="G38" i="127"/>
  <c r="F38" i="127"/>
  <c r="E38" i="127"/>
  <c r="D38" i="127"/>
  <c r="C38" i="127"/>
  <c r="K38" i="128"/>
  <c r="J38" i="128"/>
  <c r="I38" i="128"/>
  <c r="H38" i="128"/>
  <c r="G38" i="128"/>
  <c r="F38" i="128"/>
  <c r="E38" i="128"/>
  <c r="D38" i="128"/>
  <c r="C38" i="128"/>
  <c r="K38" i="129"/>
  <c r="J38" i="129"/>
  <c r="I38" i="129"/>
  <c r="H38" i="129"/>
  <c r="G38" i="129"/>
  <c r="F38" i="129"/>
  <c r="E38" i="129"/>
  <c r="D38" i="129"/>
  <c r="C38" i="129"/>
  <c r="K38" i="130"/>
  <c r="J38" i="130"/>
  <c r="I38" i="130"/>
  <c r="H38" i="130"/>
  <c r="G38" i="130"/>
  <c r="F38" i="130"/>
  <c r="E38" i="130"/>
  <c r="D38" i="130"/>
  <c r="C38" i="130"/>
  <c r="K38" i="131"/>
  <c r="J38" i="131"/>
  <c r="I38" i="131"/>
  <c r="H38" i="131"/>
  <c r="G38" i="131"/>
  <c r="F38" i="131"/>
  <c r="E38" i="131"/>
  <c r="D38" i="131"/>
  <c r="C38" i="131"/>
  <c r="K38" i="132"/>
  <c r="J38" i="132"/>
  <c r="I38" i="132"/>
  <c r="H38" i="132"/>
  <c r="G38" i="132"/>
  <c r="F38" i="132"/>
  <c r="E38" i="132"/>
  <c r="D38" i="132"/>
  <c r="C38" i="132"/>
  <c r="K38" i="133"/>
  <c r="J38" i="133"/>
  <c r="I38" i="133"/>
  <c r="H38" i="133"/>
  <c r="G38" i="133"/>
  <c r="F38" i="133"/>
  <c r="E38" i="133"/>
  <c r="D38" i="133"/>
  <c r="C38" i="133"/>
  <c r="K38" i="134"/>
  <c r="J38" i="134"/>
  <c r="I38" i="134"/>
  <c r="H38" i="134"/>
  <c r="G38" i="134"/>
  <c r="F38" i="134"/>
  <c r="E38" i="134"/>
  <c r="D38" i="134"/>
  <c r="C38" i="134"/>
  <c r="K38" i="135"/>
  <c r="J38" i="135"/>
  <c r="I38" i="135"/>
  <c r="H38" i="135"/>
  <c r="G38" i="135"/>
  <c r="F38" i="135"/>
  <c r="E38" i="135"/>
  <c r="D38" i="135"/>
  <c r="C38" i="135"/>
  <c r="K38" i="136"/>
  <c r="J38" i="136"/>
  <c r="I38" i="136"/>
  <c r="H38" i="136"/>
  <c r="G38" i="136"/>
  <c r="F38" i="136"/>
  <c r="E38" i="136"/>
  <c r="D38" i="136"/>
  <c r="C38" i="136"/>
  <c r="K38" i="137"/>
  <c r="J38" i="137"/>
  <c r="I38" i="137"/>
  <c r="H38" i="137"/>
  <c r="G38" i="137"/>
  <c r="F38" i="137"/>
  <c r="E38" i="137"/>
  <c r="D38" i="137"/>
  <c r="C38" i="137"/>
  <c r="K38" i="138"/>
  <c r="J38" i="138"/>
  <c r="I38" i="138"/>
  <c r="H38" i="138"/>
  <c r="G38" i="138"/>
  <c r="F38" i="138"/>
  <c r="E38" i="138"/>
  <c r="D38" i="138"/>
  <c r="C38" i="138"/>
  <c r="K38" i="139"/>
  <c r="J38" i="139"/>
  <c r="I38" i="139"/>
  <c r="H38" i="139"/>
  <c r="G38" i="139"/>
  <c r="F38" i="139"/>
  <c r="E38" i="139"/>
  <c r="D38" i="139"/>
  <c r="C38" i="139"/>
  <c r="K38" i="140"/>
  <c r="J38" i="140"/>
  <c r="I38" i="140"/>
  <c r="H38" i="140"/>
  <c r="G38" i="140"/>
  <c r="F38" i="140"/>
  <c r="E38" i="140"/>
  <c r="D38" i="140"/>
  <c r="C38" i="140"/>
  <c r="K38" i="141"/>
  <c r="J38" i="141"/>
  <c r="I38" i="141"/>
  <c r="H38" i="141"/>
  <c r="G38" i="141"/>
  <c r="F38" i="141"/>
  <c r="E38" i="141"/>
  <c r="D38" i="141"/>
  <c r="C38" i="141"/>
  <c r="K38" i="142"/>
  <c r="J38" i="142"/>
  <c r="I38" i="142"/>
  <c r="H38" i="142"/>
  <c r="G38" i="142"/>
  <c r="F38" i="142"/>
  <c r="E38" i="142"/>
  <c r="D38" i="142"/>
  <c r="C38" i="142"/>
  <c r="K38" i="143"/>
  <c r="J38" i="143"/>
  <c r="I38" i="143"/>
  <c r="H38" i="143"/>
  <c r="G38" i="143"/>
  <c r="F38" i="143"/>
  <c r="E38" i="143"/>
  <c r="D38" i="143"/>
  <c r="C38" i="143"/>
  <c r="K38" i="144"/>
  <c r="J38" i="144"/>
  <c r="I38" i="144"/>
  <c r="H38" i="144"/>
  <c r="G38" i="144"/>
  <c r="F38" i="144"/>
  <c r="E38" i="144"/>
  <c r="D38" i="144"/>
  <c r="C38" i="144"/>
  <c r="K38" i="145"/>
  <c r="J38" i="145"/>
  <c r="I38" i="145"/>
  <c r="H38" i="145"/>
  <c r="G38" i="145"/>
  <c r="F38" i="145"/>
  <c r="E38" i="145"/>
  <c r="D38" i="145"/>
  <c r="C38" i="145"/>
  <c r="K38" i="146"/>
  <c r="J38" i="146"/>
  <c r="I38" i="146"/>
  <c r="H38" i="146"/>
  <c r="G38" i="146"/>
  <c r="F38" i="146"/>
  <c r="E38" i="146"/>
  <c r="D38" i="146"/>
  <c r="C38" i="146"/>
  <c r="K38" i="147"/>
  <c r="J38" i="147"/>
  <c r="I38" i="147"/>
  <c r="H38" i="147"/>
  <c r="G38" i="147"/>
  <c r="F38" i="147"/>
  <c r="E38" i="147"/>
  <c r="D38" i="147"/>
  <c r="C38" i="147"/>
  <c r="K38" i="148"/>
  <c r="J38" i="148"/>
  <c r="I38" i="148"/>
  <c r="H38" i="148"/>
  <c r="G38" i="148"/>
  <c r="F38" i="148"/>
  <c r="E38" i="148"/>
  <c r="D38" i="148"/>
  <c r="C38" i="148"/>
  <c r="K38" i="149"/>
  <c r="J38" i="149"/>
  <c r="I38" i="149"/>
  <c r="H38" i="149"/>
  <c r="G38" i="149"/>
  <c r="F38" i="149"/>
  <c r="E38" i="149"/>
  <c r="D38" i="149"/>
  <c r="C38" i="149"/>
  <c r="K38" i="150"/>
  <c r="J38" i="150"/>
  <c r="I38" i="150"/>
  <c r="H38" i="150"/>
  <c r="G38" i="150"/>
  <c r="F38" i="150"/>
  <c r="E38" i="150"/>
  <c r="D38" i="150"/>
  <c r="C38" i="150"/>
  <c r="K38" i="151"/>
  <c r="J38" i="151"/>
  <c r="I38" i="151"/>
  <c r="H38" i="151"/>
  <c r="G38" i="151"/>
  <c r="F38" i="151"/>
  <c r="E38" i="151"/>
  <c r="D38" i="151"/>
  <c r="C38" i="151"/>
  <c r="K38" i="152"/>
  <c r="J38" i="152"/>
  <c r="I38" i="152"/>
  <c r="H38" i="152"/>
  <c r="G38" i="152"/>
  <c r="F38" i="152"/>
  <c r="E38" i="152"/>
  <c r="D38" i="152"/>
  <c r="C38" i="152"/>
  <c r="K38" i="153"/>
  <c r="J38" i="153"/>
  <c r="I38" i="153"/>
  <c r="H38" i="153"/>
  <c r="G38" i="153"/>
  <c r="F38" i="153"/>
  <c r="E38" i="153"/>
  <c r="D38" i="153"/>
  <c r="C38" i="153"/>
  <c r="K38" i="154"/>
  <c r="J38" i="154"/>
  <c r="I38" i="154"/>
  <c r="H38" i="154"/>
  <c r="G38" i="154"/>
  <c r="F38" i="154"/>
  <c r="E38" i="154"/>
  <c r="D38" i="154"/>
  <c r="C38" i="154"/>
  <c r="K38" i="155"/>
  <c r="J38" i="155"/>
  <c r="I38" i="155"/>
  <c r="H38" i="155"/>
  <c r="G38" i="155"/>
  <c r="F38" i="155"/>
  <c r="E38" i="155"/>
  <c r="D38" i="155"/>
  <c r="C38" i="155"/>
  <c r="K38" i="156"/>
  <c r="J38" i="156"/>
  <c r="I38" i="156"/>
  <c r="H38" i="156"/>
  <c r="G38" i="156"/>
  <c r="F38" i="156"/>
  <c r="E38" i="156"/>
  <c r="D38" i="156"/>
  <c r="C38" i="156"/>
  <c r="K38" i="157"/>
  <c r="J38" i="157"/>
  <c r="I38" i="157"/>
  <c r="H38" i="157"/>
  <c r="G38" i="157"/>
  <c r="F38" i="157"/>
  <c r="E38" i="157"/>
  <c r="D38" i="157"/>
  <c r="C38" i="157"/>
  <c r="K38" i="158"/>
  <c r="J38" i="158"/>
  <c r="I38" i="158"/>
  <c r="H38" i="158"/>
  <c r="G38" i="158"/>
  <c r="F38" i="158"/>
  <c r="E38" i="158"/>
  <c r="D38" i="158"/>
  <c r="C38" i="158"/>
  <c r="K38" i="159"/>
  <c r="J38" i="159"/>
  <c r="I38" i="159"/>
  <c r="H38" i="159"/>
  <c r="G38" i="159"/>
  <c r="F38" i="159"/>
  <c r="E38" i="159"/>
  <c r="D38" i="159"/>
  <c r="C38" i="159"/>
  <c r="K38" i="160"/>
  <c r="J38" i="160"/>
  <c r="I38" i="160"/>
  <c r="H38" i="160"/>
  <c r="G38" i="160"/>
  <c r="F38" i="160"/>
  <c r="E38" i="160"/>
  <c r="D38" i="160"/>
  <c r="C38" i="160"/>
  <c r="K38" i="161"/>
  <c r="J38" i="161"/>
  <c r="I38" i="161"/>
  <c r="H38" i="161"/>
  <c r="G38" i="161"/>
  <c r="F38" i="161"/>
  <c r="E38" i="161"/>
  <c r="D38" i="161"/>
  <c r="C38" i="161"/>
  <c r="K38" i="162"/>
  <c r="J38" i="162"/>
  <c r="I38" i="162"/>
  <c r="H38" i="162"/>
  <c r="G38" i="162"/>
  <c r="F38" i="162"/>
  <c r="E38" i="162"/>
  <c r="D38" i="162"/>
  <c r="C38" i="162"/>
  <c r="K38" i="163"/>
  <c r="J38" i="163"/>
  <c r="I38" i="163"/>
  <c r="H38" i="163"/>
  <c r="G38" i="163"/>
  <c r="F38" i="163"/>
  <c r="E38" i="163"/>
  <c r="D38" i="163"/>
  <c r="C38" i="163"/>
  <c r="K38" i="164"/>
  <c r="J38" i="164"/>
  <c r="I38" i="164"/>
  <c r="H38" i="164"/>
  <c r="G38" i="164"/>
  <c r="F38" i="164"/>
  <c r="E38" i="164"/>
  <c r="D38" i="164"/>
  <c r="C38" i="164"/>
  <c r="K38" i="165"/>
  <c r="J38" i="165"/>
  <c r="I38" i="165"/>
  <c r="H38" i="165"/>
  <c r="G38" i="165"/>
  <c r="F38" i="165"/>
  <c r="E38" i="165"/>
  <c r="D38" i="165"/>
  <c r="C38" i="165"/>
  <c r="K38" i="166"/>
  <c r="J38" i="166"/>
  <c r="I38" i="166"/>
  <c r="H38" i="166"/>
  <c r="G38" i="166"/>
  <c r="F38" i="166"/>
  <c r="E38" i="166"/>
  <c r="D38" i="166"/>
  <c r="C38" i="166"/>
  <c r="K38" i="167"/>
  <c r="J38" i="167"/>
  <c r="I38" i="167"/>
  <c r="H38" i="167"/>
  <c r="G38" i="167"/>
  <c r="F38" i="167"/>
  <c r="E38" i="167"/>
  <c r="D38" i="167"/>
  <c r="C38" i="167"/>
  <c r="K38" i="168"/>
  <c r="J38" i="168"/>
  <c r="I38" i="168"/>
  <c r="H38" i="168"/>
  <c r="G38" i="168"/>
  <c r="F38" i="168"/>
  <c r="E38" i="168"/>
  <c r="D38" i="168"/>
  <c r="C38" i="168"/>
  <c r="K38" i="169"/>
  <c r="J38" i="169"/>
  <c r="I38" i="169"/>
  <c r="H38" i="169"/>
  <c r="G38" i="169"/>
  <c r="F38" i="169"/>
  <c r="E38" i="169"/>
  <c r="D38" i="169"/>
  <c r="C38" i="169"/>
  <c r="K38" i="170"/>
  <c r="J38" i="170"/>
  <c r="I38" i="170"/>
  <c r="H38" i="170"/>
  <c r="G38" i="170"/>
  <c r="F38" i="170"/>
  <c r="E38" i="170"/>
  <c r="D38" i="170"/>
  <c r="C38" i="170"/>
  <c r="K38" i="171"/>
  <c r="J38" i="171"/>
  <c r="I38" i="171"/>
  <c r="H38" i="171"/>
  <c r="G38" i="171"/>
  <c r="F38" i="171"/>
  <c r="E38" i="171"/>
  <c r="D38" i="171"/>
  <c r="C38" i="171"/>
  <c r="K38" i="172"/>
  <c r="J38" i="172"/>
  <c r="I38" i="172"/>
  <c r="H38" i="172"/>
  <c r="G38" i="172"/>
  <c r="F38" i="172"/>
  <c r="E38" i="172"/>
  <c r="D38" i="172"/>
  <c r="C38" i="172"/>
  <c r="K38" i="173"/>
  <c r="J38" i="173"/>
  <c r="I38" i="173"/>
  <c r="H38" i="173"/>
  <c r="G38" i="173"/>
  <c r="F38" i="173"/>
  <c r="E38" i="173"/>
  <c r="D38" i="173"/>
  <c r="C38" i="173"/>
  <c r="K38" i="174"/>
  <c r="J38" i="174"/>
  <c r="I38" i="174"/>
  <c r="H38" i="174"/>
  <c r="G38" i="174"/>
  <c r="F38" i="174"/>
  <c r="E38" i="174"/>
  <c r="D38" i="174"/>
  <c r="C38" i="174"/>
  <c r="K38" i="175"/>
  <c r="J38" i="175"/>
  <c r="I38" i="175"/>
  <c r="H38" i="175"/>
  <c r="G38" i="175"/>
  <c r="F38" i="175"/>
  <c r="E38" i="175"/>
  <c r="D38" i="175"/>
  <c r="C38" i="175"/>
  <c r="K38" i="176"/>
  <c r="J38" i="176"/>
  <c r="I38" i="176"/>
  <c r="H38" i="176"/>
  <c r="G38" i="176"/>
  <c r="F38" i="176"/>
  <c r="E38" i="176"/>
  <c r="D38" i="176"/>
  <c r="C38" i="176"/>
  <c r="K38" i="177"/>
  <c r="J38" i="177"/>
  <c r="I38" i="177"/>
  <c r="H38" i="177"/>
  <c r="G38" i="177"/>
  <c r="F38" i="177"/>
  <c r="E38" i="177"/>
  <c r="D38" i="177"/>
  <c r="C38" i="177"/>
  <c r="K38" i="178"/>
  <c r="J38" i="178"/>
  <c r="I38" i="178"/>
  <c r="H38" i="178"/>
  <c r="G38" i="178"/>
  <c r="F38" i="178"/>
  <c r="E38" i="178"/>
  <c r="D38" i="178"/>
  <c r="C38" i="178"/>
  <c r="K38" i="179"/>
  <c r="J38" i="179"/>
  <c r="I38" i="179"/>
  <c r="H38" i="179"/>
  <c r="G38" i="179"/>
  <c r="F38" i="179"/>
  <c r="E38" i="179"/>
  <c r="D38" i="179"/>
  <c r="C38" i="179"/>
  <c r="K38" i="180"/>
  <c r="J38" i="180"/>
  <c r="I38" i="180"/>
  <c r="H38" i="180"/>
  <c r="G38" i="180"/>
  <c r="F38" i="180"/>
  <c r="E38" i="180"/>
  <c r="D38" i="180"/>
  <c r="C38" i="180"/>
  <c r="K38" i="181"/>
  <c r="J38" i="181"/>
  <c r="I38" i="181"/>
  <c r="H38" i="181"/>
  <c r="G38" i="181"/>
  <c r="F38" i="181"/>
  <c r="E38" i="181"/>
  <c r="D38" i="181"/>
  <c r="C38" i="181"/>
  <c r="K38" i="182"/>
  <c r="J38" i="182"/>
  <c r="I38" i="182"/>
  <c r="H38" i="182"/>
  <c r="G38" i="182"/>
  <c r="F38" i="182"/>
  <c r="E38" i="182"/>
  <c r="D38" i="182"/>
  <c r="C38" i="182"/>
  <c r="K38" i="183"/>
  <c r="J38" i="183"/>
  <c r="I38" i="183"/>
  <c r="H38" i="183"/>
  <c r="G38" i="183"/>
  <c r="F38" i="183"/>
  <c r="E38" i="183"/>
  <c r="D38" i="183"/>
  <c r="C38" i="183"/>
  <c r="K38" i="184"/>
  <c r="J38" i="184"/>
  <c r="I38" i="184"/>
  <c r="H38" i="184"/>
  <c r="G38" i="184"/>
  <c r="F38" i="184"/>
  <c r="E38" i="184"/>
  <c r="D38" i="184"/>
  <c r="C38" i="184"/>
  <c r="K38" i="185"/>
  <c r="J38" i="185"/>
  <c r="I38" i="185"/>
  <c r="H38" i="185"/>
  <c r="G38" i="185"/>
  <c r="F38" i="185"/>
  <c r="E38" i="185"/>
  <c r="D38" i="185"/>
  <c r="C38" i="185"/>
  <c r="K38" i="186"/>
  <c r="J38" i="186"/>
  <c r="I38" i="186"/>
  <c r="H38" i="186"/>
  <c r="G38" i="186"/>
  <c r="F38" i="186"/>
  <c r="E38" i="186"/>
  <c r="D38" i="186"/>
  <c r="C38" i="186"/>
  <c r="K38" i="187"/>
  <c r="J38" i="187"/>
  <c r="I38" i="187"/>
  <c r="H38" i="187"/>
  <c r="G38" i="187"/>
  <c r="F38" i="187"/>
  <c r="E38" i="187"/>
  <c r="D38" i="187"/>
  <c r="C38" i="187"/>
  <c r="K38" i="188"/>
  <c r="J38" i="188"/>
  <c r="I38" i="188"/>
  <c r="H38" i="188"/>
  <c r="G38" i="188"/>
  <c r="F38" i="188"/>
  <c r="E38" i="188"/>
  <c r="D38" i="188"/>
  <c r="C38" i="188"/>
  <c r="K38" i="189"/>
  <c r="J38" i="189"/>
  <c r="I38" i="189"/>
  <c r="H38" i="189"/>
  <c r="G38" i="189"/>
  <c r="F38" i="189"/>
  <c r="E38" i="189"/>
  <c r="D38" i="189"/>
  <c r="C38" i="189"/>
  <c r="K38" i="190"/>
  <c r="J38" i="190"/>
  <c r="I38" i="190"/>
  <c r="H38" i="190"/>
  <c r="G38" i="190"/>
  <c r="F38" i="190"/>
  <c r="E38" i="190"/>
  <c r="D38" i="190"/>
  <c r="C38" i="190"/>
  <c r="K38" i="191"/>
  <c r="J38" i="191"/>
  <c r="I38" i="191"/>
  <c r="H38" i="191"/>
  <c r="G38" i="191"/>
  <c r="F38" i="191"/>
  <c r="E38" i="191"/>
  <c r="D38" i="191"/>
  <c r="C38" i="191"/>
  <c r="K38" i="192"/>
  <c r="J38" i="192"/>
  <c r="I38" i="192"/>
  <c r="H38" i="192"/>
  <c r="G38" i="192"/>
  <c r="F38" i="192"/>
  <c r="E38" i="192"/>
  <c r="D38" i="192"/>
  <c r="C38" i="192"/>
  <c r="K38" i="193"/>
  <c r="J38" i="193"/>
  <c r="I38" i="193"/>
  <c r="H38" i="193"/>
  <c r="G38" i="193"/>
  <c r="F38" i="193"/>
  <c r="E38" i="193"/>
  <c r="D38" i="193"/>
  <c r="C38" i="193"/>
  <c r="K38" i="194"/>
  <c r="J38" i="194"/>
  <c r="I38" i="194"/>
  <c r="H38" i="194"/>
  <c r="G38" i="194"/>
  <c r="F38" i="194"/>
  <c r="E38" i="194"/>
  <c r="D38" i="194"/>
  <c r="C38" i="194"/>
  <c r="K38" i="195"/>
  <c r="J38" i="195"/>
  <c r="I38" i="195"/>
  <c r="H38" i="195"/>
  <c r="G38" i="195"/>
  <c r="F38" i="195"/>
  <c r="E38" i="195"/>
  <c r="D38" i="195"/>
  <c r="C38" i="195"/>
  <c r="K38" i="196"/>
  <c r="J38" i="196"/>
  <c r="I38" i="196"/>
  <c r="H38" i="196"/>
  <c r="G38" i="196"/>
  <c r="F38" i="196"/>
  <c r="E38" i="196"/>
  <c r="D38" i="196"/>
  <c r="C38" i="196"/>
  <c r="K38" i="197"/>
  <c r="J38" i="197"/>
  <c r="I38" i="197"/>
  <c r="H38" i="197"/>
  <c r="G38" i="197"/>
  <c r="F38" i="197"/>
  <c r="E38" i="197"/>
  <c r="D38" i="197"/>
  <c r="C38" i="197"/>
  <c r="K38" i="198"/>
  <c r="J38" i="198"/>
  <c r="I38" i="198"/>
  <c r="H38" i="198"/>
  <c r="G38" i="198"/>
  <c r="F38" i="198"/>
  <c r="E38" i="198"/>
  <c r="D38" i="198"/>
  <c r="C38" i="198"/>
  <c r="K38" i="199"/>
  <c r="J38" i="199"/>
  <c r="I38" i="199"/>
  <c r="H38" i="199"/>
  <c r="G38" i="199"/>
  <c r="F38" i="199"/>
  <c r="E38" i="199"/>
  <c r="D38" i="199"/>
  <c r="C38" i="199"/>
  <c r="K38" i="200"/>
  <c r="J38" i="200"/>
  <c r="I38" i="200"/>
  <c r="H38" i="200"/>
  <c r="G38" i="200"/>
  <c r="F38" i="200"/>
  <c r="E38" i="200"/>
  <c r="D38" i="200"/>
  <c r="C38" i="200"/>
  <c r="K38" i="201"/>
  <c r="J38" i="201"/>
  <c r="I38" i="201"/>
  <c r="H38" i="201"/>
  <c r="G38" i="201"/>
  <c r="F38" i="201"/>
  <c r="E38" i="201"/>
  <c r="D38" i="201"/>
  <c r="C38" i="201"/>
  <c r="K38" i="202"/>
  <c r="J38" i="202"/>
  <c r="I38" i="202"/>
  <c r="H38" i="202"/>
  <c r="G38" i="202"/>
  <c r="F38" i="202"/>
  <c r="E38" i="202"/>
  <c r="D38" i="202"/>
  <c r="C38" i="202"/>
  <c r="K38" i="203"/>
  <c r="J38" i="203"/>
  <c r="I38" i="203"/>
  <c r="H38" i="203"/>
  <c r="G38" i="203"/>
  <c r="F38" i="203"/>
  <c r="E38" i="203"/>
  <c r="D38" i="203"/>
  <c r="C38" i="203"/>
  <c r="K38" i="204"/>
  <c r="J38" i="204"/>
  <c r="I38" i="204"/>
  <c r="H38" i="204"/>
  <c r="G38" i="204"/>
  <c r="F38" i="204"/>
  <c r="E38" i="204"/>
  <c r="D38" i="204"/>
  <c r="C38" i="204"/>
  <c r="K38" i="205"/>
  <c r="J38" i="205"/>
  <c r="I38" i="205"/>
  <c r="H38" i="205"/>
  <c r="G38" i="205"/>
  <c r="F38" i="205"/>
  <c r="E38" i="205"/>
  <c r="D38" i="205"/>
  <c r="C38" i="205"/>
  <c r="K38" i="206"/>
  <c r="J38" i="206"/>
  <c r="I38" i="206"/>
  <c r="H38" i="206"/>
  <c r="G38" i="206"/>
  <c r="F38" i="206"/>
  <c r="E38" i="206"/>
  <c r="D38" i="206"/>
  <c r="C38" i="206"/>
  <c r="K38" i="207"/>
  <c r="J38" i="207"/>
  <c r="I38" i="207"/>
  <c r="H38" i="207"/>
  <c r="G38" i="207"/>
  <c r="F38" i="207"/>
  <c r="E38" i="207"/>
  <c r="D38" i="207"/>
  <c r="C38" i="207"/>
  <c r="K38" i="208"/>
  <c r="J38" i="208"/>
  <c r="I38" i="208"/>
  <c r="H38" i="208"/>
  <c r="G38" i="208"/>
  <c r="F38" i="208"/>
  <c r="E38" i="208"/>
  <c r="D38" i="208"/>
  <c r="C38" i="208"/>
  <c r="K38" i="209"/>
  <c r="J38" i="209"/>
  <c r="I38" i="209"/>
  <c r="H38" i="209"/>
  <c r="G38" i="209"/>
  <c r="F38" i="209"/>
  <c r="E38" i="209"/>
  <c r="D38" i="209"/>
  <c r="C38" i="209"/>
  <c r="K38" i="210"/>
  <c r="J38" i="210"/>
  <c r="I38" i="210"/>
  <c r="H38" i="210"/>
  <c r="G38" i="210"/>
  <c r="F38" i="210"/>
  <c r="E38" i="210"/>
  <c r="D38" i="210"/>
  <c r="C38" i="210"/>
  <c r="K38" i="211"/>
  <c r="J38" i="211"/>
  <c r="I38" i="211"/>
  <c r="H38" i="211"/>
  <c r="G38" i="211"/>
  <c r="F38" i="211"/>
  <c r="E38" i="211"/>
  <c r="D38" i="211"/>
  <c r="C38" i="211"/>
  <c r="K38" i="212"/>
  <c r="J38" i="212"/>
  <c r="I38" i="212"/>
  <c r="H38" i="212"/>
  <c r="G38" i="212"/>
  <c r="F38" i="212"/>
  <c r="E38" i="212"/>
  <c r="D38" i="212"/>
  <c r="C38" i="212"/>
  <c r="K38" i="213"/>
  <c r="J38" i="213"/>
  <c r="I38" i="213"/>
  <c r="H38" i="213"/>
  <c r="G38" i="213"/>
  <c r="F38" i="213"/>
  <c r="E38" i="213"/>
  <c r="D38" i="213"/>
  <c r="C38" i="213"/>
  <c r="K38" i="214"/>
  <c r="J38" i="214"/>
  <c r="I38" i="214"/>
  <c r="H38" i="214"/>
  <c r="G38" i="214"/>
  <c r="F38" i="214"/>
  <c r="E38" i="214"/>
  <c r="D38" i="214"/>
  <c r="C38" i="214"/>
  <c r="K38" i="215"/>
  <c r="J38" i="215"/>
  <c r="I38" i="215"/>
  <c r="H38" i="215"/>
  <c r="G38" i="215"/>
  <c r="F38" i="215"/>
  <c r="E38" i="215"/>
  <c r="D38" i="215"/>
  <c r="C38" i="215"/>
  <c r="K38" i="216"/>
  <c r="J38" i="216"/>
  <c r="I38" i="216"/>
  <c r="H38" i="216"/>
  <c r="G38" i="216"/>
  <c r="F38" i="216"/>
  <c r="E38" i="216"/>
  <c r="D38" i="216"/>
  <c r="C38" i="216"/>
  <c r="K38" i="217"/>
  <c r="J38" i="217"/>
  <c r="I38" i="217"/>
  <c r="H38" i="217"/>
  <c r="G38" i="217"/>
  <c r="F38" i="217"/>
  <c r="E38" i="217"/>
  <c r="D38" i="217"/>
  <c r="C38" i="217"/>
  <c r="K38" i="218"/>
  <c r="J38" i="218"/>
  <c r="I38" i="218"/>
  <c r="H38" i="218"/>
  <c r="G38" i="218"/>
  <c r="F38" i="218"/>
  <c r="E38" i="218"/>
  <c r="D38" i="218"/>
  <c r="C38" i="218"/>
  <c r="K38" i="219"/>
  <c r="J38" i="219"/>
  <c r="I38" i="219"/>
  <c r="H38" i="219"/>
  <c r="G38" i="219"/>
  <c r="F38" i="219"/>
  <c r="E38" i="219"/>
  <c r="D38" i="219"/>
  <c r="C38" i="219"/>
  <c r="K38" i="220"/>
  <c r="J38" i="220"/>
  <c r="I38" i="220"/>
  <c r="H38" i="220"/>
  <c r="G38" i="220"/>
  <c r="F38" i="220"/>
  <c r="E38" i="220"/>
  <c r="D38" i="220"/>
  <c r="C38" i="220"/>
  <c r="K38" i="221"/>
  <c r="J38" i="221"/>
  <c r="I38" i="221"/>
  <c r="H38" i="221"/>
  <c r="G38" i="221"/>
  <c r="F38" i="221"/>
  <c r="E38" i="221"/>
  <c r="D38" i="221"/>
  <c r="C38" i="221"/>
  <c r="K38" i="222"/>
  <c r="J38" i="222"/>
  <c r="I38" i="222"/>
  <c r="H38" i="222"/>
  <c r="G38" i="222"/>
  <c r="F38" i="222"/>
  <c r="E38" i="222"/>
  <c r="D38" i="222"/>
  <c r="C38" i="222"/>
  <c r="K38" i="223"/>
  <c r="J38" i="223"/>
  <c r="I38" i="223"/>
  <c r="H38" i="223"/>
  <c r="G38" i="223"/>
  <c r="F38" i="223"/>
  <c r="E38" i="223"/>
  <c r="D38" i="223"/>
  <c r="C38" i="223"/>
  <c r="K38" i="224"/>
  <c r="J38" i="224"/>
  <c r="I38" i="224"/>
  <c r="H38" i="224"/>
  <c r="G38" i="224"/>
  <c r="F38" i="224"/>
  <c r="E38" i="224"/>
  <c r="D38" i="224"/>
  <c r="C38" i="224"/>
  <c r="K38" i="225"/>
  <c r="J38" i="225"/>
  <c r="I38" i="225"/>
  <c r="H38" i="225"/>
  <c r="G38" i="225"/>
  <c r="F38" i="225"/>
  <c r="E38" i="225"/>
  <c r="D38" i="225"/>
  <c r="C38" i="225"/>
  <c r="K38" i="226"/>
  <c r="J38" i="226"/>
  <c r="I38" i="226"/>
  <c r="H38" i="226"/>
  <c r="G38" i="226"/>
  <c r="F38" i="226"/>
  <c r="E38" i="226"/>
  <c r="D38" i="226"/>
  <c r="C38" i="226"/>
  <c r="K38" i="227"/>
  <c r="J38" i="227"/>
  <c r="I38" i="227"/>
  <c r="H38" i="227"/>
  <c r="G38" i="227"/>
  <c r="F38" i="227"/>
  <c r="E38" i="227"/>
  <c r="D38" i="227"/>
  <c r="C38" i="227"/>
  <c r="K38" i="228"/>
  <c r="J38" i="228"/>
  <c r="I38" i="228"/>
  <c r="H38" i="228"/>
  <c r="G38" i="228"/>
  <c r="F38" i="228"/>
  <c r="E38" i="228"/>
  <c r="D38" i="228"/>
  <c r="C38" i="228"/>
  <c r="K38" i="229"/>
  <c r="J38" i="229"/>
  <c r="I38" i="229"/>
  <c r="H38" i="229"/>
  <c r="G38" i="229"/>
  <c r="F38" i="229"/>
  <c r="E38" i="229"/>
  <c r="D38" i="229"/>
  <c r="C38" i="229"/>
  <c r="K38" i="230"/>
  <c r="J38" i="230"/>
  <c r="I38" i="230"/>
  <c r="H38" i="230"/>
  <c r="G38" i="230"/>
  <c r="F38" i="230"/>
  <c r="E38" i="230"/>
  <c r="D38" i="230"/>
  <c r="C38" i="230"/>
  <c r="K38" i="231"/>
  <c r="J38" i="231"/>
  <c r="I38" i="231"/>
  <c r="H38" i="231"/>
  <c r="G38" i="231"/>
  <c r="F38" i="231"/>
  <c r="E38" i="231"/>
  <c r="D38" i="231"/>
  <c r="C38" i="231"/>
  <c r="K38" i="232"/>
  <c r="J38" i="232"/>
  <c r="I38" i="232"/>
  <c r="H38" i="232"/>
  <c r="G38" i="232"/>
  <c r="F38" i="232"/>
  <c r="E38" i="232"/>
  <c r="D38" i="232"/>
  <c r="C38" i="232"/>
  <c r="K38" i="233"/>
  <c r="J38" i="233"/>
  <c r="I38" i="233"/>
  <c r="H38" i="233"/>
  <c r="G38" i="233"/>
  <c r="F38" i="233"/>
  <c r="E38" i="233"/>
  <c r="D38" i="233"/>
  <c r="C38" i="233"/>
  <c r="K38" i="234"/>
  <c r="J38" i="234"/>
  <c r="I38" i="234"/>
  <c r="H38" i="234"/>
  <c r="G38" i="234"/>
  <c r="F38" i="234"/>
  <c r="E38" i="234"/>
  <c r="D38" i="234"/>
  <c r="C38" i="234"/>
  <c r="K38" i="235"/>
  <c r="J38" i="235"/>
  <c r="I38" i="235"/>
  <c r="H38" i="235"/>
  <c r="G38" i="235"/>
  <c r="F38" i="235"/>
  <c r="E38" i="235"/>
  <c r="D38" i="235"/>
  <c r="C38" i="235"/>
  <c r="K38" i="236"/>
  <c r="J38" i="236"/>
  <c r="I38" i="236"/>
  <c r="H38" i="236"/>
  <c r="G38" i="236"/>
  <c r="F38" i="236"/>
  <c r="E38" i="236"/>
  <c r="D38" i="236"/>
  <c r="C38" i="236"/>
  <c r="K38" i="237"/>
  <c r="J38" i="237"/>
  <c r="I38" i="237"/>
  <c r="H38" i="237"/>
  <c r="G38" i="237"/>
  <c r="F38" i="237"/>
  <c r="E38" i="237"/>
  <c r="D38" i="237"/>
  <c r="C38" i="237"/>
  <c r="K38" i="238"/>
  <c r="J38" i="238"/>
  <c r="I38" i="238"/>
  <c r="H38" i="238"/>
  <c r="G38" i="238"/>
  <c r="F38" i="238"/>
  <c r="E38" i="238"/>
  <c r="D38" i="238"/>
  <c r="C38" i="238"/>
  <c r="K38" i="239"/>
  <c r="J38" i="239"/>
  <c r="I38" i="239"/>
  <c r="H38" i="239"/>
  <c r="G38" i="239"/>
  <c r="F38" i="239"/>
  <c r="E38" i="239"/>
  <c r="D38" i="239"/>
  <c r="C38" i="239"/>
  <c r="K38" i="240"/>
  <c r="J38" i="240"/>
  <c r="I38" i="240"/>
  <c r="H38" i="240"/>
  <c r="G38" i="240"/>
  <c r="F38" i="240"/>
  <c r="E38" i="240"/>
  <c r="D38" i="240"/>
  <c r="C38" i="240"/>
  <c r="K38" i="241"/>
  <c r="J38" i="241"/>
  <c r="I38" i="241"/>
  <c r="H38" i="241"/>
  <c r="G38" i="241"/>
  <c r="F38" i="241"/>
  <c r="E38" i="241"/>
  <c r="D38" i="241"/>
  <c r="C38" i="241"/>
  <c r="K38" i="242"/>
  <c r="J38" i="242"/>
  <c r="I38" i="242"/>
  <c r="H38" i="242"/>
  <c r="G38" i="242"/>
  <c r="F38" i="242"/>
  <c r="E38" i="242"/>
  <c r="D38" i="242"/>
  <c r="C38" i="242"/>
  <c r="K38" i="243"/>
  <c r="J38" i="243"/>
  <c r="I38" i="243"/>
  <c r="H38" i="243"/>
  <c r="G38" i="243"/>
  <c r="F38" i="243"/>
  <c r="E38" i="243"/>
  <c r="D38" i="243"/>
  <c r="C38" i="243"/>
  <c r="K38" i="244"/>
  <c r="J38" i="244"/>
  <c r="I38" i="244"/>
  <c r="H38" i="244"/>
  <c r="G38" i="244"/>
  <c r="F38" i="244"/>
  <c r="E38" i="244"/>
  <c r="D38" i="244"/>
  <c r="C38" i="244"/>
  <c r="K38" i="245"/>
  <c r="J38" i="245"/>
  <c r="I38" i="245"/>
  <c r="H38" i="245"/>
  <c r="G38" i="245"/>
  <c r="F38" i="245"/>
  <c r="E38" i="245"/>
  <c r="D38" i="245"/>
  <c r="C38" i="245"/>
  <c r="K38" i="246"/>
  <c r="J38" i="246"/>
  <c r="I38" i="246"/>
  <c r="H38" i="246"/>
  <c r="G38" i="246"/>
  <c r="F38" i="246"/>
  <c r="E38" i="246"/>
  <c r="D38" i="246"/>
  <c r="C38" i="246"/>
  <c r="K38" i="247"/>
  <c r="J38" i="247"/>
  <c r="I38" i="247"/>
  <c r="H38" i="247"/>
  <c r="G38" i="247"/>
  <c r="F38" i="247"/>
  <c r="E38" i="247"/>
  <c r="D38" i="247"/>
  <c r="C38" i="247"/>
  <c r="K38" i="248"/>
  <c r="J38" i="248"/>
  <c r="I38" i="248"/>
  <c r="H38" i="248"/>
  <c r="G38" i="248"/>
  <c r="F38" i="248"/>
  <c r="E38" i="248"/>
  <c r="D38" i="248"/>
  <c r="C38" i="248"/>
  <c r="K38" i="249"/>
  <c r="J38" i="249"/>
  <c r="I38" i="249"/>
  <c r="H38" i="249"/>
  <c r="G38" i="249"/>
  <c r="F38" i="249"/>
  <c r="E38" i="249"/>
  <c r="D38" i="249"/>
  <c r="C38" i="249"/>
  <c r="K38" i="250"/>
  <c r="J38" i="250"/>
  <c r="I38" i="250"/>
  <c r="H38" i="250"/>
  <c r="G38" i="250"/>
  <c r="F38" i="250"/>
  <c r="E38" i="250"/>
  <c r="D38" i="250"/>
  <c r="C38" i="250"/>
  <c r="K38" i="251"/>
  <c r="J38" i="251"/>
  <c r="I38" i="251"/>
  <c r="H38" i="251"/>
  <c r="G38" i="251"/>
  <c r="F38" i="251"/>
  <c r="E38" i="251"/>
  <c r="D38" i="251"/>
  <c r="C38" i="251"/>
  <c r="K38" i="252"/>
  <c r="J38" i="252"/>
  <c r="I38" i="252"/>
  <c r="H38" i="252"/>
  <c r="G38" i="252"/>
  <c r="F38" i="252"/>
  <c r="E38" i="252"/>
  <c r="D38" i="252"/>
  <c r="C38" i="252"/>
  <c r="K38" i="253"/>
  <c r="J38" i="253"/>
  <c r="I38" i="253"/>
  <c r="H38" i="253"/>
  <c r="G38" i="253"/>
  <c r="F38" i="253"/>
  <c r="E38" i="253"/>
  <c r="D38" i="253"/>
  <c r="C38" i="253"/>
  <c r="K38" i="254"/>
  <c r="J38" i="254"/>
  <c r="I38" i="254"/>
  <c r="H38" i="254"/>
  <c r="G38" i="254"/>
  <c r="F38" i="254"/>
  <c r="E38" i="254"/>
  <c r="D38" i="254"/>
  <c r="C38" i="254"/>
  <c r="K38" i="255"/>
  <c r="J38" i="255"/>
  <c r="I38" i="255"/>
  <c r="H38" i="255"/>
  <c r="G38" i="255"/>
  <c r="F38" i="255"/>
  <c r="E38" i="255"/>
  <c r="D38" i="255"/>
  <c r="C38" i="255"/>
  <c r="K38" i="256"/>
  <c r="J38" i="256"/>
  <c r="I38" i="256"/>
  <c r="H38" i="256"/>
  <c r="G38" i="256"/>
  <c r="F38" i="256"/>
  <c r="E38" i="256"/>
  <c r="D38" i="256"/>
  <c r="C38" i="256"/>
  <c r="K38" i="257"/>
  <c r="J38" i="257"/>
  <c r="I38" i="257"/>
  <c r="H38" i="257"/>
  <c r="G38" i="257"/>
  <c r="F38" i="257"/>
  <c r="E38" i="257"/>
  <c r="D38" i="257"/>
  <c r="C38" i="257"/>
  <c r="K38" i="258"/>
  <c r="J38" i="258"/>
  <c r="I38" i="258"/>
  <c r="H38" i="258"/>
  <c r="G38" i="258"/>
  <c r="F38" i="258"/>
  <c r="E38" i="258"/>
  <c r="D38" i="258"/>
  <c r="C38" i="258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24"/>
  <c r="J32" i="24"/>
  <c r="I32" i="24"/>
  <c r="H32" i="24"/>
  <c r="G32" i="24"/>
  <c r="F32" i="24"/>
  <c r="E32" i="24"/>
  <c r="D32" i="24"/>
  <c r="C32" i="24"/>
  <c r="K32" i="25"/>
  <c r="J32" i="25"/>
  <c r="I32" i="25"/>
  <c r="H32" i="25"/>
  <c r="G32" i="25"/>
  <c r="F32" i="25"/>
  <c r="E32" i="25"/>
  <c r="D32" i="25"/>
  <c r="C32" i="25"/>
  <c r="K32" i="26"/>
  <c r="J32" i="26"/>
  <c r="I32" i="26"/>
  <c r="H32" i="26"/>
  <c r="G32" i="26"/>
  <c r="F32" i="26"/>
  <c r="E32" i="26"/>
  <c r="D32" i="26"/>
  <c r="C32" i="26"/>
  <c r="K32" i="27"/>
  <c r="J32" i="27"/>
  <c r="I32" i="27"/>
  <c r="H32" i="27"/>
  <c r="G32" i="27"/>
  <c r="F32" i="27"/>
  <c r="E32" i="27"/>
  <c r="D32" i="27"/>
  <c r="C32" i="27"/>
  <c r="K32" i="28"/>
  <c r="J32" i="28"/>
  <c r="I32" i="28"/>
  <c r="H32" i="28"/>
  <c r="G32" i="28"/>
  <c r="F32" i="28"/>
  <c r="E32" i="28"/>
  <c r="D32" i="28"/>
  <c r="C32" i="28"/>
  <c r="K32" i="29"/>
  <c r="J32" i="29"/>
  <c r="I32" i="29"/>
  <c r="H32" i="29"/>
  <c r="G32" i="29"/>
  <c r="F32" i="29"/>
  <c r="E32" i="29"/>
  <c r="D32" i="29"/>
  <c r="C32" i="29"/>
  <c r="K32" i="30"/>
  <c r="J32" i="30"/>
  <c r="I32" i="30"/>
  <c r="H32" i="30"/>
  <c r="G32" i="30"/>
  <c r="F32" i="30"/>
  <c r="E32" i="30"/>
  <c r="D32" i="30"/>
  <c r="C32" i="30"/>
  <c r="K32" i="31"/>
  <c r="J32" i="31"/>
  <c r="I32" i="31"/>
  <c r="H32" i="31"/>
  <c r="G32" i="31"/>
  <c r="F32" i="31"/>
  <c r="E32" i="31"/>
  <c r="D32" i="31"/>
  <c r="C32" i="31"/>
  <c r="K32" i="32"/>
  <c r="J32" i="32"/>
  <c r="I32" i="32"/>
  <c r="H32" i="32"/>
  <c r="G32" i="32"/>
  <c r="F32" i="32"/>
  <c r="E32" i="32"/>
  <c r="D32" i="32"/>
  <c r="C32" i="32"/>
  <c r="K32" i="33"/>
  <c r="J32" i="33"/>
  <c r="I32" i="33"/>
  <c r="H32" i="33"/>
  <c r="G32" i="33"/>
  <c r="F32" i="33"/>
  <c r="E32" i="33"/>
  <c r="D32" i="33"/>
  <c r="C32" i="33"/>
  <c r="K32" i="34"/>
  <c r="J32" i="34"/>
  <c r="I32" i="34"/>
  <c r="H32" i="34"/>
  <c r="G32" i="34"/>
  <c r="F32" i="34"/>
  <c r="E32" i="34"/>
  <c r="D32" i="34"/>
  <c r="C32" i="34"/>
  <c r="K32" i="35"/>
  <c r="J32" i="35"/>
  <c r="I32" i="35"/>
  <c r="H32" i="35"/>
  <c r="G32" i="35"/>
  <c r="F32" i="35"/>
  <c r="E32" i="35"/>
  <c r="D32" i="35"/>
  <c r="C32" i="35"/>
  <c r="K32" i="36"/>
  <c r="J32" i="36"/>
  <c r="I32" i="36"/>
  <c r="H32" i="36"/>
  <c r="G32" i="36"/>
  <c r="F32" i="36"/>
  <c r="E32" i="36"/>
  <c r="D32" i="36"/>
  <c r="C32" i="36"/>
  <c r="K32" i="37"/>
  <c r="J32" i="37"/>
  <c r="I32" i="37"/>
  <c r="H32" i="37"/>
  <c r="G32" i="37"/>
  <c r="F32" i="37"/>
  <c r="E32" i="37"/>
  <c r="D32" i="37"/>
  <c r="C32" i="37"/>
  <c r="K32" i="38"/>
  <c r="J32" i="38"/>
  <c r="I32" i="38"/>
  <c r="H32" i="38"/>
  <c r="G32" i="38"/>
  <c r="F32" i="38"/>
  <c r="E32" i="38"/>
  <c r="D32" i="38"/>
  <c r="C32" i="38"/>
  <c r="K32" i="39"/>
  <c r="J32" i="39"/>
  <c r="I32" i="39"/>
  <c r="H32" i="39"/>
  <c r="G32" i="39"/>
  <c r="F32" i="39"/>
  <c r="E32" i="39"/>
  <c r="D32" i="39"/>
  <c r="C32" i="39"/>
  <c r="K32" i="40"/>
  <c r="J32" i="40"/>
  <c r="I32" i="40"/>
  <c r="H32" i="40"/>
  <c r="G32" i="40"/>
  <c r="F32" i="40"/>
  <c r="E32" i="40"/>
  <c r="D32" i="40"/>
  <c r="C32" i="40"/>
  <c r="K32" i="41"/>
  <c r="J32" i="41"/>
  <c r="I32" i="41"/>
  <c r="H32" i="41"/>
  <c r="G32" i="41"/>
  <c r="F32" i="41"/>
  <c r="E32" i="41"/>
  <c r="D32" i="41"/>
  <c r="C32" i="41"/>
  <c r="K32" i="42"/>
  <c r="J32" i="42"/>
  <c r="I32" i="42"/>
  <c r="H32" i="42"/>
  <c r="G32" i="42"/>
  <c r="F32" i="42"/>
  <c r="E32" i="42"/>
  <c r="D32" i="42"/>
  <c r="C32" i="42"/>
  <c r="K32" i="43"/>
  <c r="J32" i="43"/>
  <c r="I32" i="43"/>
  <c r="H32" i="43"/>
  <c r="G32" i="43"/>
  <c r="F32" i="43"/>
  <c r="E32" i="43"/>
  <c r="D32" i="43"/>
  <c r="C32" i="43"/>
  <c r="K32" i="44"/>
  <c r="J32" i="44"/>
  <c r="I32" i="44"/>
  <c r="H32" i="44"/>
  <c r="G32" i="44"/>
  <c r="F32" i="44"/>
  <c r="E32" i="44"/>
  <c r="D32" i="44"/>
  <c r="C32" i="44"/>
  <c r="K32" i="45"/>
  <c r="J32" i="45"/>
  <c r="I32" i="45"/>
  <c r="H32" i="45"/>
  <c r="G32" i="45"/>
  <c r="F32" i="45"/>
  <c r="E32" i="45"/>
  <c r="D32" i="45"/>
  <c r="C32" i="45"/>
  <c r="K32" i="46"/>
  <c r="J32" i="46"/>
  <c r="I32" i="46"/>
  <c r="H32" i="46"/>
  <c r="G32" i="46"/>
  <c r="F32" i="46"/>
  <c r="E32" i="46"/>
  <c r="D32" i="46"/>
  <c r="C32" i="46"/>
  <c r="K32" i="47"/>
  <c r="J32" i="47"/>
  <c r="I32" i="47"/>
  <c r="H32" i="47"/>
  <c r="G32" i="47"/>
  <c r="F32" i="47"/>
  <c r="E32" i="47"/>
  <c r="D32" i="47"/>
  <c r="C32" i="47"/>
  <c r="K32" i="48"/>
  <c r="J32" i="48"/>
  <c r="I32" i="48"/>
  <c r="H32" i="48"/>
  <c r="G32" i="48"/>
  <c r="F32" i="48"/>
  <c r="E32" i="48"/>
  <c r="D32" i="48"/>
  <c r="C32" i="48"/>
  <c r="K32" i="49"/>
  <c r="J32" i="49"/>
  <c r="I32" i="49"/>
  <c r="H32" i="49"/>
  <c r="G32" i="49"/>
  <c r="F32" i="49"/>
  <c r="E32" i="49"/>
  <c r="D32" i="49"/>
  <c r="C32" i="49"/>
  <c r="K32" i="50"/>
  <c r="J32" i="50"/>
  <c r="I32" i="50"/>
  <c r="H32" i="50"/>
  <c r="G32" i="50"/>
  <c r="F32" i="50"/>
  <c r="E32" i="50"/>
  <c r="D32" i="50"/>
  <c r="C32" i="50"/>
  <c r="K32" i="51"/>
  <c r="J32" i="51"/>
  <c r="I32" i="51"/>
  <c r="H32" i="51"/>
  <c r="G32" i="51"/>
  <c r="F32" i="51"/>
  <c r="E32" i="51"/>
  <c r="D32" i="51"/>
  <c r="C32" i="51"/>
  <c r="K32" i="52"/>
  <c r="J32" i="52"/>
  <c r="I32" i="52"/>
  <c r="H32" i="52"/>
  <c r="G32" i="52"/>
  <c r="F32" i="52"/>
  <c r="E32" i="52"/>
  <c r="D32" i="52"/>
  <c r="C32" i="52"/>
  <c r="K32" i="53"/>
  <c r="J32" i="53"/>
  <c r="I32" i="53"/>
  <c r="H32" i="53"/>
  <c r="G32" i="53"/>
  <c r="F32" i="53"/>
  <c r="E32" i="53"/>
  <c r="D32" i="53"/>
  <c r="C32" i="53"/>
  <c r="K32" i="54"/>
  <c r="J32" i="54"/>
  <c r="I32" i="54"/>
  <c r="H32" i="54"/>
  <c r="G32" i="54"/>
  <c r="F32" i="54"/>
  <c r="E32" i="54"/>
  <c r="D32" i="54"/>
  <c r="C32" i="54"/>
  <c r="K32" i="55"/>
  <c r="J32" i="55"/>
  <c r="I32" i="55"/>
  <c r="H32" i="55"/>
  <c r="G32" i="55"/>
  <c r="F32" i="55"/>
  <c r="E32" i="55"/>
  <c r="D32" i="55"/>
  <c r="C32" i="55"/>
  <c r="K32" i="56"/>
  <c r="J32" i="56"/>
  <c r="I32" i="56"/>
  <c r="H32" i="56"/>
  <c r="G32" i="56"/>
  <c r="F32" i="56"/>
  <c r="E32" i="56"/>
  <c r="D32" i="56"/>
  <c r="C32" i="56"/>
  <c r="K32" i="57"/>
  <c r="J32" i="57"/>
  <c r="I32" i="57"/>
  <c r="H32" i="57"/>
  <c r="G32" i="57"/>
  <c r="F32" i="57"/>
  <c r="E32" i="57"/>
  <c r="D32" i="57"/>
  <c r="C32" i="57"/>
  <c r="K32" i="58"/>
  <c r="J32" i="58"/>
  <c r="I32" i="58"/>
  <c r="H32" i="58"/>
  <c r="G32" i="58"/>
  <c r="F32" i="58"/>
  <c r="E32" i="58"/>
  <c r="D32" i="58"/>
  <c r="C32" i="58"/>
  <c r="K32" i="59"/>
  <c r="J32" i="59"/>
  <c r="I32" i="59"/>
  <c r="H32" i="59"/>
  <c r="G32" i="59"/>
  <c r="F32" i="59"/>
  <c r="E32" i="59"/>
  <c r="D32" i="59"/>
  <c r="C32" i="59"/>
  <c r="K32" i="60"/>
  <c r="J32" i="60"/>
  <c r="I32" i="60"/>
  <c r="H32" i="60"/>
  <c r="G32" i="60"/>
  <c r="F32" i="60"/>
  <c r="E32" i="60"/>
  <c r="D32" i="60"/>
  <c r="C32" i="60"/>
  <c r="K32" i="61"/>
  <c r="J32" i="61"/>
  <c r="I32" i="61"/>
  <c r="H32" i="61"/>
  <c r="G32" i="61"/>
  <c r="F32" i="61"/>
  <c r="E32" i="61"/>
  <c r="D32" i="61"/>
  <c r="C32" i="61"/>
  <c r="K32" i="62"/>
  <c r="J32" i="62"/>
  <c r="I32" i="62"/>
  <c r="H32" i="62"/>
  <c r="G32" i="62"/>
  <c r="F32" i="62"/>
  <c r="E32" i="62"/>
  <c r="D32" i="62"/>
  <c r="C32" i="62"/>
  <c r="K32" i="63"/>
  <c r="J32" i="63"/>
  <c r="I32" i="63"/>
  <c r="H32" i="63"/>
  <c r="G32" i="63"/>
  <c r="F32" i="63"/>
  <c r="E32" i="63"/>
  <c r="D32" i="63"/>
  <c r="C32" i="63"/>
  <c r="K32" i="64"/>
  <c r="J32" i="64"/>
  <c r="I32" i="64"/>
  <c r="H32" i="64"/>
  <c r="G32" i="64"/>
  <c r="F32" i="64"/>
  <c r="E32" i="64"/>
  <c r="D32" i="64"/>
  <c r="C32" i="64"/>
  <c r="K32" i="65"/>
  <c r="J32" i="65"/>
  <c r="I32" i="65"/>
  <c r="H32" i="65"/>
  <c r="G32" i="65"/>
  <c r="F32" i="65"/>
  <c r="E32" i="65"/>
  <c r="D32" i="65"/>
  <c r="C32" i="65"/>
  <c r="K32" i="66"/>
  <c r="J32" i="66"/>
  <c r="I32" i="66"/>
  <c r="H32" i="66"/>
  <c r="G32" i="66"/>
  <c r="F32" i="66"/>
  <c r="E32" i="66"/>
  <c r="D32" i="66"/>
  <c r="C32" i="66"/>
  <c r="K32" i="67"/>
  <c r="J32" i="67"/>
  <c r="I32" i="67"/>
  <c r="H32" i="67"/>
  <c r="G32" i="67"/>
  <c r="F32" i="67"/>
  <c r="E32" i="67"/>
  <c r="D32" i="67"/>
  <c r="C32" i="67"/>
  <c r="K32" i="68"/>
  <c r="J32" i="68"/>
  <c r="I32" i="68"/>
  <c r="H32" i="68"/>
  <c r="G32" i="68"/>
  <c r="F32" i="68"/>
  <c r="E32" i="68"/>
  <c r="D32" i="68"/>
  <c r="C32" i="68"/>
  <c r="K32" i="69"/>
  <c r="J32" i="69"/>
  <c r="I32" i="69"/>
  <c r="H32" i="69"/>
  <c r="G32" i="69"/>
  <c r="F32" i="69"/>
  <c r="E32" i="69"/>
  <c r="D32" i="69"/>
  <c r="C32" i="69"/>
  <c r="K32" i="70"/>
  <c r="J32" i="70"/>
  <c r="I32" i="70"/>
  <c r="H32" i="70"/>
  <c r="G32" i="70"/>
  <c r="F32" i="70"/>
  <c r="E32" i="70"/>
  <c r="D32" i="70"/>
  <c r="C32" i="70"/>
  <c r="K32" i="71"/>
  <c r="J32" i="71"/>
  <c r="I32" i="71"/>
  <c r="H32" i="71"/>
  <c r="G32" i="71"/>
  <c r="F32" i="71"/>
  <c r="E32" i="71"/>
  <c r="D32" i="71"/>
  <c r="C32" i="71"/>
  <c r="K32" i="72"/>
  <c r="J32" i="72"/>
  <c r="I32" i="72"/>
  <c r="H32" i="72"/>
  <c r="G32" i="72"/>
  <c r="F32" i="72"/>
  <c r="E32" i="72"/>
  <c r="D32" i="72"/>
  <c r="C32" i="72"/>
  <c r="K32" i="73"/>
  <c r="J32" i="73"/>
  <c r="I32" i="73"/>
  <c r="H32" i="73"/>
  <c r="G32" i="73"/>
  <c r="F32" i="73"/>
  <c r="E32" i="73"/>
  <c r="D32" i="73"/>
  <c r="C32" i="73"/>
  <c r="K32" i="74"/>
  <c r="J32" i="74"/>
  <c r="I32" i="74"/>
  <c r="H32" i="74"/>
  <c r="G32" i="74"/>
  <c r="F32" i="74"/>
  <c r="E32" i="74"/>
  <c r="D32" i="74"/>
  <c r="C32" i="74"/>
  <c r="K32" i="75"/>
  <c r="J32" i="75"/>
  <c r="I32" i="75"/>
  <c r="H32" i="75"/>
  <c r="G32" i="75"/>
  <c r="F32" i="75"/>
  <c r="E32" i="75"/>
  <c r="D32" i="75"/>
  <c r="C32" i="75"/>
  <c r="K32" i="76"/>
  <c r="J32" i="76"/>
  <c r="I32" i="76"/>
  <c r="H32" i="76"/>
  <c r="G32" i="76"/>
  <c r="F32" i="76"/>
  <c r="E32" i="76"/>
  <c r="D32" i="76"/>
  <c r="C32" i="76"/>
  <c r="K32" i="77"/>
  <c r="J32" i="77"/>
  <c r="I32" i="77"/>
  <c r="H32" i="77"/>
  <c r="G32" i="77"/>
  <c r="F32" i="77"/>
  <c r="E32" i="77"/>
  <c r="D32" i="77"/>
  <c r="C32" i="77"/>
  <c r="K32" i="78"/>
  <c r="J32" i="78"/>
  <c r="I32" i="78"/>
  <c r="H32" i="78"/>
  <c r="G32" i="78"/>
  <c r="F32" i="78"/>
  <c r="E32" i="78"/>
  <c r="D32" i="78"/>
  <c r="C32" i="78"/>
  <c r="K32" i="79"/>
  <c r="J32" i="79"/>
  <c r="I32" i="79"/>
  <c r="H32" i="79"/>
  <c r="G32" i="79"/>
  <c r="F32" i="79"/>
  <c r="E32" i="79"/>
  <c r="D32" i="79"/>
  <c r="C32" i="79"/>
  <c r="K32" i="80"/>
  <c r="J32" i="80"/>
  <c r="I32" i="80"/>
  <c r="H32" i="80"/>
  <c r="G32" i="80"/>
  <c r="F32" i="80"/>
  <c r="E32" i="80"/>
  <c r="D32" i="80"/>
  <c r="C32" i="80"/>
  <c r="K32" i="81"/>
  <c r="J32" i="81"/>
  <c r="I32" i="81"/>
  <c r="H32" i="81"/>
  <c r="G32" i="81"/>
  <c r="F32" i="81"/>
  <c r="E32" i="81"/>
  <c r="D32" i="81"/>
  <c r="C32" i="81"/>
  <c r="K32" i="82"/>
  <c r="J32" i="82"/>
  <c r="I32" i="82"/>
  <c r="H32" i="82"/>
  <c r="G32" i="82"/>
  <c r="F32" i="82"/>
  <c r="E32" i="82"/>
  <c r="D32" i="82"/>
  <c r="C32" i="82"/>
  <c r="K32" i="83"/>
  <c r="J32" i="83"/>
  <c r="I32" i="83"/>
  <c r="H32" i="83"/>
  <c r="G32" i="83"/>
  <c r="F32" i="83"/>
  <c r="E32" i="83"/>
  <c r="D32" i="83"/>
  <c r="C32" i="83"/>
  <c r="K32" i="84"/>
  <c r="J32" i="84"/>
  <c r="I32" i="84"/>
  <c r="H32" i="84"/>
  <c r="G32" i="84"/>
  <c r="F32" i="84"/>
  <c r="E32" i="84"/>
  <c r="D32" i="84"/>
  <c r="C32" i="84"/>
  <c r="K32" i="85"/>
  <c r="J32" i="85"/>
  <c r="I32" i="85"/>
  <c r="H32" i="85"/>
  <c r="G32" i="85"/>
  <c r="F32" i="85"/>
  <c r="E32" i="85"/>
  <c r="D32" i="85"/>
  <c r="C32" i="85"/>
  <c r="K32" i="86"/>
  <c r="J32" i="86"/>
  <c r="I32" i="86"/>
  <c r="H32" i="86"/>
  <c r="G32" i="86"/>
  <c r="F32" i="86"/>
  <c r="E32" i="86"/>
  <c r="D32" i="86"/>
  <c r="C32" i="86"/>
  <c r="K32" i="87"/>
  <c r="J32" i="87"/>
  <c r="I32" i="87"/>
  <c r="H32" i="87"/>
  <c r="G32" i="87"/>
  <c r="F32" i="87"/>
  <c r="E32" i="87"/>
  <c r="D32" i="87"/>
  <c r="C32" i="87"/>
  <c r="K32" i="88"/>
  <c r="J32" i="88"/>
  <c r="I32" i="88"/>
  <c r="H32" i="88"/>
  <c r="G32" i="88"/>
  <c r="F32" i="88"/>
  <c r="E32" i="88"/>
  <c r="D32" i="88"/>
  <c r="C32" i="88"/>
  <c r="K32" i="89"/>
  <c r="J32" i="89"/>
  <c r="I32" i="89"/>
  <c r="H32" i="89"/>
  <c r="G32" i="89"/>
  <c r="F32" i="89"/>
  <c r="E32" i="89"/>
  <c r="D32" i="89"/>
  <c r="C32" i="89"/>
  <c r="K32" i="90"/>
  <c r="J32" i="90"/>
  <c r="I32" i="90"/>
  <c r="H32" i="90"/>
  <c r="G32" i="90"/>
  <c r="F32" i="90"/>
  <c r="E32" i="90"/>
  <c r="D32" i="90"/>
  <c r="C32" i="90"/>
  <c r="K32" i="91"/>
  <c r="J32" i="91"/>
  <c r="I32" i="91"/>
  <c r="H32" i="91"/>
  <c r="G32" i="91"/>
  <c r="F32" i="91"/>
  <c r="E32" i="91"/>
  <c r="D32" i="91"/>
  <c r="C32" i="91"/>
  <c r="K32" i="92"/>
  <c r="J32" i="92"/>
  <c r="I32" i="92"/>
  <c r="H32" i="92"/>
  <c r="G32" i="92"/>
  <c r="F32" i="92"/>
  <c r="E32" i="92"/>
  <c r="D32" i="92"/>
  <c r="C32" i="92"/>
  <c r="K32" i="93"/>
  <c r="J32" i="93"/>
  <c r="I32" i="93"/>
  <c r="H32" i="93"/>
  <c r="G32" i="93"/>
  <c r="F32" i="93"/>
  <c r="E32" i="93"/>
  <c r="D32" i="93"/>
  <c r="C32" i="93"/>
  <c r="K32" i="94"/>
  <c r="J32" i="94"/>
  <c r="I32" i="94"/>
  <c r="H32" i="94"/>
  <c r="G32" i="94"/>
  <c r="F32" i="94"/>
  <c r="E32" i="94"/>
  <c r="D32" i="94"/>
  <c r="C32" i="94"/>
  <c r="K32" i="95"/>
  <c r="J32" i="95"/>
  <c r="I32" i="95"/>
  <c r="H32" i="95"/>
  <c r="G32" i="95"/>
  <c r="F32" i="95"/>
  <c r="E32" i="95"/>
  <c r="D32" i="95"/>
  <c r="C32" i="95"/>
  <c r="K32" i="96"/>
  <c r="J32" i="96"/>
  <c r="I32" i="96"/>
  <c r="H32" i="96"/>
  <c r="G32" i="96"/>
  <c r="F32" i="96"/>
  <c r="E32" i="96"/>
  <c r="D32" i="96"/>
  <c r="C32" i="96"/>
  <c r="K32" i="97"/>
  <c r="J32" i="97"/>
  <c r="I32" i="97"/>
  <c r="H32" i="97"/>
  <c r="G32" i="97"/>
  <c r="F32" i="97"/>
  <c r="E32" i="97"/>
  <c r="D32" i="97"/>
  <c r="C32" i="97"/>
  <c r="K32" i="98"/>
  <c r="J32" i="98"/>
  <c r="I32" i="98"/>
  <c r="H32" i="98"/>
  <c r="G32" i="98"/>
  <c r="F32" i="98"/>
  <c r="E32" i="98"/>
  <c r="D32" i="98"/>
  <c r="C32" i="98"/>
  <c r="K32" i="99"/>
  <c r="J32" i="99"/>
  <c r="I32" i="99"/>
  <c r="H32" i="99"/>
  <c r="G32" i="99"/>
  <c r="F32" i="99"/>
  <c r="E32" i="99"/>
  <c r="D32" i="99"/>
  <c r="C32" i="99"/>
  <c r="K32" i="100"/>
  <c r="J32" i="100"/>
  <c r="I32" i="100"/>
  <c r="H32" i="100"/>
  <c r="G32" i="100"/>
  <c r="F32" i="100"/>
  <c r="E32" i="100"/>
  <c r="D32" i="100"/>
  <c r="C32" i="100"/>
  <c r="K32" i="101"/>
  <c r="J32" i="101"/>
  <c r="I32" i="101"/>
  <c r="H32" i="101"/>
  <c r="G32" i="101"/>
  <c r="F32" i="101"/>
  <c r="E32" i="101"/>
  <c r="D32" i="101"/>
  <c r="C32" i="101"/>
  <c r="K32" i="102"/>
  <c r="J32" i="102"/>
  <c r="I32" i="102"/>
  <c r="H32" i="102"/>
  <c r="G32" i="102"/>
  <c r="F32" i="102"/>
  <c r="E32" i="102"/>
  <c r="D32" i="102"/>
  <c r="C32" i="102"/>
  <c r="K32" i="103"/>
  <c r="J32" i="103"/>
  <c r="I32" i="103"/>
  <c r="H32" i="103"/>
  <c r="G32" i="103"/>
  <c r="F32" i="103"/>
  <c r="E32" i="103"/>
  <c r="D32" i="103"/>
  <c r="C32" i="103"/>
  <c r="K32" i="104"/>
  <c r="J32" i="104"/>
  <c r="I32" i="104"/>
  <c r="H32" i="104"/>
  <c r="G32" i="104"/>
  <c r="F32" i="104"/>
  <c r="E32" i="104"/>
  <c r="D32" i="104"/>
  <c r="C32" i="104"/>
  <c r="K32" i="105"/>
  <c r="J32" i="105"/>
  <c r="I32" i="105"/>
  <c r="H32" i="105"/>
  <c r="G32" i="105"/>
  <c r="F32" i="105"/>
  <c r="E32" i="105"/>
  <c r="D32" i="105"/>
  <c r="C32" i="105"/>
  <c r="K32" i="106"/>
  <c r="J32" i="106"/>
  <c r="I32" i="106"/>
  <c r="H32" i="106"/>
  <c r="G32" i="106"/>
  <c r="F32" i="106"/>
  <c r="E32" i="106"/>
  <c r="D32" i="106"/>
  <c r="C32" i="106"/>
  <c r="K32" i="107"/>
  <c r="J32" i="107"/>
  <c r="I32" i="107"/>
  <c r="H32" i="107"/>
  <c r="G32" i="107"/>
  <c r="F32" i="107"/>
  <c r="E32" i="107"/>
  <c r="D32" i="107"/>
  <c r="C32" i="107"/>
  <c r="K32" i="108"/>
  <c r="J32" i="108"/>
  <c r="I32" i="108"/>
  <c r="H32" i="108"/>
  <c r="G32" i="108"/>
  <c r="F32" i="108"/>
  <c r="E32" i="108"/>
  <c r="D32" i="108"/>
  <c r="C32" i="108"/>
  <c r="K32" i="109"/>
  <c r="J32" i="109"/>
  <c r="I32" i="109"/>
  <c r="H32" i="109"/>
  <c r="G32" i="109"/>
  <c r="F32" i="109"/>
  <c r="E32" i="109"/>
  <c r="D32" i="109"/>
  <c r="C32" i="109"/>
  <c r="K32" i="110"/>
  <c r="J32" i="110"/>
  <c r="I32" i="110"/>
  <c r="H32" i="110"/>
  <c r="G32" i="110"/>
  <c r="F32" i="110"/>
  <c r="E32" i="110"/>
  <c r="D32" i="110"/>
  <c r="C32" i="110"/>
  <c r="K32" i="111"/>
  <c r="J32" i="111"/>
  <c r="I32" i="111"/>
  <c r="H32" i="111"/>
  <c r="G32" i="111"/>
  <c r="F32" i="111"/>
  <c r="E32" i="111"/>
  <c r="D32" i="111"/>
  <c r="C32" i="111"/>
  <c r="K32" i="112"/>
  <c r="J32" i="112"/>
  <c r="I32" i="112"/>
  <c r="H32" i="112"/>
  <c r="G32" i="112"/>
  <c r="F32" i="112"/>
  <c r="E32" i="112"/>
  <c r="D32" i="112"/>
  <c r="C32" i="112"/>
  <c r="K32" i="113"/>
  <c r="J32" i="113"/>
  <c r="I32" i="113"/>
  <c r="H32" i="113"/>
  <c r="G32" i="113"/>
  <c r="F32" i="113"/>
  <c r="E32" i="113"/>
  <c r="D32" i="113"/>
  <c r="C32" i="113"/>
  <c r="K32" i="114"/>
  <c r="J32" i="114"/>
  <c r="I32" i="114"/>
  <c r="H32" i="114"/>
  <c r="G32" i="114"/>
  <c r="F32" i="114"/>
  <c r="E32" i="114"/>
  <c r="D32" i="114"/>
  <c r="C32" i="114"/>
  <c r="K32" i="115"/>
  <c r="J32" i="115"/>
  <c r="I32" i="115"/>
  <c r="H32" i="115"/>
  <c r="G32" i="115"/>
  <c r="F32" i="115"/>
  <c r="E32" i="115"/>
  <c r="D32" i="115"/>
  <c r="C32" i="115"/>
  <c r="K32" i="116"/>
  <c r="J32" i="116"/>
  <c r="I32" i="116"/>
  <c r="H32" i="116"/>
  <c r="G32" i="116"/>
  <c r="F32" i="116"/>
  <c r="E32" i="116"/>
  <c r="D32" i="116"/>
  <c r="C32" i="116"/>
  <c r="K32" i="117"/>
  <c r="J32" i="117"/>
  <c r="I32" i="117"/>
  <c r="H32" i="117"/>
  <c r="G32" i="117"/>
  <c r="F32" i="117"/>
  <c r="E32" i="117"/>
  <c r="D32" i="117"/>
  <c r="C32" i="117"/>
  <c r="K32" i="118"/>
  <c r="J32" i="118"/>
  <c r="I32" i="118"/>
  <c r="H32" i="118"/>
  <c r="G32" i="118"/>
  <c r="F32" i="118"/>
  <c r="E32" i="118"/>
  <c r="D32" i="118"/>
  <c r="C32" i="118"/>
  <c r="K32" i="119"/>
  <c r="J32" i="119"/>
  <c r="I32" i="119"/>
  <c r="H32" i="119"/>
  <c r="G32" i="119"/>
  <c r="F32" i="119"/>
  <c r="E32" i="119"/>
  <c r="D32" i="119"/>
  <c r="C32" i="119"/>
  <c r="K32" i="120"/>
  <c r="J32" i="120"/>
  <c r="I32" i="120"/>
  <c r="H32" i="120"/>
  <c r="G32" i="120"/>
  <c r="F32" i="120"/>
  <c r="E32" i="120"/>
  <c r="D32" i="120"/>
  <c r="C32" i="120"/>
  <c r="K32" i="121"/>
  <c r="J32" i="121"/>
  <c r="I32" i="121"/>
  <c r="H32" i="121"/>
  <c r="G32" i="121"/>
  <c r="F32" i="121"/>
  <c r="E32" i="121"/>
  <c r="D32" i="121"/>
  <c r="C32" i="121"/>
  <c r="K32" i="122"/>
  <c r="J32" i="122"/>
  <c r="I32" i="122"/>
  <c r="H32" i="122"/>
  <c r="G32" i="122"/>
  <c r="F32" i="122"/>
  <c r="E32" i="122"/>
  <c r="D32" i="122"/>
  <c r="C32" i="122"/>
  <c r="K32" i="123"/>
  <c r="J32" i="123"/>
  <c r="I32" i="123"/>
  <c r="H32" i="123"/>
  <c r="G32" i="123"/>
  <c r="F32" i="123"/>
  <c r="E32" i="123"/>
  <c r="D32" i="123"/>
  <c r="C32" i="123"/>
  <c r="K32" i="124"/>
  <c r="J32" i="124"/>
  <c r="I32" i="124"/>
  <c r="H32" i="124"/>
  <c r="G32" i="124"/>
  <c r="F32" i="124"/>
  <c r="E32" i="124"/>
  <c r="D32" i="124"/>
  <c r="C32" i="124"/>
  <c r="K32" i="125"/>
  <c r="J32" i="125"/>
  <c r="I32" i="125"/>
  <c r="H32" i="125"/>
  <c r="G32" i="125"/>
  <c r="F32" i="125"/>
  <c r="E32" i="125"/>
  <c r="D32" i="125"/>
  <c r="C32" i="125"/>
  <c r="K32" i="126"/>
  <c r="J32" i="126"/>
  <c r="I32" i="126"/>
  <c r="H32" i="126"/>
  <c r="G32" i="126"/>
  <c r="F32" i="126"/>
  <c r="E32" i="126"/>
  <c r="D32" i="126"/>
  <c r="C32" i="126"/>
  <c r="K32" i="127"/>
  <c r="J32" i="127"/>
  <c r="I32" i="127"/>
  <c r="H32" i="127"/>
  <c r="G32" i="127"/>
  <c r="F32" i="127"/>
  <c r="E32" i="127"/>
  <c r="D32" i="127"/>
  <c r="C32" i="127"/>
  <c r="K32" i="128"/>
  <c r="J32" i="128"/>
  <c r="I32" i="128"/>
  <c r="H32" i="128"/>
  <c r="G32" i="128"/>
  <c r="F32" i="128"/>
  <c r="E32" i="128"/>
  <c r="D32" i="128"/>
  <c r="C32" i="128"/>
  <c r="K32" i="129"/>
  <c r="J32" i="129"/>
  <c r="I32" i="129"/>
  <c r="H32" i="129"/>
  <c r="G32" i="129"/>
  <c r="F32" i="129"/>
  <c r="E32" i="129"/>
  <c r="D32" i="129"/>
  <c r="C32" i="129"/>
  <c r="K32" i="130"/>
  <c r="J32" i="130"/>
  <c r="I32" i="130"/>
  <c r="H32" i="130"/>
  <c r="G32" i="130"/>
  <c r="F32" i="130"/>
  <c r="E32" i="130"/>
  <c r="D32" i="130"/>
  <c r="C32" i="130"/>
  <c r="K32" i="131"/>
  <c r="J32" i="131"/>
  <c r="I32" i="131"/>
  <c r="H32" i="131"/>
  <c r="G32" i="131"/>
  <c r="F32" i="131"/>
  <c r="E32" i="131"/>
  <c r="D32" i="131"/>
  <c r="C32" i="131"/>
  <c r="K32" i="132"/>
  <c r="J32" i="132"/>
  <c r="I32" i="132"/>
  <c r="H32" i="132"/>
  <c r="G32" i="132"/>
  <c r="F32" i="132"/>
  <c r="E32" i="132"/>
  <c r="D32" i="132"/>
  <c r="C32" i="132"/>
  <c r="K32" i="133"/>
  <c r="J32" i="133"/>
  <c r="I32" i="133"/>
  <c r="H32" i="133"/>
  <c r="G32" i="133"/>
  <c r="F32" i="133"/>
  <c r="E32" i="133"/>
  <c r="D32" i="133"/>
  <c r="C32" i="133"/>
  <c r="K32" i="134"/>
  <c r="J32" i="134"/>
  <c r="I32" i="134"/>
  <c r="H32" i="134"/>
  <c r="G32" i="134"/>
  <c r="F32" i="134"/>
  <c r="E32" i="134"/>
  <c r="D32" i="134"/>
  <c r="C32" i="134"/>
  <c r="K32" i="135"/>
  <c r="J32" i="135"/>
  <c r="I32" i="135"/>
  <c r="H32" i="135"/>
  <c r="G32" i="135"/>
  <c r="F32" i="135"/>
  <c r="E32" i="135"/>
  <c r="D32" i="135"/>
  <c r="C32" i="135"/>
  <c r="K32" i="136"/>
  <c r="J32" i="136"/>
  <c r="I32" i="136"/>
  <c r="H32" i="136"/>
  <c r="G32" i="136"/>
  <c r="F32" i="136"/>
  <c r="E32" i="136"/>
  <c r="D32" i="136"/>
  <c r="C32" i="136"/>
  <c r="K32" i="137"/>
  <c r="J32" i="137"/>
  <c r="I32" i="137"/>
  <c r="H32" i="137"/>
  <c r="G32" i="137"/>
  <c r="F32" i="137"/>
  <c r="E32" i="137"/>
  <c r="D32" i="137"/>
  <c r="C32" i="137"/>
  <c r="K32" i="138"/>
  <c r="J32" i="138"/>
  <c r="I32" i="138"/>
  <c r="H32" i="138"/>
  <c r="G32" i="138"/>
  <c r="F32" i="138"/>
  <c r="E32" i="138"/>
  <c r="D32" i="138"/>
  <c r="C32" i="138"/>
  <c r="K32" i="139"/>
  <c r="J32" i="139"/>
  <c r="I32" i="139"/>
  <c r="H32" i="139"/>
  <c r="G32" i="139"/>
  <c r="F32" i="139"/>
  <c r="E32" i="139"/>
  <c r="D32" i="139"/>
  <c r="C32" i="139"/>
  <c r="K32" i="140"/>
  <c r="J32" i="140"/>
  <c r="I32" i="140"/>
  <c r="H32" i="140"/>
  <c r="G32" i="140"/>
  <c r="F32" i="140"/>
  <c r="E32" i="140"/>
  <c r="D32" i="140"/>
  <c r="C32" i="140"/>
  <c r="K32" i="141"/>
  <c r="J32" i="141"/>
  <c r="I32" i="141"/>
  <c r="H32" i="141"/>
  <c r="G32" i="141"/>
  <c r="F32" i="141"/>
  <c r="E32" i="141"/>
  <c r="D32" i="141"/>
  <c r="C32" i="141"/>
  <c r="K32" i="142"/>
  <c r="J32" i="142"/>
  <c r="I32" i="142"/>
  <c r="H32" i="142"/>
  <c r="G32" i="142"/>
  <c r="F32" i="142"/>
  <c r="E32" i="142"/>
  <c r="D32" i="142"/>
  <c r="C32" i="142"/>
  <c r="K32" i="143"/>
  <c r="J32" i="143"/>
  <c r="I32" i="143"/>
  <c r="H32" i="143"/>
  <c r="G32" i="143"/>
  <c r="F32" i="143"/>
  <c r="E32" i="143"/>
  <c r="D32" i="143"/>
  <c r="C32" i="143"/>
  <c r="K32" i="144"/>
  <c r="J32" i="144"/>
  <c r="I32" i="144"/>
  <c r="H32" i="144"/>
  <c r="G32" i="144"/>
  <c r="F32" i="144"/>
  <c r="E32" i="144"/>
  <c r="D32" i="144"/>
  <c r="C32" i="144"/>
  <c r="K32" i="145"/>
  <c r="J32" i="145"/>
  <c r="I32" i="145"/>
  <c r="H32" i="145"/>
  <c r="G32" i="145"/>
  <c r="F32" i="145"/>
  <c r="E32" i="145"/>
  <c r="D32" i="145"/>
  <c r="C32" i="145"/>
  <c r="K32" i="146"/>
  <c r="J32" i="146"/>
  <c r="I32" i="146"/>
  <c r="H32" i="146"/>
  <c r="G32" i="146"/>
  <c r="F32" i="146"/>
  <c r="E32" i="146"/>
  <c r="D32" i="146"/>
  <c r="C32" i="146"/>
  <c r="K32" i="147"/>
  <c r="J32" i="147"/>
  <c r="I32" i="147"/>
  <c r="H32" i="147"/>
  <c r="G32" i="147"/>
  <c r="F32" i="147"/>
  <c r="E32" i="147"/>
  <c r="D32" i="147"/>
  <c r="C32" i="147"/>
  <c r="K32" i="148"/>
  <c r="J32" i="148"/>
  <c r="I32" i="148"/>
  <c r="H32" i="148"/>
  <c r="G32" i="148"/>
  <c r="F32" i="148"/>
  <c r="E32" i="148"/>
  <c r="D32" i="148"/>
  <c r="C32" i="148"/>
  <c r="K32" i="149"/>
  <c r="J32" i="149"/>
  <c r="I32" i="149"/>
  <c r="H32" i="149"/>
  <c r="G32" i="149"/>
  <c r="F32" i="149"/>
  <c r="E32" i="149"/>
  <c r="D32" i="149"/>
  <c r="C32" i="149"/>
  <c r="K32" i="150"/>
  <c r="J32" i="150"/>
  <c r="I32" i="150"/>
  <c r="H32" i="150"/>
  <c r="G32" i="150"/>
  <c r="F32" i="150"/>
  <c r="E32" i="150"/>
  <c r="D32" i="150"/>
  <c r="C32" i="150"/>
  <c r="K32" i="151"/>
  <c r="J32" i="151"/>
  <c r="I32" i="151"/>
  <c r="H32" i="151"/>
  <c r="G32" i="151"/>
  <c r="F32" i="151"/>
  <c r="E32" i="151"/>
  <c r="D32" i="151"/>
  <c r="C32" i="151"/>
  <c r="K32" i="152"/>
  <c r="J32" i="152"/>
  <c r="I32" i="152"/>
  <c r="H32" i="152"/>
  <c r="G32" i="152"/>
  <c r="F32" i="152"/>
  <c r="E32" i="152"/>
  <c r="D32" i="152"/>
  <c r="C32" i="152"/>
  <c r="K32" i="153"/>
  <c r="J32" i="153"/>
  <c r="I32" i="153"/>
  <c r="H32" i="153"/>
  <c r="G32" i="153"/>
  <c r="F32" i="153"/>
  <c r="E32" i="153"/>
  <c r="D32" i="153"/>
  <c r="C32" i="153"/>
  <c r="K32" i="154"/>
  <c r="J32" i="154"/>
  <c r="I32" i="154"/>
  <c r="H32" i="154"/>
  <c r="G32" i="154"/>
  <c r="F32" i="154"/>
  <c r="E32" i="154"/>
  <c r="D32" i="154"/>
  <c r="C32" i="154"/>
  <c r="K32" i="155"/>
  <c r="J32" i="155"/>
  <c r="I32" i="155"/>
  <c r="H32" i="155"/>
  <c r="G32" i="155"/>
  <c r="F32" i="155"/>
  <c r="E32" i="155"/>
  <c r="D32" i="155"/>
  <c r="C32" i="155"/>
  <c r="K32" i="156"/>
  <c r="J32" i="156"/>
  <c r="I32" i="156"/>
  <c r="H32" i="156"/>
  <c r="G32" i="156"/>
  <c r="F32" i="156"/>
  <c r="E32" i="156"/>
  <c r="D32" i="156"/>
  <c r="C32" i="156"/>
  <c r="K32" i="157"/>
  <c r="J32" i="157"/>
  <c r="I32" i="157"/>
  <c r="H32" i="157"/>
  <c r="G32" i="157"/>
  <c r="F32" i="157"/>
  <c r="E32" i="157"/>
  <c r="D32" i="157"/>
  <c r="C32" i="157"/>
  <c r="K32" i="158"/>
  <c r="J32" i="158"/>
  <c r="I32" i="158"/>
  <c r="H32" i="158"/>
  <c r="G32" i="158"/>
  <c r="F32" i="158"/>
  <c r="E32" i="158"/>
  <c r="D32" i="158"/>
  <c r="C32" i="158"/>
  <c r="K32" i="159"/>
  <c r="J32" i="159"/>
  <c r="I32" i="159"/>
  <c r="H32" i="159"/>
  <c r="G32" i="159"/>
  <c r="F32" i="159"/>
  <c r="E32" i="159"/>
  <c r="D32" i="159"/>
  <c r="C32" i="159"/>
  <c r="K32" i="160"/>
  <c r="J32" i="160"/>
  <c r="I32" i="160"/>
  <c r="H32" i="160"/>
  <c r="G32" i="160"/>
  <c r="F32" i="160"/>
  <c r="E32" i="160"/>
  <c r="D32" i="160"/>
  <c r="C32" i="160"/>
  <c r="K32" i="161"/>
  <c r="J32" i="161"/>
  <c r="I32" i="161"/>
  <c r="H32" i="161"/>
  <c r="G32" i="161"/>
  <c r="F32" i="161"/>
  <c r="E32" i="161"/>
  <c r="D32" i="161"/>
  <c r="C32" i="161"/>
  <c r="K32" i="162"/>
  <c r="J32" i="162"/>
  <c r="I32" i="162"/>
  <c r="H32" i="162"/>
  <c r="G32" i="162"/>
  <c r="F32" i="162"/>
  <c r="E32" i="162"/>
  <c r="D32" i="162"/>
  <c r="C32" i="162"/>
  <c r="K32" i="163"/>
  <c r="J32" i="163"/>
  <c r="I32" i="163"/>
  <c r="H32" i="163"/>
  <c r="G32" i="163"/>
  <c r="F32" i="163"/>
  <c r="E32" i="163"/>
  <c r="D32" i="163"/>
  <c r="C32" i="163"/>
  <c r="K32" i="164"/>
  <c r="J32" i="164"/>
  <c r="I32" i="164"/>
  <c r="H32" i="164"/>
  <c r="G32" i="164"/>
  <c r="F32" i="164"/>
  <c r="E32" i="164"/>
  <c r="D32" i="164"/>
  <c r="C32" i="164"/>
  <c r="K32" i="165"/>
  <c r="J32" i="165"/>
  <c r="I32" i="165"/>
  <c r="H32" i="165"/>
  <c r="G32" i="165"/>
  <c r="F32" i="165"/>
  <c r="E32" i="165"/>
  <c r="D32" i="165"/>
  <c r="C32" i="165"/>
  <c r="K32" i="166"/>
  <c r="J32" i="166"/>
  <c r="I32" i="166"/>
  <c r="H32" i="166"/>
  <c r="G32" i="166"/>
  <c r="F32" i="166"/>
  <c r="E32" i="166"/>
  <c r="D32" i="166"/>
  <c r="C32" i="166"/>
  <c r="K32" i="167"/>
  <c r="J32" i="167"/>
  <c r="I32" i="167"/>
  <c r="H32" i="167"/>
  <c r="G32" i="167"/>
  <c r="F32" i="167"/>
  <c r="E32" i="167"/>
  <c r="D32" i="167"/>
  <c r="C32" i="167"/>
  <c r="K32" i="168"/>
  <c r="J32" i="168"/>
  <c r="I32" i="168"/>
  <c r="H32" i="168"/>
  <c r="G32" i="168"/>
  <c r="F32" i="168"/>
  <c r="E32" i="168"/>
  <c r="D32" i="168"/>
  <c r="C32" i="168"/>
  <c r="K32" i="169"/>
  <c r="J32" i="169"/>
  <c r="I32" i="169"/>
  <c r="H32" i="169"/>
  <c r="G32" i="169"/>
  <c r="F32" i="169"/>
  <c r="E32" i="169"/>
  <c r="D32" i="169"/>
  <c r="C32" i="169"/>
  <c r="K32" i="170"/>
  <c r="J32" i="170"/>
  <c r="I32" i="170"/>
  <c r="H32" i="170"/>
  <c r="G32" i="170"/>
  <c r="F32" i="170"/>
  <c r="E32" i="170"/>
  <c r="D32" i="170"/>
  <c r="C32" i="170"/>
  <c r="K32" i="171"/>
  <c r="J32" i="171"/>
  <c r="I32" i="171"/>
  <c r="H32" i="171"/>
  <c r="G32" i="171"/>
  <c r="F32" i="171"/>
  <c r="E32" i="171"/>
  <c r="D32" i="171"/>
  <c r="C32" i="171"/>
  <c r="K32" i="172"/>
  <c r="J32" i="172"/>
  <c r="I32" i="172"/>
  <c r="H32" i="172"/>
  <c r="G32" i="172"/>
  <c r="F32" i="172"/>
  <c r="E32" i="172"/>
  <c r="D32" i="172"/>
  <c r="C32" i="172"/>
  <c r="K32" i="173"/>
  <c r="J32" i="173"/>
  <c r="I32" i="173"/>
  <c r="H32" i="173"/>
  <c r="G32" i="173"/>
  <c r="F32" i="173"/>
  <c r="E32" i="173"/>
  <c r="D32" i="173"/>
  <c r="C32" i="173"/>
  <c r="K32" i="174"/>
  <c r="J32" i="174"/>
  <c r="I32" i="174"/>
  <c r="H32" i="174"/>
  <c r="G32" i="174"/>
  <c r="F32" i="174"/>
  <c r="E32" i="174"/>
  <c r="D32" i="174"/>
  <c r="C32" i="174"/>
  <c r="K32" i="175"/>
  <c r="J32" i="175"/>
  <c r="I32" i="175"/>
  <c r="H32" i="175"/>
  <c r="G32" i="175"/>
  <c r="F32" i="175"/>
  <c r="E32" i="175"/>
  <c r="D32" i="175"/>
  <c r="C32" i="175"/>
  <c r="K32" i="176"/>
  <c r="J32" i="176"/>
  <c r="I32" i="176"/>
  <c r="H32" i="176"/>
  <c r="G32" i="176"/>
  <c r="F32" i="176"/>
  <c r="E32" i="176"/>
  <c r="D32" i="176"/>
  <c r="C32" i="176"/>
  <c r="K32" i="177"/>
  <c r="J32" i="177"/>
  <c r="I32" i="177"/>
  <c r="H32" i="177"/>
  <c r="G32" i="177"/>
  <c r="F32" i="177"/>
  <c r="E32" i="177"/>
  <c r="D32" i="177"/>
  <c r="C32" i="177"/>
  <c r="K32" i="178"/>
  <c r="J32" i="178"/>
  <c r="I32" i="178"/>
  <c r="H32" i="178"/>
  <c r="G32" i="178"/>
  <c r="F32" i="178"/>
  <c r="E32" i="178"/>
  <c r="D32" i="178"/>
  <c r="C32" i="178"/>
  <c r="K32" i="179"/>
  <c r="J32" i="179"/>
  <c r="I32" i="179"/>
  <c r="H32" i="179"/>
  <c r="G32" i="179"/>
  <c r="F32" i="179"/>
  <c r="E32" i="179"/>
  <c r="D32" i="179"/>
  <c r="C32" i="179"/>
  <c r="K32" i="180"/>
  <c r="J32" i="180"/>
  <c r="I32" i="180"/>
  <c r="H32" i="180"/>
  <c r="G32" i="180"/>
  <c r="F32" i="180"/>
  <c r="E32" i="180"/>
  <c r="D32" i="180"/>
  <c r="C32" i="180"/>
  <c r="K32" i="181"/>
  <c r="J32" i="181"/>
  <c r="I32" i="181"/>
  <c r="H32" i="181"/>
  <c r="G32" i="181"/>
  <c r="F32" i="181"/>
  <c r="E32" i="181"/>
  <c r="D32" i="181"/>
  <c r="C32" i="181"/>
  <c r="K32" i="182"/>
  <c r="J32" i="182"/>
  <c r="I32" i="182"/>
  <c r="H32" i="182"/>
  <c r="G32" i="182"/>
  <c r="F32" i="182"/>
  <c r="E32" i="182"/>
  <c r="D32" i="182"/>
  <c r="C32" i="182"/>
  <c r="K32" i="183"/>
  <c r="J32" i="183"/>
  <c r="I32" i="183"/>
  <c r="H32" i="183"/>
  <c r="G32" i="183"/>
  <c r="F32" i="183"/>
  <c r="E32" i="183"/>
  <c r="D32" i="183"/>
  <c r="C32" i="183"/>
  <c r="K32" i="184"/>
  <c r="J32" i="184"/>
  <c r="I32" i="184"/>
  <c r="H32" i="184"/>
  <c r="G32" i="184"/>
  <c r="F32" i="184"/>
  <c r="E32" i="184"/>
  <c r="D32" i="184"/>
  <c r="C32" i="184"/>
  <c r="K32" i="185"/>
  <c r="J32" i="185"/>
  <c r="I32" i="185"/>
  <c r="H32" i="185"/>
  <c r="G32" i="185"/>
  <c r="F32" i="185"/>
  <c r="E32" i="185"/>
  <c r="D32" i="185"/>
  <c r="C32" i="185"/>
  <c r="K32" i="186"/>
  <c r="J32" i="186"/>
  <c r="I32" i="186"/>
  <c r="H32" i="186"/>
  <c r="G32" i="186"/>
  <c r="F32" i="186"/>
  <c r="E32" i="186"/>
  <c r="D32" i="186"/>
  <c r="C32" i="186"/>
  <c r="K32" i="187"/>
  <c r="J32" i="187"/>
  <c r="I32" i="187"/>
  <c r="H32" i="187"/>
  <c r="G32" i="187"/>
  <c r="F32" i="187"/>
  <c r="E32" i="187"/>
  <c r="D32" i="187"/>
  <c r="C32" i="187"/>
  <c r="K32" i="188"/>
  <c r="J32" i="188"/>
  <c r="I32" i="188"/>
  <c r="H32" i="188"/>
  <c r="G32" i="188"/>
  <c r="F32" i="188"/>
  <c r="E32" i="188"/>
  <c r="D32" i="188"/>
  <c r="C32" i="188"/>
  <c r="K32" i="189"/>
  <c r="J32" i="189"/>
  <c r="I32" i="189"/>
  <c r="H32" i="189"/>
  <c r="G32" i="189"/>
  <c r="F32" i="189"/>
  <c r="E32" i="189"/>
  <c r="D32" i="189"/>
  <c r="C32" i="189"/>
  <c r="K32" i="190"/>
  <c r="J32" i="190"/>
  <c r="I32" i="190"/>
  <c r="H32" i="190"/>
  <c r="G32" i="190"/>
  <c r="F32" i="190"/>
  <c r="E32" i="190"/>
  <c r="D32" i="190"/>
  <c r="C32" i="190"/>
  <c r="K32" i="191"/>
  <c r="J32" i="191"/>
  <c r="I32" i="191"/>
  <c r="H32" i="191"/>
  <c r="G32" i="191"/>
  <c r="F32" i="191"/>
  <c r="E32" i="191"/>
  <c r="D32" i="191"/>
  <c r="C32" i="191"/>
  <c r="K32" i="192"/>
  <c r="J32" i="192"/>
  <c r="I32" i="192"/>
  <c r="H32" i="192"/>
  <c r="G32" i="192"/>
  <c r="F32" i="192"/>
  <c r="E32" i="192"/>
  <c r="D32" i="192"/>
  <c r="C32" i="192"/>
  <c r="K32" i="193"/>
  <c r="J32" i="193"/>
  <c r="I32" i="193"/>
  <c r="H32" i="193"/>
  <c r="G32" i="193"/>
  <c r="F32" i="193"/>
  <c r="E32" i="193"/>
  <c r="D32" i="193"/>
  <c r="C32" i="193"/>
  <c r="K32" i="194"/>
  <c r="J32" i="194"/>
  <c r="I32" i="194"/>
  <c r="H32" i="194"/>
  <c r="G32" i="194"/>
  <c r="F32" i="194"/>
  <c r="E32" i="194"/>
  <c r="D32" i="194"/>
  <c r="C32" i="194"/>
  <c r="K32" i="195"/>
  <c r="J32" i="195"/>
  <c r="I32" i="195"/>
  <c r="H32" i="195"/>
  <c r="G32" i="195"/>
  <c r="F32" i="195"/>
  <c r="E32" i="195"/>
  <c r="D32" i="195"/>
  <c r="C32" i="195"/>
  <c r="K32" i="196"/>
  <c r="J32" i="196"/>
  <c r="I32" i="196"/>
  <c r="H32" i="196"/>
  <c r="G32" i="196"/>
  <c r="F32" i="196"/>
  <c r="E32" i="196"/>
  <c r="D32" i="196"/>
  <c r="C32" i="196"/>
  <c r="K32" i="197"/>
  <c r="J32" i="197"/>
  <c r="I32" i="197"/>
  <c r="H32" i="197"/>
  <c r="G32" i="197"/>
  <c r="F32" i="197"/>
  <c r="E32" i="197"/>
  <c r="D32" i="197"/>
  <c r="C32" i="197"/>
  <c r="K32" i="198"/>
  <c r="J32" i="198"/>
  <c r="I32" i="198"/>
  <c r="H32" i="198"/>
  <c r="G32" i="198"/>
  <c r="F32" i="198"/>
  <c r="E32" i="198"/>
  <c r="D32" i="198"/>
  <c r="C32" i="198"/>
  <c r="K32" i="199"/>
  <c r="J32" i="199"/>
  <c r="I32" i="199"/>
  <c r="H32" i="199"/>
  <c r="G32" i="199"/>
  <c r="F32" i="199"/>
  <c r="E32" i="199"/>
  <c r="D32" i="199"/>
  <c r="C32" i="199"/>
  <c r="K32" i="200"/>
  <c r="J32" i="200"/>
  <c r="I32" i="200"/>
  <c r="H32" i="200"/>
  <c r="G32" i="200"/>
  <c r="F32" i="200"/>
  <c r="E32" i="200"/>
  <c r="D32" i="200"/>
  <c r="C32" i="200"/>
  <c r="K32" i="201"/>
  <c r="J32" i="201"/>
  <c r="I32" i="201"/>
  <c r="H32" i="201"/>
  <c r="G32" i="201"/>
  <c r="F32" i="201"/>
  <c r="E32" i="201"/>
  <c r="D32" i="201"/>
  <c r="C32" i="201"/>
  <c r="K32" i="202"/>
  <c r="J32" i="202"/>
  <c r="I32" i="202"/>
  <c r="H32" i="202"/>
  <c r="G32" i="202"/>
  <c r="F32" i="202"/>
  <c r="E32" i="202"/>
  <c r="D32" i="202"/>
  <c r="C32" i="202"/>
  <c r="K32" i="203"/>
  <c r="J32" i="203"/>
  <c r="I32" i="203"/>
  <c r="H32" i="203"/>
  <c r="G32" i="203"/>
  <c r="F32" i="203"/>
  <c r="E32" i="203"/>
  <c r="D32" i="203"/>
  <c r="C32" i="203"/>
  <c r="K32" i="204"/>
  <c r="J32" i="204"/>
  <c r="I32" i="204"/>
  <c r="H32" i="204"/>
  <c r="G32" i="204"/>
  <c r="F32" i="204"/>
  <c r="E32" i="204"/>
  <c r="D32" i="204"/>
  <c r="C32" i="204"/>
  <c r="K32" i="205"/>
  <c r="J32" i="205"/>
  <c r="I32" i="205"/>
  <c r="H32" i="205"/>
  <c r="G32" i="205"/>
  <c r="F32" i="205"/>
  <c r="E32" i="205"/>
  <c r="D32" i="205"/>
  <c r="C32" i="205"/>
  <c r="K32" i="206"/>
  <c r="J32" i="206"/>
  <c r="I32" i="206"/>
  <c r="H32" i="206"/>
  <c r="G32" i="206"/>
  <c r="F32" i="206"/>
  <c r="E32" i="206"/>
  <c r="D32" i="206"/>
  <c r="C32" i="206"/>
  <c r="K32" i="207"/>
  <c r="J32" i="207"/>
  <c r="I32" i="207"/>
  <c r="H32" i="207"/>
  <c r="G32" i="207"/>
  <c r="F32" i="207"/>
  <c r="E32" i="207"/>
  <c r="D32" i="207"/>
  <c r="C32" i="207"/>
  <c r="K32" i="208"/>
  <c r="J32" i="208"/>
  <c r="I32" i="208"/>
  <c r="H32" i="208"/>
  <c r="G32" i="208"/>
  <c r="F32" i="208"/>
  <c r="E32" i="208"/>
  <c r="D32" i="208"/>
  <c r="C32" i="208"/>
  <c r="K32" i="209"/>
  <c r="J32" i="209"/>
  <c r="I32" i="209"/>
  <c r="H32" i="209"/>
  <c r="G32" i="209"/>
  <c r="F32" i="209"/>
  <c r="E32" i="209"/>
  <c r="D32" i="209"/>
  <c r="C32" i="209"/>
  <c r="K32" i="210"/>
  <c r="J32" i="210"/>
  <c r="I32" i="210"/>
  <c r="H32" i="210"/>
  <c r="G32" i="210"/>
  <c r="F32" i="210"/>
  <c r="E32" i="210"/>
  <c r="D32" i="210"/>
  <c r="C32" i="210"/>
  <c r="K32" i="211"/>
  <c r="J32" i="211"/>
  <c r="I32" i="211"/>
  <c r="H32" i="211"/>
  <c r="G32" i="211"/>
  <c r="F32" i="211"/>
  <c r="E32" i="211"/>
  <c r="D32" i="211"/>
  <c r="C32" i="211"/>
  <c r="K32" i="212"/>
  <c r="J32" i="212"/>
  <c r="I32" i="212"/>
  <c r="H32" i="212"/>
  <c r="G32" i="212"/>
  <c r="F32" i="212"/>
  <c r="E32" i="212"/>
  <c r="D32" i="212"/>
  <c r="C32" i="212"/>
  <c r="K32" i="213"/>
  <c r="J32" i="213"/>
  <c r="I32" i="213"/>
  <c r="H32" i="213"/>
  <c r="G32" i="213"/>
  <c r="F32" i="213"/>
  <c r="E32" i="213"/>
  <c r="D32" i="213"/>
  <c r="C32" i="213"/>
  <c r="K32" i="214"/>
  <c r="J32" i="214"/>
  <c r="I32" i="214"/>
  <c r="H32" i="214"/>
  <c r="G32" i="214"/>
  <c r="F32" i="214"/>
  <c r="E32" i="214"/>
  <c r="D32" i="214"/>
  <c r="C32" i="214"/>
  <c r="K32" i="215"/>
  <c r="J32" i="215"/>
  <c r="I32" i="215"/>
  <c r="H32" i="215"/>
  <c r="G32" i="215"/>
  <c r="F32" i="215"/>
  <c r="E32" i="215"/>
  <c r="D32" i="215"/>
  <c r="C32" i="215"/>
  <c r="K32" i="216"/>
  <c r="J32" i="216"/>
  <c r="I32" i="216"/>
  <c r="H32" i="216"/>
  <c r="G32" i="216"/>
  <c r="F32" i="216"/>
  <c r="E32" i="216"/>
  <c r="D32" i="216"/>
  <c r="C32" i="216"/>
  <c r="K32" i="217"/>
  <c r="J32" i="217"/>
  <c r="I32" i="217"/>
  <c r="H32" i="217"/>
  <c r="G32" i="217"/>
  <c r="F32" i="217"/>
  <c r="E32" i="217"/>
  <c r="D32" i="217"/>
  <c r="C32" i="217"/>
  <c r="K32" i="218"/>
  <c r="J32" i="218"/>
  <c r="I32" i="218"/>
  <c r="H32" i="218"/>
  <c r="G32" i="218"/>
  <c r="F32" i="218"/>
  <c r="E32" i="218"/>
  <c r="D32" i="218"/>
  <c r="C32" i="218"/>
  <c r="K32" i="219"/>
  <c r="J32" i="219"/>
  <c r="I32" i="219"/>
  <c r="H32" i="219"/>
  <c r="G32" i="219"/>
  <c r="F32" i="219"/>
  <c r="E32" i="219"/>
  <c r="D32" i="219"/>
  <c r="C32" i="219"/>
  <c r="K32" i="220"/>
  <c r="J32" i="220"/>
  <c r="I32" i="220"/>
  <c r="H32" i="220"/>
  <c r="G32" i="220"/>
  <c r="F32" i="220"/>
  <c r="E32" i="220"/>
  <c r="D32" i="220"/>
  <c r="C32" i="220"/>
  <c r="K32" i="221"/>
  <c r="J32" i="221"/>
  <c r="I32" i="221"/>
  <c r="H32" i="221"/>
  <c r="G32" i="221"/>
  <c r="F32" i="221"/>
  <c r="E32" i="221"/>
  <c r="D32" i="221"/>
  <c r="C32" i="221"/>
  <c r="K32" i="222"/>
  <c r="J32" i="222"/>
  <c r="I32" i="222"/>
  <c r="H32" i="222"/>
  <c r="G32" i="222"/>
  <c r="F32" i="222"/>
  <c r="E32" i="222"/>
  <c r="D32" i="222"/>
  <c r="C32" i="222"/>
  <c r="K32" i="223"/>
  <c r="J32" i="223"/>
  <c r="I32" i="223"/>
  <c r="H32" i="223"/>
  <c r="G32" i="223"/>
  <c r="F32" i="223"/>
  <c r="E32" i="223"/>
  <c r="D32" i="223"/>
  <c r="C32" i="223"/>
  <c r="K32" i="224"/>
  <c r="J32" i="224"/>
  <c r="I32" i="224"/>
  <c r="H32" i="224"/>
  <c r="G32" i="224"/>
  <c r="F32" i="224"/>
  <c r="E32" i="224"/>
  <c r="D32" i="224"/>
  <c r="C32" i="224"/>
  <c r="K32" i="225"/>
  <c r="J32" i="225"/>
  <c r="I32" i="225"/>
  <c r="H32" i="225"/>
  <c r="G32" i="225"/>
  <c r="F32" i="225"/>
  <c r="E32" i="225"/>
  <c r="D32" i="225"/>
  <c r="C32" i="225"/>
  <c r="K32" i="226"/>
  <c r="J32" i="226"/>
  <c r="I32" i="226"/>
  <c r="H32" i="226"/>
  <c r="G32" i="226"/>
  <c r="F32" i="226"/>
  <c r="E32" i="226"/>
  <c r="D32" i="226"/>
  <c r="C32" i="226"/>
  <c r="K32" i="227"/>
  <c r="J32" i="227"/>
  <c r="I32" i="227"/>
  <c r="H32" i="227"/>
  <c r="G32" i="227"/>
  <c r="F32" i="227"/>
  <c r="E32" i="227"/>
  <c r="D32" i="227"/>
  <c r="C32" i="227"/>
  <c r="K32" i="228"/>
  <c r="J32" i="228"/>
  <c r="I32" i="228"/>
  <c r="H32" i="228"/>
  <c r="G32" i="228"/>
  <c r="F32" i="228"/>
  <c r="E32" i="228"/>
  <c r="D32" i="228"/>
  <c r="C32" i="228"/>
  <c r="K32" i="229"/>
  <c r="J32" i="229"/>
  <c r="I32" i="229"/>
  <c r="H32" i="229"/>
  <c r="G32" i="229"/>
  <c r="F32" i="229"/>
  <c r="E32" i="229"/>
  <c r="D32" i="229"/>
  <c r="C32" i="229"/>
  <c r="K32" i="230"/>
  <c r="J32" i="230"/>
  <c r="I32" i="230"/>
  <c r="H32" i="230"/>
  <c r="G32" i="230"/>
  <c r="F32" i="230"/>
  <c r="E32" i="230"/>
  <c r="D32" i="230"/>
  <c r="C32" i="230"/>
  <c r="K32" i="231"/>
  <c r="J32" i="231"/>
  <c r="I32" i="231"/>
  <c r="H32" i="231"/>
  <c r="G32" i="231"/>
  <c r="F32" i="231"/>
  <c r="E32" i="231"/>
  <c r="D32" i="231"/>
  <c r="C32" i="231"/>
  <c r="K32" i="232"/>
  <c r="J32" i="232"/>
  <c r="I32" i="232"/>
  <c r="H32" i="232"/>
  <c r="G32" i="232"/>
  <c r="F32" i="232"/>
  <c r="E32" i="232"/>
  <c r="D32" i="232"/>
  <c r="C32" i="232"/>
  <c r="K32" i="233"/>
  <c r="J32" i="233"/>
  <c r="I32" i="233"/>
  <c r="H32" i="233"/>
  <c r="G32" i="233"/>
  <c r="F32" i="233"/>
  <c r="E32" i="233"/>
  <c r="D32" i="233"/>
  <c r="C32" i="233"/>
  <c r="K32" i="234"/>
  <c r="J32" i="234"/>
  <c r="I32" i="234"/>
  <c r="H32" i="234"/>
  <c r="G32" i="234"/>
  <c r="F32" i="234"/>
  <c r="E32" i="234"/>
  <c r="D32" i="234"/>
  <c r="C32" i="234"/>
  <c r="K32" i="235"/>
  <c r="J32" i="235"/>
  <c r="I32" i="235"/>
  <c r="H32" i="235"/>
  <c r="G32" i="235"/>
  <c r="F32" i="235"/>
  <c r="E32" i="235"/>
  <c r="D32" i="235"/>
  <c r="C32" i="235"/>
  <c r="K32" i="236"/>
  <c r="J32" i="236"/>
  <c r="I32" i="236"/>
  <c r="H32" i="236"/>
  <c r="G32" i="236"/>
  <c r="F32" i="236"/>
  <c r="E32" i="236"/>
  <c r="D32" i="236"/>
  <c r="C32" i="236"/>
  <c r="K32" i="237"/>
  <c r="J32" i="237"/>
  <c r="I32" i="237"/>
  <c r="H32" i="237"/>
  <c r="G32" i="237"/>
  <c r="F32" i="237"/>
  <c r="E32" i="237"/>
  <c r="D32" i="237"/>
  <c r="C32" i="237"/>
  <c r="K32" i="238"/>
  <c r="J32" i="238"/>
  <c r="I32" i="238"/>
  <c r="H32" i="238"/>
  <c r="G32" i="238"/>
  <c r="F32" i="238"/>
  <c r="E32" i="238"/>
  <c r="D32" i="238"/>
  <c r="C32" i="238"/>
  <c r="K32" i="239"/>
  <c r="J32" i="239"/>
  <c r="I32" i="239"/>
  <c r="H32" i="239"/>
  <c r="G32" i="239"/>
  <c r="F32" i="239"/>
  <c r="E32" i="239"/>
  <c r="D32" i="239"/>
  <c r="C32" i="239"/>
  <c r="K32" i="240"/>
  <c r="J32" i="240"/>
  <c r="I32" i="240"/>
  <c r="H32" i="240"/>
  <c r="G32" i="240"/>
  <c r="F32" i="240"/>
  <c r="E32" i="240"/>
  <c r="D32" i="240"/>
  <c r="C32" i="240"/>
  <c r="K32" i="241"/>
  <c r="J32" i="241"/>
  <c r="I32" i="241"/>
  <c r="H32" i="241"/>
  <c r="G32" i="241"/>
  <c r="F32" i="241"/>
  <c r="E32" i="241"/>
  <c r="D32" i="241"/>
  <c r="C32" i="241"/>
  <c r="K32" i="242"/>
  <c r="J32" i="242"/>
  <c r="I32" i="242"/>
  <c r="H32" i="242"/>
  <c r="G32" i="242"/>
  <c r="F32" i="242"/>
  <c r="E32" i="242"/>
  <c r="D32" i="242"/>
  <c r="C32" i="242"/>
  <c r="K32" i="243"/>
  <c r="J32" i="243"/>
  <c r="I32" i="243"/>
  <c r="H32" i="243"/>
  <c r="G32" i="243"/>
  <c r="F32" i="243"/>
  <c r="E32" i="243"/>
  <c r="D32" i="243"/>
  <c r="C32" i="243"/>
  <c r="K32" i="244"/>
  <c r="J32" i="244"/>
  <c r="I32" i="244"/>
  <c r="H32" i="244"/>
  <c r="G32" i="244"/>
  <c r="F32" i="244"/>
  <c r="E32" i="244"/>
  <c r="D32" i="244"/>
  <c r="C32" i="244"/>
  <c r="K32" i="245"/>
  <c r="J32" i="245"/>
  <c r="I32" i="245"/>
  <c r="H32" i="245"/>
  <c r="G32" i="245"/>
  <c r="F32" i="245"/>
  <c r="E32" i="245"/>
  <c r="D32" i="245"/>
  <c r="C32" i="245"/>
  <c r="K32" i="246"/>
  <c r="J32" i="246"/>
  <c r="I32" i="246"/>
  <c r="H32" i="246"/>
  <c r="G32" i="246"/>
  <c r="F32" i="246"/>
  <c r="E32" i="246"/>
  <c r="D32" i="246"/>
  <c r="C32" i="246"/>
  <c r="K32" i="247"/>
  <c r="J32" i="247"/>
  <c r="I32" i="247"/>
  <c r="H32" i="247"/>
  <c r="G32" i="247"/>
  <c r="F32" i="247"/>
  <c r="E32" i="247"/>
  <c r="D32" i="247"/>
  <c r="C32" i="247"/>
  <c r="K32" i="248"/>
  <c r="J32" i="248"/>
  <c r="I32" i="248"/>
  <c r="H32" i="248"/>
  <c r="G32" i="248"/>
  <c r="F32" i="248"/>
  <c r="E32" i="248"/>
  <c r="D32" i="248"/>
  <c r="C32" i="248"/>
  <c r="K32" i="249"/>
  <c r="J32" i="249"/>
  <c r="I32" i="249"/>
  <c r="H32" i="249"/>
  <c r="G32" i="249"/>
  <c r="F32" i="249"/>
  <c r="E32" i="249"/>
  <c r="D32" i="249"/>
  <c r="C32" i="249"/>
  <c r="K32" i="250"/>
  <c r="J32" i="250"/>
  <c r="I32" i="250"/>
  <c r="H32" i="250"/>
  <c r="G32" i="250"/>
  <c r="F32" i="250"/>
  <c r="E32" i="250"/>
  <c r="D32" i="250"/>
  <c r="C32" i="250"/>
  <c r="K32" i="251"/>
  <c r="J32" i="251"/>
  <c r="I32" i="251"/>
  <c r="H32" i="251"/>
  <c r="G32" i="251"/>
  <c r="F32" i="251"/>
  <c r="E32" i="251"/>
  <c r="D32" i="251"/>
  <c r="C32" i="251"/>
  <c r="K32" i="252"/>
  <c r="J32" i="252"/>
  <c r="I32" i="252"/>
  <c r="H32" i="252"/>
  <c r="G32" i="252"/>
  <c r="F32" i="252"/>
  <c r="E32" i="252"/>
  <c r="D32" i="252"/>
  <c r="C32" i="252"/>
  <c r="K32" i="253"/>
  <c r="J32" i="253"/>
  <c r="I32" i="253"/>
  <c r="H32" i="253"/>
  <c r="G32" i="253"/>
  <c r="F32" i="253"/>
  <c r="E32" i="253"/>
  <c r="D32" i="253"/>
  <c r="C32" i="253"/>
  <c r="K32" i="254"/>
  <c r="J32" i="254"/>
  <c r="I32" i="254"/>
  <c r="H32" i="254"/>
  <c r="G32" i="254"/>
  <c r="F32" i="254"/>
  <c r="E32" i="254"/>
  <c r="D32" i="254"/>
  <c r="C32" i="254"/>
  <c r="K32" i="255"/>
  <c r="J32" i="255"/>
  <c r="I32" i="255"/>
  <c r="H32" i="255"/>
  <c r="G32" i="255"/>
  <c r="F32" i="255"/>
  <c r="E32" i="255"/>
  <c r="D32" i="255"/>
  <c r="C32" i="255"/>
  <c r="K32" i="256"/>
  <c r="J32" i="256"/>
  <c r="I32" i="256"/>
  <c r="H32" i="256"/>
  <c r="G32" i="256"/>
  <c r="F32" i="256"/>
  <c r="E32" i="256"/>
  <c r="D32" i="256"/>
  <c r="C32" i="256"/>
  <c r="K32" i="257"/>
  <c r="J32" i="257"/>
  <c r="I32" i="257"/>
  <c r="H32" i="257"/>
  <c r="G32" i="257"/>
  <c r="F32" i="257"/>
  <c r="E32" i="257"/>
  <c r="D32" i="257"/>
  <c r="C32" i="257"/>
  <c r="K32" i="258"/>
  <c r="J32" i="258"/>
  <c r="I32" i="258"/>
  <c r="H32" i="258"/>
  <c r="G32" i="258"/>
  <c r="F32" i="258"/>
  <c r="E32" i="258"/>
  <c r="D32" i="258"/>
  <c r="C32" i="258"/>
  <c r="K32" i="1"/>
  <c r="J32" i="1"/>
  <c r="I32" i="1"/>
  <c r="H32" i="1"/>
  <c r="G32" i="1"/>
  <c r="F32" i="1"/>
  <c r="E32" i="1"/>
  <c r="D32" i="1"/>
  <c r="C32" i="1"/>
  <c r="K28" i="2"/>
  <c r="J28" i="2"/>
  <c r="I28" i="2"/>
  <c r="I48" i="2" s="1"/>
  <c r="H28" i="2"/>
  <c r="G28" i="2"/>
  <c r="F28" i="2"/>
  <c r="E28" i="2"/>
  <c r="E48" i="2" s="1"/>
  <c r="D28" i="2"/>
  <c r="D48" i="2" s="1"/>
  <c r="C28" i="2"/>
  <c r="K28" i="3"/>
  <c r="J28" i="3"/>
  <c r="J48" i="3" s="1"/>
  <c r="I28" i="3"/>
  <c r="H28" i="3"/>
  <c r="G28" i="3"/>
  <c r="F28" i="3"/>
  <c r="F48" i="3" s="1"/>
  <c r="E28" i="3"/>
  <c r="E48" i="3" s="1"/>
  <c r="D28" i="3"/>
  <c r="C28" i="3"/>
  <c r="K28" i="4"/>
  <c r="K48" i="4" s="1"/>
  <c r="J28" i="4"/>
  <c r="I28" i="4"/>
  <c r="H28" i="4"/>
  <c r="G28" i="4"/>
  <c r="G48" i="4" s="1"/>
  <c r="F28" i="4"/>
  <c r="F48" i="4" s="1"/>
  <c r="E28" i="4"/>
  <c r="D28" i="4"/>
  <c r="C28" i="4"/>
  <c r="C48" i="4" s="1"/>
  <c r="K28" i="5"/>
  <c r="J28" i="5"/>
  <c r="I28" i="5"/>
  <c r="H28" i="5"/>
  <c r="H48" i="5" s="1"/>
  <c r="G28" i="5"/>
  <c r="G48" i="5" s="1"/>
  <c r="F28" i="5"/>
  <c r="E28" i="5"/>
  <c r="D28" i="5"/>
  <c r="D48" i="5" s="1"/>
  <c r="C28" i="5"/>
  <c r="K28" i="6"/>
  <c r="J28" i="6"/>
  <c r="I28" i="6"/>
  <c r="I48" i="6" s="1"/>
  <c r="H28" i="6"/>
  <c r="H48" i="6" s="1"/>
  <c r="G28" i="6"/>
  <c r="F28" i="6"/>
  <c r="E28" i="6"/>
  <c r="E48" i="6" s="1"/>
  <c r="D28" i="6"/>
  <c r="C28" i="6"/>
  <c r="K28" i="7"/>
  <c r="J28" i="7"/>
  <c r="J48" i="7" s="1"/>
  <c r="I28" i="7"/>
  <c r="I48" i="7" s="1"/>
  <c r="H28" i="7"/>
  <c r="G28" i="7"/>
  <c r="F28" i="7"/>
  <c r="F48" i="7" s="1"/>
  <c r="E28" i="7"/>
  <c r="D28" i="7"/>
  <c r="C28" i="7"/>
  <c r="K28" i="8"/>
  <c r="K48" i="8" s="1"/>
  <c r="J28" i="8"/>
  <c r="J48" i="8" s="1"/>
  <c r="I28" i="8"/>
  <c r="H28" i="8"/>
  <c r="G28" i="8"/>
  <c r="G48" i="8" s="1"/>
  <c r="F28" i="8"/>
  <c r="E28" i="8"/>
  <c r="D28" i="8"/>
  <c r="C28" i="8"/>
  <c r="C48" i="8" s="1"/>
  <c r="K28" i="9"/>
  <c r="K48" i="9" s="1"/>
  <c r="J28" i="9"/>
  <c r="I28" i="9"/>
  <c r="H28" i="9"/>
  <c r="H48" i="9" s="1"/>
  <c r="G28" i="9"/>
  <c r="F28" i="9"/>
  <c r="E28" i="9"/>
  <c r="D28" i="9"/>
  <c r="D48" i="9" s="1"/>
  <c r="C28" i="9"/>
  <c r="C48" i="9" s="1"/>
  <c r="K28" i="10"/>
  <c r="J28" i="10"/>
  <c r="I28" i="10"/>
  <c r="I48" i="10" s="1"/>
  <c r="H28" i="10"/>
  <c r="G28" i="10"/>
  <c r="F28" i="10"/>
  <c r="E28" i="10"/>
  <c r="E48" i="10" s="1"/>
  <c r="D28" i="10"/>
  <c r="D48" i="10" s="1"/>
  <c r="C28" i="10"/>
  <c r="K28" i="11"/>
  <c r="J28" i="11"/>
  <c r="J48" i="11" s="1"/>
  <c r="I28" i="11"/>
  <c r="H28" i="11"/>
  <c r="G28" i="11"/>
  <c r="F28" i="11"/>
  <c r="F48" i="11" s="1"/>
  <c r="E28" i="11"/>
  <c r="E48" i="11" s="1"/>
  <c r="D28" i="11"/>
  <c r="C28" i="11"/>
  <c r="K28" i="12"/>
  <c r="K48" i="12" s="1"/>
  <c r="J28" i="12"/>
  <c r="I28" i="12"/>
  <c r="H28" i="12"/>
  <c r="G28" i="12"/>
  <c r="G48" i="12" s="1"/>
  <c r="F28" i="12"/>
  <c r="F48" i="12" s="1"/>
  <c r="E28" i="12"/>
  <c r="D28" i="12"/>
  <c r="C28" i="12"/>
  <c r="C48" i="12" s="1"/>
  <c r="K28" i="13"/>
  <c r="J28" i="13"/>
  <c r="I28" i="13"/>
  <c r="H28" i="13"/>
  <c r="H48" i="13" s="1"/>
  <c r="G28" i="13"/>
  <c r="G48" i="13" s="1"/>
  <c r="F28" i="13"/>
  <c r="E28" i="13"/>
  <c r="D28" i="13"/>
  <c r="D48" i="13" s="1"/>
  <c r="C28" i="13"/>
  <c r="K28" i="14"/>
  <c r="J28" i="14"/>
  <c r="I28" i="14"/>
  <c r="I48" i="14" s="1"/>
  <c r="H28" i="14"/>
  <c r="H48" i="14" s="1"/>
  <c r="G28" i="14"/>
  <c r="F28" i="14"/>
  <c r="E28" i="14"/>
  <c r="E48" i="14" s="1"/>
  <c r="D28" i="14"/>
  <c r="C28" i="14"/>
  <c r="K28" i="15"/>
  <c r="J28" i="15"/>
  <c r="J48" i="15" s="1"/>
  <c r="I28" i="15"/>
  <c r="I48" i="15" s="1"/>
  <c r="H28" i="15"/>
  <c r="G28" i="15"/>
  <c r="F28" i="15"/>
  <c r="F48" i="15" s="1"/>
  <c r="E28" i="15"/>
  <c r="D28" i="15"/>
  <c r="C28" i="15"/>
  <c r="K28" i="16"/>
  <c r="K48" i="16" s="1"/>
  <c r="J28" i="16"/>
  <c r="J48" i="16" s="1"/>
  <c r="I28" i="16"/>
  <c r="H28" i="16"/>
  <c r="G28" i="16"/>
  <c r="G48" i="16" s="1"/>
  <c r="F28" i="16"/>
  <c r="E28" i="16"/>
  <c r="D28" i="16"/>
  <c r="C28" i="16"/>
  <c r="C48" i="16" s="1"/>
  <c r="K28" i="17"/>
  <c r="K48" i="17" s="1"/>
  <c r="J28" i="17"/>
  <c r="I28" i="17"/>
  <c r="H28" i="17"/>
  <c r="H48" i="17" s="1"/>
  <c r="G28" i="17"/>
  <c r="F28" i="17"/>
  <c r="E28" i="17"/>
  <c r="D28" i="17"/>
  <c r="D48" i="17" s="1"/>
  <c r="C28" i="17"/>
  <c r="C48" i="17" s="1"/>
  <c r="K28" i="18"/>
  <c r="J28" i="18"/>
  <c r="I28" i="18"/>
  <c r="I48" i="18" s="1"/>
  <c r="H28" i="18"/>
  <c r="G28" i="18"/>
  <c r="F28" i="18"/>
  <c r="E28" i="18"/>
  <c r="E48" i="18" s="1"/>
  <c r="D28" i="18"/>
  <c r="D48" i="18" s="1"/>
  <c r="C28" i="18"/>
  <c r="K28" i="19"/>
  <c r="J28" i="19"/>
  <c r="J48" i="19" s="1"/>
  <c r="I28" i="19"/>
  <c r="H28" i="19"/>
  <c r="G28" i="19"/>
  <c r="F28" i="19"/>
  <c r="F48" i="19" s="1"/>
  <c r="E28" i="19"/>
  <c r="E48" i="19" s="1"/>
  <c r="D28" i="19"/>
  <c r="C28" i="19"/>
  <c r="K28" i="20"/>
  <c r="K48" i="20" s="1"/>
  <c r="J28" i="20"/>
  <c r="I28" i="20"/>
  <c r="H28" i="20"/>
  <c r="G28" i="20"/>
  <c r="G48" i="20" s="1"/>
  <c r="F28" i="20"/>
  <c r="F48" i="20" s="1"/>
  <c r="E28" i="20"/>
  <c r="D28" i="20"/>
  <c r="C28" i="20"/>
  <c r="C48" i="20" s="1"/>
  <c r="K28" i="21"/>
  <c r="J28" i="21"/>
  <c r="I28" i="21"/>
  <c r="H28" i="21"/>
  <c r="H48" i="21" s="1"/>
  <c r="G28" i="21"/>
  <c r="G48" i="21" s="1"/>
  <c r="F28" i="21"/>
  <c r="E28" i="21"/>
  <c r="D28" i="21"/>
  <c r="D48" i="21" s="1"/>
  <c r="C28" i="21"/>
  <c r="K28" i="22"/>
  <c r="J28" i="22"/>
  <c r="I28" i="22"/>
  <c r="I48" i="22" s="1"/>
  <c r="H28" i="22"/>
  <c r="H48" i="22" s="1"/>
  <c r="G28" i="22"/>
  <c r="F28" i="22"/>
  <c r="E28" i="22"/>
  <c r="E48" i="22" s="1"/>
  <c r="D28" i="22"/>
  <c r="C28" i="22"/>
  <c r="K28" i="23"/>
  <c r="J28" i="23"/>
  <c r="J48" i="23" s="1"/>
  <c r="I28" i="23"/>
  <c r="I48" i="23" s="1"/>
  <c r="H28" i="23"/>
  <c r="G28" i="23"/>
  <c r="F28" i="23"/>
  <c r="F48" i="23" s="1"/>
  <c r="E28" i="23"/>
  <c r="D28" i="23"/>
  <c r="C28" i="23"/>
  <c r="K28" i="24"/>
  <c r="K48" i="24" s="1"/>
  <c r="J28" i="24"/>
  <c r="J48" i="24" s="1"/>
  <c r="I28" i="24"/>
  <c r="H28" i="24"/>
  <c r="G28" i="24"/>
  <c r="G48" i="24" s="1"/>
  <c r="F28" i="24"/>
  <c r="E28" i="24"/>
  <c r="D28" i="24"/>
  <c r="C28" i="24"/>
  <c r="C48" i="24" s="1"/>
  <c r="K28" i="25"/>
  <c r="K48" i="25" s="1"/>
  <c r="J28" i="25"/>
  <c r="I28" i="25"/>
  <c r="H28" i="25"/>
  <c r="H48" i="25" s="1"/>
  <c r="G28" i="25"/>
  <c r="F28" i="25"/>
  <c r="E28" i="25"/>
  <c r="D28" i="25"/>
  <c r="D48" i="25" s="1"/>
  <c r="C28" i="25"/>
  <c r="C48" i="25" s="1"/>
  <c r="K28" i="26"/>
  <c r="J28" i="26"/>
  <c r="I28" i="26"/>
  <c r="I48" i="26" s="1"/>
  <c r="H28" i="26"/>
  <c r="G28" i="26"/>
  <c r="F28" i="26"/>
  <c r="E28" i="26"/>
  <c r="E48" i="26" s="1"/>
  <c r="D28" i="26"/>
  <c r="D48" i="26" s="1"/>
  <c r="C28" i="26"/>
  <c r="K28" i="27"/>
  <c r="J28" i="27"/>
  <c r="J48" i="27" s="1"/>
  <c r="I28" i="27"/>
  <c r="H28" i="27"/>
  <c r="G28" i="27"/>
  <c r="F28" i="27"/>
  <c r="F48" i="27" s="1"/>
  <c r="E28" i="27"/>
  <c r="E48" i="27" s="1"/>
  <c r="D28" i="27"/>
  <c r="C28" i="27"/>
  <c r="K28" i="28"/>
  <c r="K48" i="28" s="1"/>
  <c r="J28" i="28"/>
  <c r="I28" i="28"/>
  <c r="H28" i="28"/>
  <c r="G28" i="28"/>
  <c r="G48" i="28" s="1"/>
  <c r="F28" i="28"/>
  <c r="F48" i="28" s="1"/>
  <c r="E28" i="28"/>
  <c r="D28" i="28"/>
  <c r="C28" i="28"/>
  <c r="C48" i="28" s="1"/>
  <c r="K28" i="29"/>
  <c r="J28" i="29"/>
  <c r="I28" i="29"/>
  <c r="H28" i="29"/>
  <c r="H48" i="29" s="1"/>
  <c r="G28" i="29"/>
  <c r="G48" i="29" s="1"/>
  <c r="F28" i="29"/>
  <c r="E28" i="29"/>
  <c r="D28" i="29"/>
  <c r="D48" i="29" s="1"/>
  <c r="C28" i="29"/>
  <c r="K28" i="30"/>
  <c r="J28" i="30"/>
  <c r="I28" i="30"/>
  <c r="I48" i="30" s="1"/>
  <c r="H28" i="30"/>
  <c r="H48" i="30" s="1"/>
  <c r="G28" i="30"/>
  <c r="F28" i="30"/>
  <c r="E28" i="30"/>
  <c r="E48" i="30" s="1"/>
  <c r="D28" i="30"/>
  <c r="C28" i="30"/>
  <c r="K28" i="31"/>
  <c r="J28" i="31"/>
  <c r="J48" i="31" s="1"/>
  <c r="I28" i="31"/>
  <c r="I48" i="31" s="1"/>
  <c r="H28" i="31"/>
  <c r="G28" i="31"/>
  <c r="F28" i="31"/>
  <c r="F48" i="31" s="1"/>
  <c r="E28" i="31"/>
  <c r="D28" i="31"/>
  <c r="C28" i="31"/>
  <c r="K28" i="32"/>
  <c r="K48" i="32" s="1"/>
  <c r="J28" i="32"/>
  <c r="J48" i="32" s="1"/>
  <c r="I28" i="32"/>
  <c r="H28" i="32"/>
  <c r="G28" i="32"/>
  <c r="G48" i="32" s="1"/>
  <c r="F28" i="32"/>
  <c r="E28" i="32"/>
  <c r="D28" i="32"/>
  <c r="C28" i="32"/>
  <c r="C48" i="32" s="1"/>
  <c r="K28" i="33"/>
  <c r="K48" i="33" s="1"/>
  <c r="J28" i="33"/>
  <c r="I28" i="33"/>
  <c r="H28" i="33"/>
  <c r="H48" i="33" s="1"/>
  <c r="G28" i="33"/>
  <c r="F28" i="33"/>
  <c r="E28" i="33"/>
  <c r="D28" i="33"/>
  <c r="D48" i="33" s="1"/>
  <c r="C28" i="33"/>
  <c r="C48" i="33" s="1"/>
  <c r="K28" i="34"/>
  <c r="J28" i="34"/>
  <c r="I28" i="34"/>
  <c r="I48" i="34" s="1"/>
  <c r="H28" i="34"/>
  <c r="G28" i="34"/>
  <c r="F28" i="34"/>
  <c r="E28" i="34"/>
  <c r="E48" i="34" s="1"/>
  <c r="D28" i="34"/>
  <c r="D48" i="34" s="1"/>
  <c r="C28" i="34"/>
  <c r="K28" i="35"/>
  <c r="J28" i="35"/>
  <c r="J48" i="35" s="1"/>
  <c r="I28" i="35"/>
  <c r="H28" i="35"/>
  <c r="G28" i="35"/>
  <c r="F28" i="35"/>
  <c r="F48" i="35" s="1"/>
  <c r="E28" i="35"/>
  <c r="E48" i="35" s="1"/>
  <c r="D28" i="35"/>
  <c r="C28" i="35"/>
  <c r="K28" i="36"/>
  <c r="K48" i="36" s="1"/>
  <c r="J28" i="36"/>
  <c r="I28" i="36"/>
  <c r="H28" i="36"/>
  <c r="G28" i="36"/>
  <c r="G48" i="36" s="1"/>
  <c r="F28" i="36"/>
  <c r="F48" i="36" s="1"/>
  <c r="E28" i="36"/>
  <c r="D28" i="36"/>
  <c r="C28" i="36"/>
  <c r="C48" i="36" s="1"/>
  <c r="K28" i="37"/>
  <c r="J28" i="37"/>
  <c r="I28" i="37"/>
  <c r="H28" i="37"/>
  <c r="H48" i="37" s="1"/>
  <c r="G28" i="37"/>
  <c r="G48" i="37" s="1"/>
  <c r="F28" i="37"/>
  <c r="E28" i="37"/>
  <c r="D28" i="37"/>
  <c r="D48" i="37" s="1"/>
  <c r="C28" i="37"/>
  <c r="K28" i="38"/>
  <c r="J28" i="38"/>
  <c r="I28" i="38"/>
  <c r="I48" i="38" s="1"/>
  <c r="H28" i="38"/>
  <c r="H48" i="38" s="1"/>
  <c r="G28" i="38"/>
  <c r="F28" i="38"/>
  <c r="E28" i="38"/>
  <c r="E48" i="38" s="1"/>
  <c r="D28" i="38"/>
  <c r="C28" i="38"/>
  <c r="K28" i="39"/>
  <c r="J28" i="39"/>
  <c r="J48" i="39" s="1"/>
  <c r="I28" i="39"/>
  <c r="I48" i="39" s="1"/>
  <c r="H28" i="39"/>
  <c r="G28" i="39"/>
  <c r="F28" i="39"/>
  <c r="F48" i="39" s="1"/>
  <c r="E28" i="39"/>
  <c r="D28" i="39"/>
  <c r="C28" i="39"/>
  <c r="K28" i="40"/>
  <c r="K48" i="40" s="1"/>
  <c r="J28" i="40"/>
  <c r="J48" i="40" s="1"/>
  <c r="I28" i="40"/>
  <c r="H28" i="40"/>
  <c r="G28" i="40"/>
  <c r="G48" i="40" s="1"/>
  <c r="F28" i="40"/>
  <c r="E28" i="40"/>
  <c r="D28" i="40"/>
  <c r="C28" i="40"/>
  <c r="C48" i="40" s="1"/>
  <c r="K28" i="41"/>
  <c r="K48" i="41" s="1"/>
  <c r="J28" i="41"/>
  <c r="I28" i="41"/>
  <c r="H28" i="41"/>
  <c r="H48" i="41" s="1"/>
  <c r="G28" i="41"/>
  <c r="F28" i="41"/>
  <c r="E28" i="41"/>
  <c r="D28" i="41"/>
  <c r="D48" i="41" s="1"/>
  <c r="C28" i="41"/>
  <c r="C48" i="41" s="1"/>
  <c r="K28" i="42"/>
  <c r="J28" i="42"/>
  <c r="I28" i="42"/>
  <c r="I48" i="42" s="1"/>
  <c r="H28" i="42"/>
  <c r="G28" i="42"/>
  <c r="F28" i="42"/>
  <c r="E28" i="42"/>
  <c r="E48" i="42" s="1"/>
  <c r="D28" i="42"/>
  <c r="D48" i="42" s="1"/>
  <c r="C28" i="42"/>
  <c r="K28" i="43"/>
  <c r="J28" i="43"/>
  <c r="J48" i="43" s="1"/>
  <c r="I28" i="43"/>
  <c r="H28" i="43"/>
  <c r="G28" i="43"/>
  <c r="F28" i="43"/>
  <c r="F48" i="43" s="1"/>
  <c r="E28" i="43"/>
  <c r="E48" i="43" s="1"/>
  <c r="D28" i="43"/>
  <c r="C28" i="43"/>
  <c r="K28" i="44"/>
  <c r="K48" i="44" s="1"/>
  <c r="J28" i="44"/>
  <c r="I28" i="44"/>
  <c r="H28" i="44"/>
  <c r="G28" i="44"/>
  <c r="G48" i="44" s="1"/>
  <c r="F28" i="44"/>
  <c r="F48" i="44" s="1"/>
  <c r="E28" i="44"/>
  <c r="D28" i="44"/>
  <c r="C28" i="44"/>
  <c r="C48" i="44" s="1"/>
  <c r="K28" i="45"/>
  <c r="J28" i="45"/>
  <c r="I28" i="45"/>
  <c r="H28" i="45"/>
  <c r="H48" i="45" s="1"/>
  <c r="G28" i="45"/>
  <c r="G48" i="45" s="1"/>
  <c r="F28" i="45"/>
  <c r="E28" i="45"/>
  <c r="D28" i="45"/>
  <c r="D48" i="45" s="1"/>
  <c r="C28" i="45"/>
  <c r="K28" i="46"/>
  <c r="J28" i="46"/>
  <c r="I28" i="46"/>
  <c r="I48" i="46" s="1"/>
  <c r="H28" i="46"/>
  <c r="H48" i="46" s="1"/>
  <c r="G28" i="46"/>
  <c r="F28" i="46"/>
  <c r="E28" i="46"/>
  <c r="E48" i="46" s="1"/>
  <c r="D28" i="46"/>
  <c r="C28" i="46"/>
  <c r="K28" i="47"/>
  <c r="J28" i="47"/>
  <c r="J48" i="47" s="1"/>
  <c r="I28" i="47"/>
  <c r="I48" i="47" s="1"/>
  <c r="H28" i="47"/>
  <c r="G28" i="47"/>
  <c r="F28" i="47"/>
  <c r="F48" i="47" s="1"/>
  <c r="E28" i="47"/>
  <c r="D28" i="47"/>
  <c r="C28" i="47"/>
  <c r="K28" i="48"/>
  <c r="K48" i="48" s="1"/>
  <c r="J28" i="48"/>
  <c r="J48" i="48" s="1"/>
  <c r="I28" i="48"/>
  <c r="H28" i="48"/>
  <c r="G28" i="48"/>
  <c r="G48" i="48" s="1"/>
  <c r="F28" i="48"/>
  <c r="E28" i="48"/>
  <c r="D28" i="48"/>
  <c r="C28" i="48"/>
  <c r="C48" i="48" s="1"/>
  <c r="K28" i="49"/>
  <c r="K48" i="49" s="1"/>
  <c r="J28" i="49"/>
  <c r="I28" i="49"/>
  <c r="H28" i="49"/>
  <c r="H48" i="49" s="1"/>
  <c r="G28" i="49"/>
  <c r="F28" i="49"/>
  <c r="E28" i="49"/>
  <c r="D28" i="49"/>
  <c r="D48" i="49" s="1"/>
  <c r="C28" i="49"/>
  <c r="C48" i="49" s="1"/>
  <c r="K28" i="50"/>
  <c r="J28" i="50"/>
  <c r="I28" i="50"/>
  <c r="I48" i="50" s="1"/>
  <c r="H28" i="50"/>
  <c r="G28" i="50"/>
  <c r="F28" i="50"/>
  <c r="E28" i="50"/>
  <c r="E48" i="50" s="1"/>
  <c r="D28" i="50"/>
  <c r="D48" i="50" s="1"/>
  <c r="C28" i="50"/>
  <c r="K28" i="51"/>
  <c r="J28" i="51"/>
  <c r="J48" i="51" s="1"/>
  <c r="I28" i="51"/>
  <c r="H28" i="51"/>
  <c r="G28" i="51"/>
  <c r="F28" i="51"/>
  <c r="F48" i="51" s="1"/>
  <c r="E28" i="51"/>
  <c r="E48" i="51" s="1"/>
  <c r="D28" i="51"/>
  <c r="C28" i="51"/>
  <c r="K28" i="52"/>
  <c r="K48" i="52" s="1"/>
  <c r="J28" i="52"/>
  <c r="I28" i="52"/>
  <c r="H28" i="52"/>
  <c r="G28" i="52"/>
  <c r="G48" i="52" s="1"/>
  <c r="F28" i="52"/>
  <c r="F48" i="52" s="1"/>
  <c r="E28" i="52"/>
  <c r="D28" i="52"/>
  <c r="C28" i="52"/>
  <c r="C48" i="52" s="1"/>
  <c r="K28" i="53"/>
  <c r="J28" i="53"/>
  <c r="I28" i="53"/>
  <c r="H28" i="53"/>
  <c r="H48" i="53" s="1"/>
  <c r="G28" i="53"/>
  <c r="G48" i="53" s="1"/>
  <c r="F28" i="53"/>
  <c r="E28" i="53"/>
  <c r="D28" i="53"/>
  <c r="D48" i="53" s="1"/>
  <c r="C28" i="53"/>
  <c r="K28" i="54"/>
  <c r="J28" i="54"/>
  <c r="I28" i="54"/>
  <c r="I48" i="54" s="1"/>
  <c r="H28" i="54"/>
  <c r="H48" i="54" s="1"/>
  <c r="G28" i="54"/>
  <c r="F28" i="54"/>
  <c r="E28" i="54"/>
  <c r="E48" i="54" s="1"/>
  <c r="D28" i="54"/>
  <c r="C28" i="54"/>
  <c r="K28" i="55"/>
  <c r="J28" i="55"/>
  <c r="J48" i="55" s="1"/>
  <c r="I28" i="55"/>
  <c r="I48" i="55" s="1"/>
  <c r="H28" i="55"/>
  <c r="G28" i="55"/>
  <c r="F28" i="55"/>
  <c r="F48" i="55" s="1"/>
  <c r="E28" i="55"/>
  <c r="D28" i="55"/>
  <c r="C28" i="55"/>
  <c r="K28" i="56"/>
  <c r="K48" i="56" s="1"/>
  <c r="J28" i="56"/>
  <c r="J48" i="56" s="1"/>
  <c r="I28" i="56"/>
  <c r="H28" i="56"/>
  <c r="G28" i="56"/>
  <c r="G48" i="56" s="1"/>
  <c r="F28" i="56"/>
  <c r="E28" i="56"/>
  <c r="D28" i="56"/>
  <c r="C28" i="56"/>
  <c r="C48" i="56" s="1"/>
  <c r="K28" i="57"/>
  <c r="K48" i="57" s="1"/>
  <c r="J28" i="57"/>
  <c r="I28" i="57"/>
  <c r="H28" i="57"/>
  <c r="H48" i="57" s="1"/>
  <c r="G28" i="57"/>
  <c r="F28" i="57"/>
  <c r="E28" i="57"/>
  <c r="D28" i="57"/>
  <c r="D48" i="57" s="1"/>
  <c r="C28" i="57"/>
  <c r="C48" i="57" s="1"/>
  <c r="K28" i="58"/>
  <c r="J28" i="58"/>
  <c r="I28" i="58"/>
  <c r="I48" i="58" s="1"/>
  <c r="H28" i="58"/>
  <c r="G28" i="58"/>
  <c r="F28" i="58"/>
  <c r="E28" i="58"/>
  <c r="E48" i="58" s="1"/>
  <c r="D28" i="58"/>
  <c r="D48" i="58" s="1"/>
  <c r="C28" i="58"/>
  <c r="K28" i="59"/>
  <c r="J28" i="59"/>
  <c r="J48" i="59" s="1"/>
  <c r="I28" i="59"/>
  <c r="H28" i="59"/>
  <c r="G28" i="59"/>
  <c r="F28" i="59"/>
  <c r="F48" i="59" s="1"/>
  <c r="E28" i="59"/>
  <c r="E48" i="59" s="1"/>
  <c r="D28" i="59"/>
  <c r="C28" i="59"/>
  <c r="K28" i="60"/>
  <c r="K48" i="60" s="1"/>
  <c r="J28" i="60"/>
  <c r="I28" i="60"/>
  <c r="H28" i="60"/>
  <c r="G28" i="60"/>
  <c r="G48" i="60" s="1"/>
  <c r="F28" i="60"/>
  <c r="F48" i="60" s="1"/>
  <c r="E28" i="60"/>
  <c r="D28" i="60"/>
  <c r="C28" i="60"/>
  <c r="C48" i="60" s="1"/>
  <c r="K28" i="61"/>
  <c r="J28" i="61"/>
  <c r="I28" i="61"/>
  <c r="H28" i="61"/>
  <c r="H48" i="61" s="1"/>
  <c r="G28" i="61"/>
  <c r="G48" i="61" s="1"/>
  <c r="F28" i="61"/>
  <c r="E28" i="61"/>
  <c r="D28" i="61"/>
  <c r="D48" i="61" s="1"/>
  <c r="C28" i="61"/>
  <c r="K28" i="62"/>
  <c r="J28" i="62"/>
  <c r="I28" i="62"/>
  <c r="I48" i="62" s="1"/>
  <c r="H28" i="62"/>
  <c r="H48" i="62" s="1"/>
  <c r="G28" i="62"/>
  <c r="F28" i="62"/>
  <c r="E28" i="62"/>
  <c r="E48" i="62" s="1"/>
  <c r="D28" i="62"/>
  <c r="C28" i="62"/>
  <c r="K28" i="63"/>
  <c r="J28" i="63"/>
  <c r="J48" i="63" s="1"/>
  <c r="I28" i="63"/>
  <c r="I48" i="63" s="1"/>
  <c r="H28" i="63"/>
  <c r="G28" i="63"/>
  <c r="F28" i="63"/>
  <c r="F48" i="63" s="1"/>
  <c r="E28" i="63"/>
  <c r="D28" i="63"/>
  <c r="C28" i="63"/>
  <c r="K28" i="64"/>
  <c r="K48" i="64" s="1"/>
  <c r="J28" i="64"/>
  <c r="J48" i="64" s="1"/>
  <c r="I28" i="64"/>
  <c r="H28" i="64"/>
  <c r="G28" i="64"/>
  <c r="G48" i="64" s="1"/>
  <c r="F28" i="64"/>
  <c r="E28" i="64"/>
  <c r="D28" i="64"/>
  <c r="C28" i="64"/>
  <c r="C48" i="64" s="1"/>
  <c r="K28" i="65"/>
  <c r="K48" i="65" s="1"/>
  <c r="J28" i="65"/>
  <c r="I28" i="65"/>
  <c r="H28" i="65"/>
  <c r="H48" i="65" s="1"/>
  <c r="G28" i="65"/>
  <c r="F28" i="65"/>
  <c r="E28" i="65"/>
  <c r="D28" i="65"/>
  <c r="D48" i="65" s="1"/>
  <c r="C28" i="65"/>
  <c r="C48" i="65" s="1"/>
  <c r="K28" i="66"/>
  <c r="J28" i="66"/>
  <c r="I28" i="66"/>
  <c r="I48" i="66" s="1"/>
  <c r="H28" i="66"/>
  <c r="G28" i="66"/>
  <c r="F28" i="66"/>
  <c r="E28" i="66"/>
  <c r="E48" i="66" s="1"/>
  <c r="D28" i="66"/>
  <c r="D48" i="66" s="1"/>
  <c r="C28" i="66"/>
  <c r="K28" i="67"/>
  <c r="J28" i="67"/>
  <c r="J48" i="67" s="1"/>
  <c r="I28" i="67"/>
  <c r="H28" i="67"/>
  <c r="G28" i="67"/>
  <c r="F28" i="67"/>
  <c r="F48" i="67" s="1"/>
  <c r="E28" i="67"/>
  <c r="E48" i="67" s="1"/>
  <c r="D28" i="67"/>
  <c r="C28" i="67"/>
  <c r="K28" i="68"/>
  <c r="K48" i="68" s="1"/>
  <c r="J28" i="68"/>
  <c r="I28" i="68"/>
  <c r="H28" i="68"/>
  <c r="G28" i="68"/>
  <c r="G48" i="68" s="1"/>
  <c r="F28" i="68"/>
  <c r="F48" i="68" s="1"/>
  <c r="E28" i="68"/>
  <c r="D28" i="68"/>
  <c r="C28" i="68"/>
  <c r="C48" i="68" s="1"/>
  <c r="K28" i="69"/>
  <c r="J28" i="69"/>
  <c r="I28" i="69"/>
  <c r="H28" i="69"/>
  <c r="H48" i="69" s="1"/>
  <c r="G28" i="69"/>
  <c r="G48" i="69" s="1"/>
  <c r="F28" i="69"/>
  <c r="E28" i="69"/>
  <c r="D28" i="69"/>
  <c r="D48" i="69" s="1"/>
  <c r="C28" i="69"/>
  <c r="K28" i="70"/>
  <c r="J28" i="70"/>
  <c r="I28" i="70"/>
  <c r="I48" i="70" s="1"/>
  <c r="H28" i="70"/>
  <c r="H48" i="70" s="1"/>
  <c r="G28" i="70"/>
  <c r="F28" i="70"/>
  <c r="E28" i="70"/>
  <c r="E48" i="70" s="1"/>
  <c r="D28" i="70"/>
  <c r="C28" i="70"/>
  <c r="K28" i="71"/>
  <c r="J28" i="71"/>
  <c r="J48" i="71" s="1"/>
  <c r="I28" i="71"/>
  <c r="I48" i="71" s="1"/>
  <c r="H28" i="71"/>
  <c r="G28" i="71"/>
  <c r="F28" i="71"/>
  <c r="F48" i="71" s="1"/>
  <c r="E28" i="71"/>
  <c r="D28" i="71"/>
  <c r="C28" i="71"/>
  <c r="K28" i="72"/>
  <c r="K48" i="72" s="1"/>
  <c r="J28" i="72"/>
  <c r="J48" i="72" s="1"/>
  <c r="I28" i="72"/>
  <c r="H28" i="72"/>
  <c r="G28" i="72"/>
  <c r="G48" i="72" s="1"/>
  <c r="F28" i="72"/>
  <c r="E28" i="72"/>
  <c r="D28" i="72"/>
  <c r="C28" i="72"/>
  <c r="C48" i="72" s="1"/>
  <c r="K28" i="73"/>
  <c r="K48" i="73" s="1"/>
  <c r="J28" i="73"/>
  <c r="I28" i="73"/>
  <c r="H28" i="73"/>
  <c r="H48" i="73" s="1"/>
  <c r="G28" i="73"/>
  <c r="F28" i="73"/>
  <c r="E28" i="73"/>
  <c r="D28" i="73"/>
  <c r="D48" i="73" s="1"/>
  <c r="C28" i="73"/>
  <c r="C48" i="73" s="1"/>
  <c r="K28" i="74"/>
  <c r="J28" i="74"/>
  <c r="I28" i="74"/>
  <c r="I48" i="74" s="1"/>
  <c r="H28" i="74"/>
  <c r="G28" i="74"/>
  <c r="F28" i="74"/>
  <c r="E28" i="74"/>
  <c r="E48" i="74" s="1"/>
  <c r="D28" i="74"/>
  <c r="D48" i="74" s="1"/>
  <c r="C28" i="74"/>
  <c r="K28" i="75"/>
  <c r="J28" i="75"/>
  <c r="J48" i="75" s="1"/>
  <c r="I28" i="75"/>
  <c r="H28" i="75"/>
  <c r="G28" i="75"/>
  <c r="F28" i="75"/>
  <c r="F48" i="75" s="1"/>
  <c r="E28" i="75"/>
  <c r="E48" i="75" s="1"/>
  <c r="D28" i="75"/>
  <c r="C28" i="75"/>
  <c r="K28" i="76"/>
  <c r="K48" i="76" s="1"/>
  <c r="J28" i="76"/>
  <c r="I28" i="76"/>
  <c r="H28" i="76"/>
  <c r="G28" i="76"/>
  <c r="G48" i="76" s="1"/>
  <c r="F28" i="76"/>
  <c r="F48" i="76" s="1"/>
  <c r="E28" i="76"/>
  <c r="D28" i="76"/>
  <c r="C28" i="76"/>
  <c r="C48" i="76" s="1"/>
  <c r="K28" i="77"/>
  <c r="J28" i="77"/>
  <c r="I28" i="77"/>
  <c r="H28" i="77"/>
  <c r="H48" i="77" s="1"/>
  <c r="G28" i="77"/>
  <c r="G48" i="77" s="1"/>
  <c r="F28" i="77"/>
  <c r="E28" i="77"/>
  <c r="D28" i="77"/>
  <c r="D48" i="77" s="1"/>
  <c r="C28" i="77"/>
  <c r="K28" i="78"/>
  <c r="J28" i="78"/>
  <c r="I28" i="78"/>
  <c r="I48" i="78" s="1"/>
  <c r="H28" i="78"/>
  <c r="H48" i="78" s="1"/>
  <c r="G28" i="78"/>
  <c r="F28" i="78"/>
  <c r="E28" i="78"/>
  <c r="E48" i="78" s="1"/>
  <c r="D28" i="78"/>
  <c r="C28" i="78"/>
  <c r="K28" i="79"/>
  <c r="J28" i="79"/>
  <c r="J48" i="79" s="1"/>
  <c r="I28" i="79"/>
  <c r="I48" i="79" s="1"/>
  <c r="H28" i="79"/>
  <c r="G28" i="79"/>
  <c r="F28" i="79"/>
  <c r="F48" i="79" s="1"/>
  <c r="E28" i="79"/>
  <c r="D28" i="79"/>
  <c r="C28" i="79"/>
  <c r="K28" i="80"/>
  <c r="K48" i="80" s="1"/>
  <c r="J28" i="80"/>
  <c r="J48" i="80" s="1"/>
  <c r="I28" i="80"/>
  <c r="H28" i="80"/>
  <c r="G28" i="80"/>
  <c r="G48" i="80" s="1"/>
  <c r="F28" i="80"/>
  <c r="E28" i="80"/>
  <c r="D28" i="80"/>
  <c r="C28" i="80"/>
  <c r="C48" i="80" s="1"/>
  <c r="K28" i="81"/>
  <c r="K48" i="81" s="1"/>
  <c r="J28" i="81"/>
  <c r="I28" i="81"/>
  <c r="H28" i="81"/>
  <c r="H48" i="81" s="1"/>
  <c r="G28" i="81"/>
  <c r="F28" i="81"/>
  <c r="E28" i="81"/>
  <c r="D28" i="81"/>
  <c r="D48" i="81" s="1"/>
  <c r="C28" i="81"/>
  <c r="C48" i="81" s="1"/>
  <c r="K28" i="82"/>
  <c r="J28" i="82"/>
  <c r="I28" i="82"/>
  <c r="I48" i="82" s="1"/>
  <c r="H28" i="82"/>
  <c r="G28" i="82"/>
  <c r="F28" i="82"/>
  <c r="E28" i="82"/>
  <c r="E48" i="82" s="1"/>
  <c r="D28" i="82"/>
  <c r="D48" i="82" s="1"/>
  <c r="C28" i="82"/>
  <c r="K28" i="83"/>
  <c r="J28" i="83"/>
  <c r="J48" i="83" s="1"/>
  <c r="I28" i="83"/>
  <c r="H28" i="83"/>
  <c r="G28" i="83"/>
  <c r="F28" i="83"/>
  <c r="F48" i="83" s="1"/>
  <c r="E28" i="83"/>
  <c r="E48" i="83" s="1"/>
  <c r="D28" i="83"/>
  <c r="C28" i="83"/>
  <c r="K28" i="84"/>
  <c r="K48" i="84" s="1"/>
  <c r="J28" i="84"/>
  <c r="I28" i="84"/>
  <c r="H28" i="84"/>
  <c r="G28" i="84"/>
  <c r="G48" i="84" s="1"/>
  <c r="F28" i="84"/>
  <c r="F48" i="84" s="1"/>
  <c r="E28" i="84"/>
  <c r="D28" i="84"/>
  <c r="C28" i="84"/>
  <c r="C48" i="84" s="1"/>
  <c r="K28" i="85"/>
  <c r="J28" i="85"/>
  <c r="I28" i="85"/>
  <c r="H28" i="85"/>
  <c r="H48" i="85" s="1"/>
  <c r="G28" i="85"/>
  <c r="G48" i="85" s="1"/>
  <c r="F28" i="85"/>
  <c r="E28" i="85"/>
  <c r="D28" i="85"/>
  <c r="D48" i="85" s="1"/>
  <c r="C28" i="85"/>
  <c r="K28" i="86"/>
  <c r="J28" i="86"/>
  <c r="I28" i="86"/>
  <c r="I48" i="86" s="1"/>
  <c r="H28" i="86"/>
  <c r="H48" i="86" s="1"/>
  <c r="G28" i="86"/>
  <c r="F28" i="86"/>
  <c r="E28" i="86"/>
  <c r="E48" i="86" s="1"/>
  <c r="D28" i="86"/>
  <c r="C28" i="86"/>
  <c r="K28" i="87"/>
  <c r="J28" i="87"/>
  <c r="J48" i="87" s="1"/>
  <c r="I28" i="87"/>
  <c r="I48" i="87" s="1"/>
  <c r="H28" i="87"/>
  <c r="G28" i="87"/>
  <c r="F28" i="87"/>
  <c r="F48" i="87" s="1"/>
  <c r="E28" i="87"/>
  <c r="D28" i="87"/>
  <c r="C28" i="87"/>
  <c r="K28" i="88"/>
  <c r="K48" i="88" s="1"/>
  <c r="J28" i="88"/>
  <c r="J48" i="88" s="1"/>
  <c r="I28" i="88"/>
  <c r="H28" i="88"/>
  <c r="G28" i="88"/>
  <c r="G48" i="88" s="1"/>
  <c r="F28" i="88"/>
  <c r="E28" i="88"/>
  <c r="D28" i="88"/>
  <c r="C28" i="88"/>
  <c r="C48" i="88" s="1"/>
  <c r="K28" i="89"/>
  <c r="K48" i="89" s="1"/>
  <c r="J28" i="89"/>
  <c r="I28" i="89"/>
  <c r="H28" i="89"/>
  <c r="H48" i="89" s="1"/>
  <c r="G28" i="89"/>
  <c r="F28" i="89"/>
  <c r="E28" i="89"/>
  <c r="D28" i="89"/>
  <c r="D48" i="89" s="1"/>
  <c r="C28" i="89"/>
  <c r="C48" i="89" s="1"/>
  <c r="K28" i="90"/>
  <c r="J28" i="90"/>
  <c r="I28" i="90"/>
  <c r="I48" i="90" s="1"/>
  <c r="H28" i="90"/>
  <c r="G28" i="90"/>
  <c r="F28" i="90"/>
  <c r="E28" i="90"/>
  <c r="E48" i="90" s="1"/>
  <c r="D28" i="90"/>
  <c r="D48" i="90" s="1"/>
  <c r="C28" i="90"/>
  <c r="K28" i="91"/>
  <c r="J28" i="91"/>
  <c r="J48" i="91" s="1"/>
  <c r="I28" i="91"/>
  <c r="H28" i="91"/>
  <c r="G28" i="91"/>
  <c r="F28" i="91"/>
  <c r="F48" i="91" s="1"/>
  <c r="E28" i="91"/>
  <c r="E48" i="91" s="1"/>
  <c r="D28" i="91"/>
  <c r="C28" i="91"/>
  <c r="K28" i="92"/>
  <c r="K48" i="92" s="1"/>
  <c r="J28" i="92"/>
  <c r="I28" i="92"/>
  <c r="H28" i="92"/>
  <c r="G28" i="92"/>
  <c r="G48" i="92" s="1"/>
  <c r="F28" i="92"/>
  <c r="F48" i="92" s="1"/>
  <c r="E28" i="92"/>
  <c r="D28" i="92"/>
  <c r="C28" i="92"/>
  <c r="C48" i="92" s="1"/>
  <c r="K28" i="93"/>
  <c r="J28" i="93"/>
  <c r="I28" i="93"/>
  <c r="H28" i="93"/>
  <c r="H48" i="93" s="1"/>
  <c r="G28" i="93"/>
  <c r="G48" i="93" s="1"/>
  <c r="F28" i="93"/>
  <c r="E28" i="93"/>
  <c r="D28" i="93"/>
  <c r="D48" i="93" s="1"/>
  <c r="C28" i="93"/>
  <c r="K28" i="94"/>
  <c r="J28" i="94"/>
  <c r="I28" i="94"/>
  <c r="I48" i="94" s="1"/>
  <c r="H28" i="94"/>
  <c r="H48" i="94" s="1"/>
  <c r="G28" i="94"/>
  <c r="F28" i="94"/>
  <c r="E28" i="94"/>
  <c r="E48" i="94" s="1"/>
  <c r="D28" i="94"/>
  <c r="C28" i="94"/>
  <c r="K28" i="95"/>
  <c r="J28" i="95"/>
  <c r="J48" i="95" s="1"/>
  <c r="I28" i="95"/>
  <c r="I48" i="95" s="1"/>
  <c r="H28" i="95"/>
  <c r="G28" i="95"/>
  <c r="F28" i="95"/>
  <c r="F48" i="95" s="1"/>
  <c r="E28" i="95"/>
  <c r="D28" i="95"/>
  <c r="C28" i="95"/>
  <c r="K28" i="96"/>
  <c r="K48" i="96" s="1"/>
  <c r="J28" i="96"/>
  <c r="J48" i="96" s="1"/>
  <c r="I28" i="96"/>
  <c r="H28" i="96"/>
  <c r="G28" i="96"/>
  <c r="G48" i="96" s="1"/>
  <c r="F28" i="96"/>
  <c r="E28" i="96"/>
  <c r="D28" i="96"/>
  <c r="C28" i="96"/>
  <c r="C48" i="96" s="1"/>
  <c r="K28" i="97"/>
  <c r="K48" i="97" s="1"/>
  <c r="J28" i="97"/>
  <c r="I28" i="97"/>
  <c r="H28" i="97"/>
  <c r="H48" i="97" s="1"/>
  <c r="G28" i="97"/>
  <c r="F28" i="97"/>
  <c r="E28" i="97"/>
  <c r="D28" i="97"/>
  <c r="D48" i="97" s="1"/>
  <c r="C28" i="97"/>
  <c r="C48" i="97" s="1"/>
  <c r="K28" i="98"/>
  <c r="J28" i="98"/>
  <c r="I28" i="98"/>
  <c r="I48" i="98" s="1"/>
  <c r="H28" i="98"/>
  <c r="G28" i="98"/>
  <c r="F28" i="98"/>
  <c r="E28" i="98"/>
  <c r="E48" i="98" s="1"/>
  <c r="D28" i="98"/>
  <c r="D48" i="98" s="1"/>
  <c r="C28" i="98"/>
  <c r="K28" i="99"/>
  <c r="J28" i="99"/>
  <c r="J48" i="99" s="1"/>
  <c r="I28" i="99"/>
  <c r="H28" i="99"/>
  <c r="G28" i="99"/>
  <c r="F28" i="99"/>
  <c r="F48" i="99" s="1"/>
  <c r="E28" i="99"/>
  <c r="E48" i="99" s="1"/>
  <c r="D28" i="99"/>
  <c r="C28" i="99"/>
  <c r="K28" i="100"/>
  <c r="K48" i="100" s="1"/>
  <c r="J28" i="100"/>
  <c r="I28" i="100"/>
  <c r="H28" i="100"/>
  <c r="G28" i="100"/>
  <c r="G48" i="100" s="1"/>
  <c r="F28" i="100"/>
  <c r="F48" i="100" s="1"/>
  <c r="E28" i="100"/>
  <c r="D28" i="100"/>
  <c r="C28" i="100"/>
  <c r="C48" i="100" s="1"/>
  <c r="K28" i="101"/>
  <c r="J28" i="101"/>
  <c r="I28" i="101"/>
  <c r="H28" i="101"/>
  <c r="H48" i="101" s="1"/>
  <c r="G28" i="101"/>
  <c r="G48" i="101" s="1"/>
  <c r="F28" i="101"/>
  <c r="E28" i="101"/>
  <c r="D28" i="101"/>
  <c r="D48" i="101" s="1"/>
  <c r="C28" i="101"/>
  <c r="K28" i="102"/>
  <c r="J28" i="102"/>
  <c r="I28" i="102"/>
  <c r="I48" i="102" s="1"/>
  <c r="H28" i="102"/>
  <c r="H48" i="102" s="1"/>
  <c r="G28" i="102"/>
  <c r="F28" i="102"/>
  <c r="E28" i="102"/>
  <c r="E48" i="102" s="1"/>
  <c r="D28" i="102"/>
  <c r="C28" i="102"/>
  <c r="K28" i="103"/>
  <c r="J28" i="103"/>
  <c r="J48" i="103" s="1"/>
  <c r="I28" i="103"/>
  <c r="I48" i="103" s="1"/>
  <c r="H28" i="103"/>
  <c r="G28" i="103"/>
  <c r="F28" i="103"/>
  <c r="F48" i="103" s="1"/>
  <c r="E28" i="103"/>
  <c r="D28" i="103"/>
  <c r="C28" i="103"/>
  <c r="K28" i="104"/>
  <c r="K48" i="104" s="1"/>
  <c r="J28" i="104"/>
  <c r="J48" i="104" s="1"/>
  <c r="I28" i="104"/>
  <c r="H28" i="104"/>
  <c r="G28" i="104"/>
  <c r="G48" i="104" s="1"/>
  <c r="F28" i="104"/>
  <c r="E28" i="104"/>
  <c r="D28" i="104"/>
  <c r="C28" i="104"/>
  <c r="C48" i="104" s="1"/>
  <c r="K28" i="105"/>
  <c r="K48" i="105" s="1"/>
  <c r="J28" i="105"/>
  <c r="I28" i="105"/>
  <c r="H28" i="105"/>
  <c r="H48" i="105" s="1"/>
  <c r="G28" i="105"/>
  <c r="F28" i="105"/>
  <c r="E28" i="105"/>
  <c r="D28" i="105"/>
  <c r="D48" i="105" s="1"/>
  <c r="C28" i="105"/>
  <c r="C48" i="105" s="1"/>
  <c r="K28" i="106"/>
  <c r="J28" i="106"/>
  <c r="I28" i="106"/>
  <c r="I48" i="106" s="1"/>
  <c r="H28" i="106"/>
  <c r="G28" i="106"/>
  <c r="F28" i="106"/>
  <c r="E28" i="106"/>
  <c r="E48" i="106" s="1"/>
  <c r="D28" i="106"/>
  <c r="D48" i="106" s="1"/>
  <c r="C28" i="106"/>
  <c r="K28" i="107"/>
  <c r="J28" i="107"/>
  <c r="J48" i="107" s="1"/>
  <c r="I28" i="107"/>
  <c r="H28" i="107"/>
  <c r="G28" i="107"/>
  <c r="F28" i="107"/>
  <c r="F48" i="107" s="1"/>
  <c r="E28" i="107"/>
  <c r="E48" i="107" s="1"/>
  <c r="D28" i="107"/>
  <c r="C28" i="107"/>
  <c r="K28" i="108"/>
  <c r="K48" i="108" s="1"/>
  <c r="J28" i="108"/>
  <c r="I28" i="108"/>
  <c r="H28" i="108"/>
  <c r="G28" i="108"/>
  <c r="G48" i="108" s="1"/>
  <c r="F28" i="108"/>
  <c r="F48" i="108" s="1"/>
  <c r="E28" i="108"/>
  <c r="D28" i="108"/>
  <c r="C28" i="108"/>
  <c r="C48" i="108" s="1"/>
  <c r="K28" i="109"/>
  <c r="J28" i="109"/>
  <c r="I28" i="109"/>
  <c r="H28" i="109"/>
  <c r="H48" i="109" s="1"/>
  <c r="G28" i="109"/>
  <c r="G48" i="109" s="1"/>
  <c r="F28" i="109"/>
  <c r="E28" i="109"/>
  <c r="D28" i="109"/>
  <c r="D48" i="109" s="1"/>
  <c r="C28" i="109"/>
  <c r="K28" i="110"/>
  <c r="J28" i="110"/>
  <c r="I28" i="110"/>
  <c r="I48" i="110" s="1"/>
  <c r="H28" i="110"/>
  <c r="H48" i="110" s="1"/>
  <c r="G28" i="110"/>
  <c r="F28" i="110"/>
  <c r="E28" i="110"/>
  <c r="E48" i="110" s="1"/>
  <c r="D28" i="110"/>
  <c r="C28" i="110"/>
  <c r="K28" i="111"/>
  <c r="J28" i="111"/>
  <c r="J48" i="111" s="1"/>
  <c r="I28" i="111"/>
  <c r="I48" i="111" s="1"/>
  <c r="H28" i="111"/>
  <c r="G28" i="111"/>
  <c r="F28" i="111"/>
  <c r="F48" i="111" s="1"/>
  <c r="E28" i="111"/>
  <c r="D28" i="111"/>
  <c r="C28" i="111"/>
  <c r="K28" i="112"/>
  <c r="K48" i="112" s="1"/>
  <c r="J28" i="112"/>
  <c r="J48" i="112" s="1"/>
  <c r="I28" i="112"/>
  <c r="H28" i="112"/>
  <c r="G28" i="112"/>
  <c r="G48" i="112" s="1"/>
  <c r="F28" i="112"/>
  <c r="E28" i="112"/>
  <c r="D28" i="112"/>
  <c r="C28" i="112"/>
  <c r="C48" i="112" s="1"/>
  <c r="K28" i="113"/>
  <c r="K48" i="113" s="1"/>
  <c r="J28" i="113"/>
  <c r="I28" i="113"/>
  <c r="H28" i="113"/>
  <c r="H48" i="113" s="1"/>
  <c r="G28" i="113"/>
  <c r="F28" i="113"/>
  <c r="E28" i="113"/>
  <c r="D28" i="113"/>
  <c r="D48" i="113" s="1"/>
  <c r="C28" i="113"/>
  <c r="C48" i="113" s="1"/>
  <c r="K28" i="114"/>
  <c r="J28" i="114"/>
  <c r="I28" i="114"/>
  <c r="I48" i="114" s="1"/>
  <c r="H28" i="114"/>
  <c r="G28" i="114"/>
  <c r="F28" i="114"/>
  <c r="E28" i="114"/>
  <c r="E48" i="114" s="1"/>
  <c r="D28" i="114"/>
  <c r="D48" i="114" s="1"/>
  <c r="C28" i="114"/>
  <c r="K28" i="115"/>
  <c r="J28" i="115"/>
  <c r="J48" i="115" s="1"/>
  <c r="I28" i="115"/>
  <c r="H28" i="115"/>
  <c r="G28" i="115"/>
  <c r="F28" i="115"/>
  <c r="F48" i="115" s="1"/>
  <c r="E28" i="115"/>
  <c r="E48" i="115" s="1"/>
  <c r="D28" i="115"/>
  <c r="C28" i="115"/>
  <c r="K28" i="116"/>
  <c r="K48" i="116" s="1"/>
  <c r="J28" i="116"/>
  <c r="I28" i="116"/>
  <c r="H28" i="116"/>
  <c r="G28" i="116"/>
  <c r="G48" i="116" s="1"/>
  <c r="F28" i="116"/>
  <c r="F48" i="116" s="1"/>
  <c r="E28" i="116"/>
  <c r="D28" i="116"/>
  <c r="C28" i="116"/>
  <c r="C48" i="116" s="1"/>
  <c r="K28" i="117"/>
  <c r="J28" i="117"/>
  <c r="I28" i="117"/>
  <c r="H28" i="117"/>
  <c r="H48" i="117" s="1"/>
  <c r="G28" i="117"/>
  <c r="G48" i="117" s="1"/>
  <c r="F28" i="117"/>
  <c r="E28" i="117"/>
  <c r="D28" i="117"/>
  <c r="D48" i="117" s="1"/>
  <c r="C28" i="117"/>
  <c r="K28" i="118"/>
  <c r="J28" i="118"/>
  <c r="I28" i="118"/>
  <c r="I48" i="118" s="1"/>
  <c r="H28" i="118"/>
  <c r="H48" i="118" s="1"/>
  <c r="G28" i="118"/>
  <c r="F28" i="118"/>
  <c r="E28" i="118"/>
  <c r="E48" i="118" s="1"/>
  <c r="D28" i="118"/>
  <c r="C28" i="118"/>
  <c r="K28" i="119"/>
  <c r="J28" i="119"/>
  <c r="J48" i="119" s="1"/>
  <c r="I28" i="119"/>
  <c r="I48" i="119" s="1"/>
  <c r="H28" i="119"/>
  <c r="G28" i="119"/>
  <c r="F28" i="119"/>
  <c r="F48" i="119" s="1"/>
  <c r="E28" i="119"/>
  <c r="D28" i="119"/>
  <c r="C28" i="119"/>
  <c r="K28" i="120"/>
  <c r="K48" i="120" s="1"/>
  <c r="J28" i="120"/>
  <c r="J48" i="120" s="1"/>
  <c r="I28" i="120"/>
  <c r="H28" i="120"/>
  <c r="G28" i="120"/>
  <c r="G48" i="120" s="1"/>
  <c r="F28" i="120"/>
  <c r="E28" i="120"/>
  <c r="D28" i="120"/>
  <c r="C28" i="120"/>
  <c r="C48" i="120" s="1"/>
  <c r="K28" i="121"/>
  <c r="K48" i="121" s="1"/>
  <c r="J28" i="121"/>
  <c r="I28" i="121"/>
  <c r="H28" i="121"/>
  <c r="H48" i="121" s="1"/>
  <c r="G28" i="121"/>
  <c r="F28" i="121"/>
  <c r="E28" i="121"/>
  <c r="D28" i="121"/>
  <c r="D48" i="121" s="1"/>
  <c r="C28" i="121"/>
  <c r="C48" i="121" s="1"/>
  <c r="K28" i="122"/>
  <c r="J28" i="122"/>
  <c r="I28" i="122"/>
  <c r="I48" i="122" s="1"/>
  <c r="H28" i="122"/>
  <c r="G28" i="122"/>
  <c r="F28" i="122"/>
  <c r="E28" i="122"/>
  <c r="E48" i="122" s="1"/>
  <c r="D28" i="122"/>
  <c r="D48" i="122" s="1"/>
  <c r="C28" i="122"/>
  <c r="K28" i="123"/>
  <c r="J28" i="123"/>
  <c r="J48" i="123" s="1"/>
  <c r="I28" i="123"/>
  <c r="H28" i="123"/>
  <c r="G28" i="123"/>
  <c r="F28" i="123"/>
  <c r="F48" i="123" s="1"/>
  <c r="E28" i="123"/>
  <c r="E48" i="123" s="1"/>
  <c r="D28" i="123"/>
  <c r="C28" i="123"/>
  <c r="K28" i="124"/>
  <c r="K48" i="124" s="1"/>
  <c r="J28" i="124"/>
  <c r="I28" i="124"/>
  <c r="H28" i="124"/>
  <c r="G28" i="124"/>
  <c r="G48" i="124" s="1"/>
  <c r="F28" i="124"/>
  <c r="F48" i="124" s="1"/>
  <c r="E28" i="124"/>
  <c r="D28" i="124"/>
  <c r="C28" i="124"/>
  <c r="C48" i="124" s="1"/>
  <c r="K28" i="125"/>
  <c r="J28" i="125"/>
  <c r="I28" i="125"/>
  <c r="H28" i="125"/>
  <c r="H48" i="125" s="1"/>
  <c r="G28" i="125"/>
  <c r="G48" i="125" s="1"/>
  <c r="F28" i="125"/>
  <c r="E28" i="125"/>
  <c r="D28" i="125"/>
  <c r="D48" i="125" s="1"/>
  <c r="C28" i="125"/>
  <c r="K28" i="126"/>
  <c r="J28" i="126"/>
  <c r="I28" i="126"/>
  <c r="I48" i="126" s="1"/>
  <c r="H28" i="126"/>
  <c r="H48" i="126" s="1"/>
  <c r="G28" i="126"/>
  <c r="F28" i="126"/>
  <c r="E28" i="126"/>
  <c r="E48" i="126" s="1"/>
  <c r="D28" i="126"/>
  <c r="C28" i="126"/>
  <c r="K28" i="127"/>
  <c r="J28" i="127"/>
  <c r="J48" i="127" s="1"/>
  <c r="I28" i="127"/>
  <c r="I48" i="127" s="1"/>
  <c r="H28" i="127"/>
  <c r="G28" i="127"/>
  <c r="F28" i="127"/>
  <c r="F48" i="127" s="1"/>
  <c r="E28" i="127"/>
  <c r="D28" i="127"/>
  <c r="C28" i="127"/>
  <c r="K28" i="128"/>
  <c r="K48" i="128" s="1"/>
  <c r="J28" i="128"/>
  <c r="J48" i="128" s="1"/>
  <c r="I28" i="128"/>
  <c r="H28" i="128"/>
  <c r="G28" i="128"/>
  <c r="G48" i="128" s="1"/>
  <c r="F28" i="128"/>
  <c r="E28" i="128"/>
  <c r="D28" i="128"/>
  <c r="C28" i="128"/>
  <c r="C48" i="128" s="1"/>
  <c r="K28" i="129"/>
  <c r="K48" i="129" s="1"/>
  <c r="J28" i="129"/>
  <c r="I28" i="129"/>
  <c r="H28" i="129"/>
  <c r="H48" i="129" s="1"/>
  <c r="G28" i="129"/>
  <c r="F28" i="129"/>
  <c r="E28" i="129"/>
  <c r="D28" i="129"/>
  <c r="D48" i="129" s="1"/>
  <c r="C28" i="129"/>
  <c r="C48" i="129" s="1"/>
  <c r="K28" i="130"/>
  <c r="J28" i="130"/>
  <c r="I28" i="130"/>
  <c r="I48" i="130" s="1"/>
  <c r="H28" i="130"/>
  <c r="G28" i="130"/>
  <c r="F28" i="130"/>
  <c r="E28" i="130"/>
  <c r="E48" i="130" s="1"/>
  <c r="D28" i="130"/>
  <c r="D48" i="130" s="1"/>
  <c r="C28" i="130"/>
  <c r="K28" i="131"/>
  <c r="J28" i="131"/>
  <c r="J48" i="131" s="1"/>
  <c r="I28" i="131"/>
  <c r="H28" i="131"/>
  <c r="G28" i="131"/>
  <c r="F28" i="131"/>
  <c r="F48" i="131" s="1"/>
  <c r="E28" i="131"/>
  <c r="E48" i="131" s="1"/>
  <c r="D28" i="131"/>
  <c r="C28" i="131"/>
  <c r="K28" i="132"/>
  <c r="K48" i="132" s="1"/>
  <c r="J28" i="132"/>
  <c r="I28" i="132"/>
  <c r="H28" i="132"/>
  <c r="G28" i="132"/>
  <c r="G48" i="132" s="1"/>
  <c r="F28" i="132"/>
  <c r="F48" i="132" s="1"/>
  <c r="E28" i="132"/>
  <c r="D28" i="132"/>
  <c r="C28" i="132"/>
  <c r="C48" i="132" s="1"/>
  <c r="K28" i="133"/>
  <c r="J28" i="133"/>
  <c r="I28" i="133"/>
  <c r="H28" i="133"/>
  <c r="H48" i="133" s="1"/>
  <c r="G28" i="133"/>
  <c r="G48" i="133" s="1"/>
  <c r="F28" i="133"/>
  <c r="E28" i="133"/>
  <c r="D28" i="133"/>
  <c r="D48" i="133" s="1"/>
  <c r="C28" i="133"/>
  <c r="K28" i="134"/>
  <c r="J28" i="134"/>
  <c r="I28" i="134"/>
  <c r="I48" i="134" s="1"/>
  <c r="H28" i="134"/>
  <c r="H48" i="134" s="1"/>
  <c r="G28" i="134"/>
  <c r="F28" i="134"/>
  <c r="E28" i="134"/>
  <c r="E48" i="134" s="1"/>
  <c r="D28" i="134"/>
  <c r="C28" i="134"/>
  <c r="K28" i="135"/>
  <c r="J28" i="135"/>
  <c r="J48" i="135" s="1"/>
  <c r="I28" i="135"/>
  <c r="I48" i="135" s="1"/>
  <c r="H28" i="135"/>
  <c r="G28" i="135"/>
  <c r="F28" i="135"/>
  <c r="F48" i="135" s="1"/>
  <c r="E28" i="135"/>
  <c r="D28" i="135"/>
  <c r="C28" i="135"/>
  <c r="K28" i="136"/>
  <c r="K48" i="136" s="1"/>
  <c r="J28" i="136"/>
  <c r="J48" i="136" s="1"/>
  <c r="I28" i="136"/>
  <c r="H28" i="136"/>
  <c r="G28" i="136"/>
  <c r="G48" i="136" s="1"/>
  <c r="F28" i="136"/>
  <c r="E28" i="136"/>
  <c r="D28" i="136"/>
  <c r="C28" i="136"/>
  <c r="C48" i="136" s="1"/>
  <c r="K28" i="137"/>
  <c r="K48" i="137" s="1"/>
  <c r="J28" i="137"/>
  <c r="I28" i="137"/>
  <c r="H28" i="137"/>
  <c r="H48" i="137" s="1"/>
  <c r="G28" i="137"/>
  <c r="F28" i="137"/>
  <c r="E28" i="137"/>
  <c r="D28" i="137"/>
  <c r="D48" i="137" s="1"/>
  <c r="C28" i="137"/>
  <c r="C48" i="137" s="1"/>
  <c r="K28" i="138"/>
  <c r="J28" i="138"/>
  <c r="I28" i="138"/>
  <c r="I48" i="138" s="1"/>
  <c r="H28" i="138"/>
  <c r="G28" i="138"/>
  <c r="F28" i="138"/>
  <c r="E28" i="138"/>
  <c r="E48" i="138" s="1"/>
  <c r="D28" i="138"/>
  <c r="D48" i="138" s="1"/>
  <c r="C28" i="138"/>
  <c r="K28" i="139"/>
  <c r="J28" i="139"/>
  <c r="J48" i="139" s="1"/>
  <c r="I28" i="139"/>
  <c r="H28" i="139"/>
  <c r="G28" i="139"/>
  <c r="F28" i="139"/>
  <c r="F48" i="139" s="1"/>
  <c r="E28" i="139"/>
  <c r="E48" i="139" s="1"/>
  <c r="D28" i="139"/>
  <c r="C28" i="139"/>
  <c r="K28" i="140"/>
  <c r="K48" i="140" s="1"/>
  <c r="J28" i="140"/>
  <c r="I28" i="140"/>
  <c r="H28" i="140"/>
  <c r="G28" i="140"/>
  <c r="G48" i="140" s="1"/>
  <c r="F28" i="140"/>
  <c r="F48" i="140" s="1"/>
  <c r="E28" i="140"/>
  <c r="D28" i="140"/>
  <c r="C28" i="140"/>
  <c r="C48" i="140" s="1"/>
  <c r="K28" i="141"/>
  <c r="J28" i="141"/>
  <c r="I28" i="141"/>
  <c r="H28" i="141"/>
  <c r="H48" i="141" s="1"/>
  <c r="G28" i="141"/>
  <c r="G48" i="141" s="1"/>
  <c r="F28" i="141"/>
  <c r="E28" i="141"/>
  <c r="D28" i="141"/>
  <c r="D48" i="141" s="1"/>
  <c r="C28" i="141"/>
  <c r="K28" i="142"/>
  <c r="J28" i="142"/>
  <c r="I28" i="142"/>
  <c r="I48" i="142" s="1"/>
  <c r="H28" i="142"/>
  <c r="H48" i="142" s="1"/>
  <c r="G28" i="142"/>
  <c r="F28" i="142"/>
  <c r="E28" i="142"/>
  <c r="E48" i="142" s="1"/>
  <c r="D28" i="142"/>
  <c r="C28" i="142"/>
  <c r="K28" i="143"/>
  <c r="J28" i="143"/>
  <c r="J48" i="143" s="1"/>
  <c r="I28" i="143"/>
  <c r="I48" i="143" s="1"/>
  <c r="H28" i="143"/>
  <c r="G28" i="143"/>
  <c r="F28" i="143"/>
  <c r="F48" i="143" s="1"/>
  <c r="E28" i="143"/>
  <c r="D28" i="143"/>
  <c r="C28" i="143"/>
  <c r="K28" i="144"/>
  <c r="K48" i="144" s="1"/>
  <c r="J28" i="144"/>
  <c r="J48" i="144" s="1"/>
  <c r="I28" i="144"/>
  <c r="H28" i="144"/>
  <c r="G28" i="144"/>
  <c r="G48" i="144" s="1"/>
  <c r="F28" i="144"/>
  <c r="E28" i="144"/>
  <c r="D28" i="144"/>
  <c r="C28" i="144"/>
  <c r="C48" i="144" s="1"/>
  <c r="K28" i="145"/>
  <c r="K48" i="145" s="1"/>
  <c r="J28" i="145"/>
  <c r="I28" i="145"/>
  <c r="H28" i="145"/>
  <c r="H48" i="145" s="1"/>
  <c r="G28" i="145"/>
  <c r="F28" i="145"/>
  <c r="E28" i="145"/>
  <c r="D28" i="145"/>
  <c r="D48" i="145" s="1"/>
  <c r="C28" i="145"/>
  <c r="C48" i="145" s="1"/>
  <c r="K28" i="146"/>
  <c r="J28" i="146"/>
  <c r="I28" i="146"/>
  <c r="I48" i="146" s="1"/>
  <c r="H28" i="146"/>
  <c r="G28" i="146"/>
  <c r="F28" i="146"/>
  <c r="E28" i="146"/>
  <c r="E48" i="146" s="1"/>
  <c r="D28" i="146"/>
  <c r="D48" i="146" s="1"/>
  <c r="C28" i="146"/>
  <c r="K28" i="147"/>
  <c r="J28" i="147"/>
  <c r="J48" i="147" s="1"/>
  <c r="I28" i="147"/>
  <c r="H28" i="147"/>
  <c r="G28" i="147"/>
  <c r="F28" i="147"/>
  <c r="F48" i="147" s="1"/>
  <c r="E28" i="147"/>
  <c r="E48" i="147" s="1"/>
  <c r="D28" i="147"/>
  <c r="C28" i="147"/>
  <c r="K28" i="148"/>
  <c r="K48" i="148" s="1"/>
  <c r="J28" i="148"/>
  <c r="I28" i="148"/>
  <c r="H28" i="148"/>
  <c r="G28" i="148"/>
  <c r="G48" i="148" s="1"/>
  <c r="F28" i="148"/>
  <c r="F48" i="148" s="1"/>
  <c r="E28" i="148"/>
  <c r="D28" i="148"/>
  <c r="C28" i="148"/>
  <c r="C48" i="148" s="1"/>
  <c r="K28" i="149"/>
  <c r="J28" i="149"/>
  <c r="I28" i="149"/>
  <c r="H28" i="149"/>
  <c r="H48" i="149" s="1"/>
  <c r="G28" i="149"/>
  <c r="G48" i="149" s="1"/>
  <c r="F28" i="149"/>
  <c r="E28" i="149"/>
  <c r="D28" i="149"/>
  <c r="D48" i="149" s="1"/>
  <c r="C28" i="149"/>
  <c r="K28" i="150"/>
  <c r="J28" i="150"/>
  <c r="I28" i="150"/>
  <c r="I48" i="150" s="1"/>
  <c r="H28" i="150"/>
  <c r="H48" i="150" s="1"/>
  <c r="G28" i="150"/>
  <c r="F28" i="150"/>
  <c r="E28" i="150"/>
  <c r="E48" i="150" s="1"/>
  <c r="D28" i="150"/>
  <c r="C28" i="150"/>
  <c r="K28" i="151"/>
  <c r="J28" i="151"/>
  <c r="J48" i="151" s="1"/>
  <c r="I28" i="151"/>
  <c r="I48" i="151" s="1"/>
  <c r="H28" i="151"/>
  <c r="G28" i="151"/>
  <c r="F28" i="151"/>
  <c r="F48" i="151" s="1"/>
  <c r="E28" i="151"/>
  <c r="D28" i="151"/>
  <c r="C28" i="151"/>
  <c r="K28" i="152"/>
  <c r="K48" i="152" s="1"/>
  <c r="J28" i="152"/>
  <c r="J48" i="152" s="1"/>
  <c r="I28" i="152"/>
  <c r="H28" i="152"/>
  <c r="G28" i="152"/>
  <c r="G48" i="152" s="1"/>
  <c r="F28" i="152"/>
  <c r="E28" i="152"/>
  <c r="D28" i="152"/>
  <c r="C28" i="152"/>
  <c r="C48" i="152" s="1"/>
  <c r="K28" i="153"/>
  <c r="K48" i="153" s="1"/>
  <c r="J28" i="153"/>
  <c r="I28" i="153"/>
  <c r="H28" i="153"/>
  <c r="H48" i="153" s="1"/>
  <c r="G28" i="153"/>
  <c r="F28" i="153"/>
  <c r="E28" i="153"/>
  <c r="D28" i="153"/>
  <c r="D48" i="153" s="1"/>
  <c r="C28" i="153"/>
  <c r="C48" i="153" s="1"/>
  <c r="K28" i="154"/>
  <c r="J28" i="154"/>
  <c r="I28" i="154"/>
  <c r="I48" i="154" s="1"/>
  <c r="H28" i="154"/>
  <c r="G28" i="154"/>
  <c r="F28" i="154"/>
  <c r="E28" i="154"/>
  <c r="E48" i="154" s="1"/>
  <c r="D28" i="154"/>
  <c r="D48" i="154" s="1"/>
  <c r="C28" i="154"/>
  <c r="K28" i="155"/>
  <c r="J28" i="155"/>
  <c r="J48" i="155" s="1"/>
  <c r="I28" i="155"/>
  <c r="H28" i="155"/>
  <c r="G28" i="155"/>
  <c r="F28" i="155"/>
  <c r="F48" i="155" s="1"/>
  <c r="E28" i="155"/>
  <c r="E48" i="155" s="1"/>
  <c r="D28" i="155"/>
  <c r="C28" i="155"/>
  <c r="K28" i="156"/>
  <c r="K48" i="156" s="1"/>
  <c r="J28" i="156"/>
  <c r="I28" i="156"/>
  <c r="H28" i="156"/>
  <c r="G28" i="156"/>
  <c r="G48" i="156" s="1"/>
  <c r="F28" i="156"/>
  <c r="F48" i="156" s="1"/>
  <c r="E28" i="156"/>
  <c r="D28" i="156"/>
  <c r="C28" i="156"/>
  <c r="C48" i="156" s="1"/>
  <c r="K28" i="157"/>
  <c r="J28" i="157"/>
  <c r="I28" i="157"/>
  <c r="H28" i="157"/>
  <c r="H48" i="157" s="1"/>
  <c r="G28" i="157"/>
  <c r="G48" i="157" s="1"/>
  <c r="F28" i="157"/>
  <c r="E28" i="157"/>
  <c r="D28" i="157"/>
  <c r="D48" i="157" s="1"/>
  <c r="C28" i="157"/>
  <c r="K28" i="158"/>
  <c r="J28" i="158"/>
  <c r="I28" i="158"/>
  <c r="I48" i="158" s="1"/>
  <c r="H28" i="158"/>
  <c r="H48" i="158" s="1"/>
  <c r="G28" i="158"/>
  <c r="F28" i="158"/>
  <c r="E28" i="158"/>
  <c r="E48" i="158" s="1"/>
  <c r="D28" i="158"/>
  <c r="C28" i="158"/>
  <c r="K28" i="159"/>
  <c r="J28" i="159"/>
  <c r="J48" i="159" s="1"/>
  <c r="I28" i="159"/>
  <c r="I48" i="159" s="1"/>
  <c r="H28" i="159"/>
  <c r="G28" i="159"/>
  <c r="F28" i="159"/>
  <c r="F48" i="159" s="1"/>
  <c r="E28" i="159"/>
  <c r="D28" i="159"/>
  <c r="C28" i="159"/>
  <c r="K28" i="160"/>
  <c r="K48" i="160" s="1"/>
  <c r="J28" i="160"/>
  <c r="J48" i="160" s="1"/>
  <c r="I28" i="160"/>
  <c r="H28" i="160"/>
  <c r="G28" i="160"/>
  <c r="G48" i="160" s="1"/>
  <c r="F28" i="160"/>
  <c r="E28" i="160"/>
  <c r="D28" i="160"/>
  <c r="C28" i="160"/>
  <c r="C48" i="160" s="1"/>
  <c r="K28" i="161"/>
  <c r="K48" i="161" s="1"/>
  <c r="J28" i="161"/>
  <c r="I28" i="161"/>
  <c r="H28" i="161"/>
  <c r="H48" i="161" s="1"/>
  <c r="G28" i="161"/>
  <c r="F28" i="161"/>
  <c r="E28" i="161"/>
  <c r="D28" i="161"/>
  <c r="D48" i="161" s="1"/>
  <c r="C28" i="161"/>
  <c r="C48" i="161" s="1"/>
  <c r="K28" i="162"/>
  <c r="J28" i="162"/>
  <c r="I28" i="162"/>
  <c r="I48" i="162" s="1"/>
  <c r="H28" i="162"/>
  <c r="G28" i="162"/>
  <c r="F28" i="162"/>
  <c r="E28" i="162"/>
  <c r="E48" i="162" s="1"/>
  <c r="D28" i="162"/>
  <c r="D48" i="162" s="1"/>
  <c r="C28" i="162"/>
  <c r="K28" i="163"/>
  <c r="J28" i="163"/>
  <c r="J48" i="163" s="1"/>
  <c r="I28" i="163"/>
  <c r="H28" i="163"/>
  <c r="G28" i="163"/>
  <c r="F28" i="163"/>
  <c r="F48" i="163" s="1"/>
  <c r="E28" i="163"/>
  <c r="E48" i="163" s="1"/>
  <c r="D28" i="163"/>
  <c r="C28" i="163"/>
  <c r="K28" i="164"/>
  <c r="K48" i="164" s="1"/>
  <c r="J28" i="164"/>
  <c r="I28" i="164"/>
  <c r="H28" i="164"/>
  <c r="G28" i="164"/>
  <c r="G48" i="164" s="1"/>
  <c r="F28" i="164"/>
  <c r="F48" i="164" s="1"/>
  <c r="E28" i="164"/>
  <c r="D28" i="164"/>
  <c r="C28" i="164"/>
  <c r="C48" i="164" s="1"/>
  <c r="K28" i="165"/>
  <c r="J28" i="165"/>
  <c r="I28" i="165"/>
  <c r="H28" i="165"/>
  <c r="H48" i="165" s="1"/>
  <c r="G28" i="165"/>
  <c r="G48" i="165" s="1"/>
  <c r="F28" i="165"/>
  <c r="E28" i="165"/>
  <c r="D28" i="165"/>
  <c r="D48" i="165" s="1"/>
  <c r="C28" i="165"/>
  <c r="K28" i="166"/>
  <c r="J28" i="166"/>
  <c r="I28" i="166"/>
  <c r="I48" i="166" s="1"/>
  <c r="H28" i="166"/>
  <c r="H48" i="166" s="1"/>
  <c r="G28" i="166"/>
  <c r="F28" i="166"/>
  <c r="E28" i="166"/>
  <c r="E48" i="166" s="1"/>
  <c r="D28" i="166"/>
  <c r="C28" i="166"/>
  <c r="K28" i="167"/>
  <c r="J28" i="167"/>
  <c r="J48" i="167" s="1"/>
  <c r="I28" i="167"/>
  <c r="I48" i="167" s="1"/>
  <c r="H28" i="167"/>
  <c r="G28" i="167"/>
  <c r="F28" i="167"/>
  <c r="F48" i="167" s="1"/>
  <c r="E28" i="167"/>
  <c r="D28" i="167"/>
  <c r="C28" i="167"/>
  <c r="K28" i="168"/>
  <c r="K48" i="168" s="1"/>
  <c r="J28" i="168"/>
  <c r="J48" i="168" s="1"/>
  <c r="I28" i="168"/>
  <c r="H28" i="168"/>
  <c r="G28" i="168"/>
  <c r="G48" i="168" s="1"/>
  <c r="F28" i="168"/>
  <c r="E28" i="168"/>
  <c r="D28" i="168"/>
  <c r="C28" i="168"/>
  <c r="C48" i="168" s="1"/>
  <c r="K28" i="169"/>
  <c r="K48" i="169" s="1"/>
  <c r="J28" i="169"/>
  <c r="I28" i="169"/>
  <c r="H28" i="169"/>
  <c r="H48" i="169" s="1"/>
  <c r="G28" i="169"/>
  <c r="F28" i="169"/>
  <c r="E28" i="169"/>
  <c r="D28" i="169"/>
  <c r="D48" i="169" s="1"/>
  <c r="C28" i="169"/>
  <c r="C48" i="169" s="1"/>
  <c r="K28" i="170"/>
  <c r="J28" i="170"/>
  <c r="I28" i="170"/>
  <c r="I48" i="170" s="1"/>
  <c r="H28" i="170"/>
  <c r="G28" i="170"/>
  <c r="F28" i="170"/>
  <c r="E28" i="170"/>
  <c r="E48" i="170" s="1"/>
  <c r="D28" i="170"/>
  <c r="D48" i="170" s="1"/>
  <c r="C28" i="170"/>
  <c r="K28" i="171"/>
  <c r="J28" i="171"/>
  <c r="J48" i="171" s="1"/>
  <c r="I28" i="171"/>
  <c r="H28" i="171"/>
  <c r="G28" i="171"/>
  <c r="F28" i="171"/>
  <c r="F48" i="171" s="1"/>
  <c r="E28" i="171"/>
  <c r="E48" i="171" s="1"/>
  <c r="D28" i="171"/>
  <c r="C28" i="171"/>
  <c r="K28" i="172"/>
  <c r="K48" i="172" s="1"/>
  <c r="J28" i="172"/>
  <c r="I28" i="172"/>
  <c r="H28" i="172"/>
  <c r="G28" i="172"/>
  <c r="G48" i="172" s="1"/>
  <c r="F28" i="172"/>
  <c r="F48" i="172" s="1"/>
  <c r="E28" i="172"/>
  <c r="D28" i="172"/>
  <c r="C28" i="172"/>
  <c r="C48" i="172" s="1"/>
  <c r="K28" i="173"/>
  <c r="J28" i="173"/>
  <c r="I28" i="173"/>
  <c r="H28" i="173"/>
  <c r="H48" i="173" s="1"/>
  <c r="G28" i="173"/>
  <c r="G48" i="173" s="1"/>
  <c r="F28" i="173"/>
  <c r="E28" i="173"/>
  <c r="D28" i="173"/>
  <c r="D48" i="173" s="1"/>
  <c r="C28" i="173"/>
  <c r="K28" i="174"/>
  <c r="J28" i="174"/>
  <c r="I28" i="174"/>
  <c r="I48" i="174" s="1"/>
  <c r="H28" i="174"/>
  <c r="H48" i="174" s="1"/>
  <c r="G28" i="174"/>
  <c r="F28" i="174"/>
  <c r="E28" i="174"/>
  <c r="E48" i="174" s="1"/>
  <c r="D28" i="174"/>
  <c r="C28" i="174"/>
  <c r="K28" i="175"/>
  <c r="J28" i="175"/>
  <c r="J48" i="175" s="1"/>
  <c r="I28" i="175"/>
  <c r="I48" i="175" s="1"/>
  <c r="H28" i="175"/>
  <c r="G28" i="175"/>
  <c r="F28" i="175"/>
  <c r="F48" i="175" s="1"/>
  <c r="E28" i="175"/>
  <c r="D28" i="175"/>
  <c r="C28" i="175"/>
  <c r="K28" i="176"/>
  <c r="K48" i="176" s="1"/>
  <c r="J28" i="176"/>
  <c r="J48" i="176" s="1"/>
  <c r="I28" i="176"/>
  <c r="H28" i="176"/>
  <c r="G28" i="176"/>
  <c r="G48" i="176" s="1"/>
  <c r="F28" i="176"/>
  <c r="E28" i="176"/>
  <c r="D28" i="176"/>
  <c r="C28" i="176"/>
  <c r="C48" i="176" s="1"/>
  <c r="K28" i="177"/>
  <c r="K48" i="177" s="1"/>
  <c r="J28" i="177"/>
  <c r="I28" i="177"/>
  <c r="H28" i="177"/>
  <c r="H48" i="177" s="1"/>
  <c r="G28" i="177"/>
  <c r="F28" i="177"/>
  <c r="E28" i="177"/>
  <c r="D28" i="177"/>
  <c r="D48" i="177" s="1"/>
  <c r="C28" i="177"/>
  <c r="C48" i="177" s="1"/>
  <c r="K28" i="178"/>
  <c r="J28" i="178"/>
  <c r="I28" i="178"/>
  <c r="I48" i="178" s="1"/>
  <c r="H28" i="178"/>
  <c r="G28" i="178"/>
  <c r="F28" i="178"/>
  <c r="E28" i="178"/>
  <c r="E48" i="178" s="1"/>
  <c r="D28" i="178"/>
  <c r="D48" i="178" s="1"/>
  <c r="C28" i="178"/>
  <c r="K28" i="179"/>
  <c r="J28" i="179"/>
  <c r="J48" i="179" s="1"/>
  <c r="I28" i="179"/>
  <c r="H28" i="179"/>
  <c r="G28" i="179"/>
  <c r="F28" i="179"/>
  <c r="F48" i="179" s="1"/>
  <c r="E28" i="179"/>
  <c r="E48" i="179" s="1"/>
  <c r="D28" i="179"/>
  <c r="C28" i="179"/>
  <c r="K28" i="180"/>
  <c r="K48" i="180" s="1"/>
  <c r="J28" i="180"/>
  <c r="I28" i="180"/>
  <c r="H28" i="180"/>
  <c r="G28" i="180"/>
  <c r="G48" i="180" s="1"/>
  <c r="F28" i="180"/>
  <c r="F48" i="180" s="1"/>
  <c r="E28" i="180"/>
  <c r="D28" i="180"/>
  <c r="C28" i="180"/>
  <c r="C48" i="180" s="1"/>
  <c r="K28" i="181"/>
  <c r="J28" i="181"/>
  <c r="I28" i="181"/>
  <c r="H28" i="181"/>
  <c r="H48" i="181" s="1"/>
  <c r="G28" i="181"/>
  <c r="G48" i="181" s="1"/>
  <c r="F28" i="181"/>
  <c r="E28" i="181"/>
  <c r="D28" i="181"/>
  <c r="D48" i="181" s="1"/>
  <c r="C28" i="181"/>
  <c r="K28" i="182"/>
  <c r="J28" i="182"/>
  <c r="I28" i="182"/>
  <c r="I48" i="182" s="1"/>
  <c r="H28" i="182"/>
  <c r="H48" i="182" s="1"/>
  <c r="G28" i="182"/>
  <c r="F28" i="182"/>
  <c r="E28" i="182"/>
  <c r="E48" i="182" s="1"/>
  <c r="D28" i="182"/>
  <c r="C28" i="182"/>
  <c r="K28" i="183"/>
  <c r="J28" i="183"/>
  <c r="J48" i="183" s="1"/>
  <c r="I28" i="183"/>
  <c r="I48" i="183" s="1"/>
  <c r="H28" i="183"/>
  <c r="G28" i="183"/>
  <c r="F28" i="183"/>
  <c r="F48" i="183" s="1"/>
  <c r="E28" i="183"/>
  <c r="D28" i="183"/>
  <c r="C28" i="183"/>
  <c r="K28" i="184"/>
  <c r="K48" i="184" s="1"/>
  <c r="J28" i="184"/>
  <c r="J48" i="184" s="1"/>
  <c r="I28" i="184"/>
  <c r="H28" i="184"/>
  <c r="G28" i="184"/>
  <c r="G48" i="184" s="1"/>
  <c r="F28" i="184"/>
  <c r="E28" i="184"/>
  <c r="D28" i="184"/>
  <c r="C28" i="184"/>
  <c r="C48" i="184" s="1"/>
  <c r="K28" i="185"/>
  <c r="K48" i="185" s="1"/>
  <c r="J28" i="185"/>
  <c r="I28" i="185"/>
  <c r="H28" i="185"/>
  <c r="H48" i="185" s="1"/>
  <c r="G28" i="185"/>
  <c r="F28" i="185"/>
  <c r="E28" i="185"/>
  <c r="D28" i="185"/>
  <c r="D48" i="185" s="1"/>
  <c r="C28" i="185"/>
  <c r="C48" i="185" s="1"/>
  <c r="K28" i="186"/>
  <c r="J28" i="186"/>
  <c r="I28" i="186"/>
  <c r="I48" i="186" s="1"/>
  <c r="H28" i="186"/>
  <c r="G28" i="186"/>
  <c r="F28" i="186"/>
  <c r="E28" i="186"/>
  <c r="E48" i="186" s="1"/>
  <c r="D28" i="186"/>
  <c r="D48" i="186" s="1"/>
  <c r="C28" i="186"/>
  <c r="K28" i="187"/>
  <c r="J28" i="187"/>
  <c r="J48" i="187" s="1"/>
  <c r="I28" i="187"/>
  <c r="H28" i="187"/>
  <c r="G28" i="187"/>
  <c r="F28" i="187"/>
  <c r="F48" i="187" s="1"/>
  <c r="E28" i="187"/>
  <c r="E48" i="187" s="1"/>
  <c r="D28" i="187"/>
  <c r="C28" i="187"/>
  <c r="K28" i="188"/>
  <c r="K48" i="188" s="1"/>
  <c r="J28" i="188"/>
  <c r="I28" i="188"/>
  <c r="H28" i="188"/>
  <c r="G28" i="188"/>
  <c r="G48" i="188" s="1"/>
  <c r="F28" i="188"/>
  <c r="F48" i="188" s="1"/>
  <c r="E28" i="188"/>
  <c r="D28" i="188"/>
  <c r="C28" i="188"/>
  <c r="C48" i="188" s="1"/>
  <c r="K28" i="189"/>
  <c r="J28" i="189"/>
  <c r="I28" i="189"/>
  <c r="H28" i="189"/>
  <c r="H48" i="189" s="1"/>
  <c r="G28" i="189"/>
  <c r="G48" i="189" s="1"/>
  <c r="F28" i="189"/>
  <c r="E28" i="189"/>
  <c r="D28" i="189"/>
  <c r="D48" i="189" s="1"/>
  <c r="C28" i="189"/>
  <c r="K28" i="190"/>
  <c r="J28" i="190"/>
  <c r="I28" i="190"/>
  <c r="I48" i="190" s="1"/>
  <c r="H28" i="190"/>
  <c r="H48" i="190" s="1"/>
  <c r="G28" i="190"/>
  <c r="F28" i="190"/>
  <c r="E28" i="190"/>
  <c r="E48" i="190" s="1"/>
  <c r="D28" i="190"/>
  <c r="C28" i="190"/>
  <c r="K28" i="191"/>
  <c r="J28" i="191"/>
  <c r="J48" i="191" s="1"/>
  <c r="I28" i="191"/>
  <c r="I48" i="191" s="1"/>
  <c r="H28" i="191"/>
  <c r="G28" i="191"/>
  <c r="F28" i="191"/>
  <c r="F48" i="191" s="1"/>
  <c r="E28" i="191"/>
  <c r="D28" i="191"/>
  <c r="C28" i="191"/>
  <c r="K28" i="192"/>
  <c r="K48" i="192" s="1"/>
  <c r="J28" i="192"/>
  <c r="J48" i="192" s="1"/>
  <c r="I28" i="192"/>
  <c r="H28" i="192"/>
  <c r="G28" i="192"/>
  <c r="G48" i="192" s="1"/>
  <c r="F28" i="192"/>
  <c r="E28" i="192"/>
  <c r="D28" i="192"/>
  <c r="C28" i="192"/>
  <c r="C48" i="192" s="1"/>
  <c r="K28" i="193"/>
  <c r="K48" i="193" s="1"/>
  <c r="J28" i="193"/>
  <c r="I28" i="193"/>
  <c r="H28" i="193"/>
  <c r="H48" i="193" s="1"/>
  <c r="G28" i="193"/>
  <c r="F28" i="193"/>
  <c r="E28" i="193"/>
  <c r="D28" i="193"/>
  <c r="D48" i="193" s="1"/>
  <c r="C28" i="193"/>
  <c r="C48" i="193" s="1"/>
  <c r="K28" i="194"/>
  <c r="J28" i="194"/>
  <c r="I28" i="194"/>
  <c r="I48" i="194" s="1"/>
  <c r="H28" i="194"/>
  <c r="G28" i="194"/>
  <c r="F28" i="194"/>
  <c r="E28" i="194"/>
  <c r="E48" i="194" s="1"/>
  <c r="D28" i="194"/>
  <c r="D48" i="194" s="1"/>
  <c r="C28" i="194"/>
  <c r="K28" i="195"/>
  <c r="J28" i="195"/>
  <c r="J48" i="195" s="1"/>
  <c r="I28" i="195"/>
  <c r="H28" i="195"/>
  <c r="G28" i="195"/>
  <c r="F28" i="195"/>
  <c r="F48" i="195" s="1"/>
  <c r="E28" i="195"/>
  <c r="E48" i="195" s="1"/>
  <c r="D28" i="195"/>
  <c r="C28" i="195"/>
  <c r="K28" i="196"/>
  <c r="K48" i="196" s="1"/>
  <c r="J28" i="196"/>
  <c r="I28" i="196"/>
  <c r="H28" i="196"/>
  <c r="G28" i="196"/>
  <c r="G48" i="196" s="1"/>
  <c r="F28" i="196"/>
  <c r="F48" i="196" s="1"/>
  <c r="E28" i="196"/>
  <c r="D28" i="196"/>
  <c r="C28" i="196"/>
  <c r="C48" i="196" s="1"/>
  <c r="K28" i="197"/>
  <c r="J28" i="197"/>
  <c r="I28" i="197"/>
  <c r="H28" i="197"/>
  <c r="H48" i="197" s="1"/>
  <c r="G28" i="197"/>
  <c r="G48" i="197" s="1"/>
  <c r="F28" i="197"/>
  <c r="E28" i="197"/>
  <c r="D28" i="197"/>
  <c r="D48" i="197" s="1"/>
  <c r="C28" i="197"/>
  <c r="K28" i="198"/>
  <c r="J28" i="198"/>
  <c r="I28" i="198"/>
  <c r="I48" i="198" s="1"/>
  <c r="H28" i="198"/>
  <c r="H48" i="198" s="1"/>
  <c r="G28" i="198"/>
  <c r="F28" i="198"/>
  <c r="E28" i="198"/>
  <c r="E48" i="198" s="1"/>
  <c r="D28" i="198"/>
  <c r="C28" i="198"/>
  <c r="K28" i="199"/>
  <c r="J28" i="199"/>
  <c r="J48" i="199" s="1"/>
  <c r="I28" i="199"/>
  <c r="I48" i="199" s="1"/>
  <c r="H28" i="199"/>
  <c r="G28" i="199"/>
  <c r="F28" i="199"/>
  <c r="F48" i="199" s="1"/>
  <c r="E28" i="199"/>
  <c r="D28" i="199"/>
  <c r="C28" i="199"/>
  <c r="K28" i="200"/>
  <c r="K48" i="200" s="1"/>
  <c r="J28" i="200"/>
  <c r="J48" i="200" s="1"/>
  <c r="I28" i="200"/>
  <c r="H28" i="200"/>
  <c r="G28" i="200"/>
  <c r="G48" i="200" s="1"/>
  <c r="F28" i="200"/>
  <c r="E28" i="200"/>
  <c r="D28" i="200"/>
  <c r="C28" i="200"/>
  <c r="C48" i="200" s="1"/>
  <c r="K28" i="201"/>
  <c r="K48" i="201" s="1"/>
  <c r="J28" i="201"/>
  <c r="I28" i="201"/>
  <c r="H28" i="201"/>
  <c r="H48" i="201" s="1"/>
  <c r="G28" i="201"/>
  <c r="F28" i="201"/>
  <c r="E28" i="201"/>
  <c r="D28" i="201"/>
  <c r="D48" i="201" s="1"/>
  <c r="C28" i="201"/>
  <c r="C48" i="201" s="1"/>
  <c r="K28" i="202"/>
  <c r="J28" i="202"/>
  <c r="I28" i="202"/>
  <c r="I48" i="202" s="1"/>
  <c r="H28" i="202"/>
  <c r="G28" i="202"/>
  <c r="F28" i="202"/>
  <c r="E28" i="202"/>
  <c r="E48" i="202" s="1"/>
  <c r="D28" i="202"/>
  <c r="D48" i="202" s="1"/>
  <c r="C28" i="202"/>
  <c r="K28" i="203"/>
  <c r="J28" i="203"/>
  <c r="J48" i="203" s="1"/>
  <c r="I28" i="203"/>
  <c r="H28" i="203"/>
  <c r="G28" i="203"/>
  <c r="F28" i="203"/>
  <c r="F48" i="203" s="1"/>
  <c r="E28" i="203"/>
  <c r="E48" i="203" s="1"/>
  <c r="D28" i="203"/>
  <c r="C28" i="203"/>
  <c r="K28" i="204"/>
  <c r="K48" i="204" s="1"/>
  <c r="J28" i="204"/>
  <c r="I28" i="204"/>
  <c r="H28" i="204"/>
  <c r="G28" i="204"/>
  <c r="G48" i="204" s="1"/>
  <c r="F28" i="204"/>
  <c r="F48" i="204" s="1"/>
  <c r="E28" i="204"/>
  <c r="D28" i="204"/>
  <c r="C28" i="204"/>
  <c r="C48" i="204" s="1"/>
  <c r="K28" i="205"/>
  <c r="J28" i="205"/>
  <c r="I28" i="205"/>
  <c r="H28" i="205"/>
  <c r="H48" i="205" s="1"/>
  <c r="G28" i="205"/>
  <c r="G48" i="205" s="1"/>
  <c r="F28" i="205"/>
  <c r="E28" i="205"/>
  <c r="D28" i="205"/>
  <c r="D48" i="205" s="1"/>
  <c r="C28" i="205"/>
  <c r="K28" i="206"/>
  <c r="J28" i="206"/>
  <c r="I28" i="206"/>
  <c r="I48" i="206" s="1"/>
  <c r="H28" i="206"/>
  <c r="H48" i="206" s="1"/>
  <c r="G28" i="206"/>
  <c r="F28" i="206"/>
  <c r="E28" i="206"/>
  <c r="E48" i="206" s="1"/>
  <c r="D28" i="206"/>
  <c r="C28" i="206"/>
  <c r="K28" i="207"/>
  <c r="J28" i="207"/>
  <c r="J48" i="207" s="1"/>
  <c r="I28" i="207"/>
  <c r="I48" i="207" s="1"/>
  <c r="H28" i="207"/>
  <c r="G28" i="207"/>
  <c r="F28" i="207"/>
  <c r="F48" i="207" s="1"/>
  <c r="E28" i="207"/>
  <c r="D28" i="207"/>
  <c r="C28" i="207"/>
  <c r="K28" i="208"/>
  <c r="K48" i="208" s="1"/>
  <c r="J28" i="208"/>
  <c r="J48" i="208" s="1"/>
  <c r="I28" i="208"/>
  <c r="H28" i="208"/>
  <c r="G28" i="208"/>
  <c r="G48" i="208" s="1"/>
  <c r="F28" i="208"/>
  <c r="E28" i="208"/>
  <c r="D28" i="208"/>
  <c r="C28" i="208"/>
  <c r="C48" i="208" s="1"/>
  <c r="K28" i="209"/>
  <c r="K48" i="209" s="1"/>
  <c r="J28" i="209"/>
  <c r="I28" i="209"/>
  <c r="H28" i="209"/>
  <c r="H48" i="209" s="1"/>
  <c r="G28" i="209"/>
  <c r="F28" i="209"/>
  <c r="E28" i="209"/>
  <c r="D28" i="209"/>
  <c r="D48" i="209" s="1"/>
  <c r="C28" i="209"/>
  <c r="C48" i="209" s="1"/>
  <c r="K28" i="210"/>
  <c r="J28" i="210"/>
  <c r="I28" i="210"/>
  <c r="I48" i="210" s="1"/>
  <c r="H28" i="210"/>
  <c r="G28" i="210"/>
  <c r="F28" i="210"/>
  <c r="E28" i="210"/>
  <c r="E48" i="210" s="1"/>
  <c r="D28" i="210"/>
  <c r="D48" i="210" s="1"/>
  <c r="C28" i="210"/>
  <c r="K28" i="211"/>
  <c r="J28" i="211"/>
  <c r="J48" i="211" s="1"/>
  <c r="I28" i="211"/>
  <c r="H28" i="211"/>
  <c r="G28" i="211"/>
  <c r="F28" i="211"/>
  <c r="F48" i="211" s="1"/>
  <c r="E28" i="211"/>
  <c r="E48" i="211" s="1"/>
  <c r="D28" i="211"/>
  <c r="C28" i="211"/>
  <c r="K28" i="212"/>
  <c r="K48" i="212" s="1"/>
  <c r="J28" i="212"/>
  <c r="I28" i="212"/>
  <c r="H28" i="212"/>
  <c r="G28" i="212"/>
  <c r="G48" i="212" s="1"/>
  <c r="F28" i="212"/>
  <c r="F48" i="212" s="1"/>
  <c r="E28" i="212"/>
  <c r="D28" i="212"/>
  <c r="C28" i="212"/>
  <c r="C48" i="212" s="1"/>
  <c r="K28" i="213"/>
  <c r="J28" i="213"/>
  <c r="I28" i="213"/>
  <c r="H28" i="213"/>
  <c r="H48" i="213" s="1"/>
  <c r="G28" i="213"/>
  <c r="G48" i="213" s="1"/>
  <c r="F28" i="213"/>
  <c r="E28" i="213"/>
  <c r="D28" i="213"/>
  <c r="D48" i="213" s="1"/>
  <c r="C28" i="213"/>
  <c r="K28" i="214"/>
  <c r="J28" i="214"/>
  <c r="I28" i="214"/>
  <c r="I48" i="214" s="1"/>
  <c r="H28" i="214"/>
  <c r="H48" i="214" s="1"/>
  <c r="G28" i="214"/>
  <c r="F28" i="214"/>
  <c r="E28" i="214"/>
  <c r="E48" i="214" s="1"/>
  <c r="D28" i="214"/>
  <c r="C28" i="214"/>
  <c r="K28" i="215"/>
  <c r="J28" i="215"/>
  <c r="J48" i="215" s="1"/>
  <c r="I28" i="215"/>
  <c r="I48" i="215" s="1"/>
  <c r="H28" i="215"/>
  <c r="G28" i="215"/>
  <c r="F28" i="215"/>
  <c r="F48" i="215" s="1"/>
  <c r="E28" i="215"/>
  <c r="D28" i="215"/>
  <c r="C28" i="215"/>
  <c r="K28" i="216"/>
  <c r="K48" i="216" s="1"/>
  <c r="J28" i="216"/>
  <c r="J48" i="216" s="1"/>
  <c r="I28" i="216"/>
  <c r="H28" i="216"/>
  <c r="G28" i="216"/>
  <c r="G48" i="216" s="1"/>
  <c r="F28" i="216"/>
  <c r="E28" i="216"/>
  <c r="D28" i="216"/>
  <c r="C28" i="216"/>
  <c r="C48" i="216" s="1"/>
  <c r="K28" i="217"/>
  <c r="K48" i="217" s="1"/>
  <c r="J28" i="217"/>
  <c r="I28" i="217"/>
  <c r="H28" i="217"/>
  <c r="H48" i="217" s="1"/>
  <c r="G28" i="217"/>
  <c r="F28" i="217"/>
  <c r="E28" i="217"/>
  <c r="D28" i="217"/>
  <c r="D48" i="217" s="1"/>
  <c r="C28" i="217"/>
  <c r="C48" i="217" s="1"/>
  <c r="K28" i="218"/>
  <c r="J28" i="218"/>
  <c r="I28" i="218"/>
  <c r="I48" i="218" s="1"/>
  <c r="H28" i="218"/>
  <c r="G28" i="218"/>
  <c r="F28" i="218"/>
  <c r="E28" i="218"/>
  <c r="E48" i="218" s="1"/>
  <c r="D28" i="218"/>
  <c r="D48" i="218" s="1"/>
  <c r="C28" i="218"/>
  <c r="K28" i="219"/>
  <c r="J28" i="219"/>
  <c r="J48" i="219" s="1"/>
  <c r="I28" i="219"/>
  <c r="H28" i="219"/>
  <c r="G28" i="219"/>
  <c r="F28" i="219"/>
  <c r="F48" i="219" s="1"/>
  <c r="E28" i="219"/>
  <c r="E48" i="219" s="1"/>
  <c r="D28" i="219"/>
  <c r="C28" i="219"/>
  <c r="K28" i="220"/>
  <c r="K48" i="220" s="1"/>
  <c r="J28" i="220"/>
  <c r="I28" i="220"/>
  <c r="H28" i="220"/>
  <c r="G28" i="220"/>
  <c r="G48" i="220" s="1"/>
  <c r="F28" i="220"/>
  <c r="F48" i="220" s="1"/>
  <c r="E28" i="220"/>
  <c r="D28" i="220"/>
  <c r="C28" i="220"/>
  <c r="C48" i="220" s="1"/>
  <c r="K28" i="221"/>
  <c r="J28" i="221"/>
  <c r="I28" i="221"/>
  <c r="H28" i="221"/>
  <c r="H48" i="221" s="1"/>
  <c r="G28" i="221"/>
  <c r="G48" i="221" s="1"/>
  <c r="F28" i="221"/>
  <c r="E28" i="221"/>
  <c r="D28" i="221"/>
  <c r="D48" i="221" s="1"/>
  <c r="C28" i="221"/>
  <c r="K28" i="222"/>
  <c r="J28" i="222"/>
  <c r="I28" i="222"/>
  <c r="I48" i="222" s="1"/>
  <c r="H28" i="222"/>
  <c r="H48" i="222" s="1"/>
  <c r="G28" i="222"/>
  <c r="F28" i="222"/>
  <c r="E28" i="222"/>
  <c r="E48" i="222" s="1"/>
  <c r="D28" i="222"/>
  <c r="C28" i="222"/>
  <c r="K28" i="223"/>
  <c r="J28" i="223"/>
  <c r="J48" i="223" s="1"/>
  <c r="I28" i="223"/>
  <c r="I48" i="223" s="1"/>
  <c r="H28" i="223"/>
  <c r="G28" i="223"/>
  <c r="F28" i="223"/>
  <c r="F48" i="223" s="1"/>
  <c r="E28" i="223"/>
  <c r="D28" i="223"/>
  <c r="C28" i="223"/>
  <c r="K28" i="224"/>
  <c r="K48" i="224" s="1"/>
  <c r="J28" i="224"/>
  <c r="J48" i="224" s="1"/>
  <c r="I28" i="224"/>
  <c r="H28" i="224"/>
  <c r="G28" i="224"/>
  <c r="G48" i="224" s="1"/>
  <c r="F28" i="224"/>
  <c r="E28" i="224"/>
  <c r="D28" i="224"/>
  <c r="C28" i="224"/>
  <c r="C48" i="224" s="1"/>
  <c r="K28" i="225"/>
  <c r="K48" i="225" s="1"/>
  <c r="J28" i="225"/>
  <c r="I28" i="225"/>
  <c r="H28" i="225"/>
  <c r="H48" i="225" s="1"/>
  <c r="G28" i="225"/>
  <c r="F28" i="225"/>
  <c r="E28" i="225"/>
  <c r="D28" i="225"/>
  <c r="D48" i="225" s="1"/>
  <c r="C28" i="225"/>
  <c r="C48" i="225" s="1"/>
  <c r="K28" i="226"/>
  <c r="J28" i="226"/>
  <c r="I28" i="226"/>
  <c r="I48" i="226" s="1"/>
  <c r="H28" i="226"/>
  <c r="G28" i="226"/>
  <c r="F28" i="226"/>
  <c r="E28" i="226"/>
  <c r="E48" i="226" s="1"/>
  <c r="D28" i="226"/>
  <c r="D48" i="226" s="1"/>
  <c r="C28" i="226"/>
  <c r="K28" i="227"/>
  <c r="J28" i="227"/>
  <c r="J48" i="227" s="1"/>
  <c r="I28" i="227"/>
  <c r="H28" i="227"/>
  <c r="G28" i="227"/>
  <c r="F28" i="227"/>
  <c r="F48" i="227" s="1"/>
  <c r="E28" i="227"/>
  <c r="E48" i="227" s="1"/>
  <c r="D28" i="227"/>
  <c r="C28" i="227"/>
  <c r="K28" i="228"/>
  <c r="K48" i="228" s="1"/>
  <c r="J28" i="228"/>
  <c r="I28" i="228"/>
  <c r="H28" i="228"/>
  <c r="G28" i="228"/>
  <c r="G48" i="228" s="1"/>
  <c r="F28" i="228"/>
  <c r="F48" i="228" s="1"/>
  <c r="E28" i="228"/>
  <c r="D28" i="228"/>
  <c r="C28" i="228"/>
  <c r="C48" i="228" s="1"/>
  <c r="K28" i="229"/>
  <c r="J28" i="229"/>
  <c r="I28" i="229"/>
  <c r="H28" i="229"/>
  <c r="H48" i="229" s="1"/>
  <c r="G28" i="229"/>
  <c r="G48" i="229" s="1"/>
  <c r="F28" i="229"/>
  <c r="E28" i="229"/>
  <c r="D28" i="229"/>
  <c r="D48" i="229" s="1"/>
  <c r="C28" i="229"/>
  <c r="K28" i="230"/>
  <c r="J28" i="230"/>
  <c r="I28" i="230"/>
  <c r="I48" i="230" s="1"/>
  <c r="H28" i="230"/>
  <c r="H48" i="230" s="1"/>
  <c r="G28" i="230"/>
  <c r="F28" i="230"/>
  <c r="E28" i="230"/>
  <c r="E48" i="230" s="1"/>
  <c r="D28" i="230"/>
  <c r="C28" i="230"/>
  <c r="K28" i="231"/>
  <c r="J28" i="231"/>
  <c r="J48" i="231" s="1"/>
  <c r="I28" i="231"/>
  <c r="I48" i="231" s="1"/>
  <c r="H28" i="231"/>
  <c r="G28" i="231"/>
  <c r="F28" i="231"/>
  <c r="F48" i="231" s="1"/>
  <c r="E28" i="231"/>
  <c r="D28" i="231"/>
  <c r="C28" i="231"/>
  <c r="K28" i="232"/>
  <c r="K48" i="232" s="1"/>
  <c r="J28" i="232"/>
  <c r="J48" i="232" s="1"/>
  <c r="I28" i="232"/>
  <c r="H28" i="232"/>
  <c r="G28" i="232"/>
  <c r="G48" i="232" s="1"/>
  <c r="F28" i="232"/>
  <c r="E28" i="232"/>
  <c r="D28" i="232"/>
  <c r="C28" i="232"/>
  <c r="C48" i="232" s="1"/>
  <c r="K28" i="233"/>
  <c r="K48" i="233" s="1"/>
  <c r="J28" i="233"/>
  <c r="I28" i="233"/>
  <c r="H28" i="233"/>
  <c r="H48" i="233" s="1"/>
  <c r="G28" i="233"/>
  <c r="F28" i="233"/>
  <c r="E28" i="233"/>
  <c r="D28" i="233"/>
  <c r="D48" i="233" s="1"/>
  <c r="C28" i="233"/>
  <c r="C48" i="233" s="1"/>
  <c r="K28" i="234"/>
  <c r="J28" i="234"/>
  <c r="I28" i="234"/>
  <c r="I48" i="234" s="1"/>
  <c r="H28" i="234"/>
  <c r="G28" i="234"/>
  <c r="F28" i="234"/>
  <c r="E28" i="234"/>
  <c r="E48" i="234" s="1"/>
  <c r="D28" i="234"/>
  <c r="D48" i="234" s="1"/>
  <c r="C28" i="234"/>
  <c r="K28" i="235"/>
  <c r="J28" i="235"/>
  <c r="J48" i="235" s="1"/>
  <c r="I28" i="235"/>
  <c r="H28" i="235"/>
  <c r="G28" i="235"/>
  <c r="F28" i="235"/>
  <c r="F48" i="235" s="1"/>
  <c r="E28" i="235"/>
  <c r="E48" i="235" s="1"/>
  <c r="D28" i="235"/>
  <c r="C28" i="235"/>
  <c r="K28" i="236"/>
  <c r="K48" i="236" s="1"/>
  <c r="J28" i="236"/>
  <c r="I28" i="236"/>
  <c r="H28" i="236"/>
  <c r="G28" i="236"/>
  <c r="G48" i="236" s="1"/>
  <c r="F28" i="236"/>
  <c r="F48" i="236" s="1"/>
  <c r="E28" i="236"/>
  <c r="D28" i="236"/>
  <c r="C28" i="236"/>
  <c r="C48" i="236" s="1"/>
  <c r="K28" i="237"/>
  <c r="J28" i="237"/>
  <c r="I28" i="237"/>
  <c r="H28" i="237"/>
  <c r="H48" i="237" s="1"/>
  <c r="G28" i="237"/>
  <c r="G48" i="237" s="1"/>
  <c r="F28" i="237"/>
  <c r="E28" i="237"/>
  <c r="D28" i="237"/>
  <c r="D48" i="237" s="1"/>
  <c r="C28" i="237"/>
  <c r="K28" i="238"/>
  <c r="J28" i="238"/>
  <c r="I28" i="238"/>
  <c r="I48" i="238" s="1"/>
  <c r="H28" i="238"/>
  <c r="H48" i="238" s="1"/>
  <c r="G28" i="238"/>
  <c r="F28" i="238"/>
  <c r="E28" i="238"/>
  <c r="E48" i="238" s="1"/>
  <c r="D28" i="238"/>
  <c r="C28" i="238"/>
  <c r="K28" i="239"/>
  <c r="J28" i="239"/>
  <c r="J48" i="239" s="1"/>
  <c r="I28" i="239"/>
  <c r="I48" i="239" s="1"/>
  <c r="H28" i="239"/>
  <c r="G28" i="239"/>
  <c r="F28" i="239"/>
  <c r="F48" i="239" s="1"/>
  <c r="E28" i="239"/>
  <c r="D28" i="239"/>
  <c r="C28" i="239"/>
  <c r="K28" i="240"/>
  <c r="K48" i="240" s="1"/>
  <c r="J28" i="240"/>
  <c r="J48" i="240" s="1"/>
  <c r="I28" i="240"/>
  <c r="H28" i="240"/>
  <c r="G28" i="240"/>
  <c r="G48" i="240" s="1"/>
  <c r="F28" i="240"/>
  <c r="E28" i="240"/>
  <c r="D28" i="240"/>
  <c r="C28" i="240"/>
  <c r="C48" i="240" s="1"/>
  <c r="K28" i="241"/>
  <c r="K48" i="241" s="1"/>
  <c r="J28" i="241"/>
  <c r="I28" i="241"/>
  <c r="H28" i="241"/>
  <c r="H48" i="241" s="1"/>
  <c r="G28" i="241"/>
  <c r="F28" i="241"/>
  <c r="E28" i="241"/>
  <c r="D28" i="241"/>
  <c r="D48" i="241" s="1"/>
  <c r="C28" i="241"/>
  <c r="C48" i="241" s="1"/>
  <c r="K28" i="242"/>
  <c r="J28" i="242"/>
  <c r="I28" i="242"/>
  <c r="I48" i="242" s="1"/>
  <c r="H28" i="242"/>
  <c r="G28" i="242"/>
  <c r="F28" i="242"/>
  <c r="E28" i="242"/>
  <c r="E48" i="242" s="1"/>
  <c r="D28" i="242"/>
  <c r="D48" i="242" s="1"/>
  <c r="C28" i="242"/>
  <c r="K28" i="243"/>
  <c r="J28" i="243"/>
  <c r="J48" i="243" s="1"/>
  <c r="I28" i="243"/>
  <c r="H28" i="243"/>
  <c r="G28" i="243"/>
  <c r="F28" i="243"/>
  <c r="F48" i="243" s="1"/>
  <c r="E28" i="243"/>
  <c r="E48" i="243" s="1"/>
  <c r="D28" i="243"/>
  <c r="C28" i="243"/>
  <c r="K28" i="244"/>
  <c r="K48" i="244" s="1"/>
  <c r="J28" i="244"/>
  <c r="I28" i="244"/>
  <c r="H28" i="244"/>
  <c r="G28" i="244"/>
  <c r="G48" i="244" s="1"/>
  <c r="F28" i="244"/>
  <c r="F48" i="244" s="1"/>
  <c r="E28" i="244"/>
  <c r="D28" i="244"/>
  <c r="C28" i="244"/>
  <c r="C48" i="244" s="1"/>
  <c r="K28" i="245"/>
  <c r="J28" i="245"/>
  <c r="I28" i="245"/>
  <c r="H28" i="245"/>
  <c r="H48" i="245" s="1"/>
  <c r="G28" i="245"/>
  <c r="G48" i="245" s="1"/>
  <c r="F28" i="245"/>
  <c r="E28" i="245"/>
  <c r="D28" i="245"/>
  <c r="D48" i="245" s="1"/>
  <c r="C28" i="245"/>
  <c r="K28" i="246"/>
  <c r="J28" i="246"/>
  <c r="I28" i="246"/>
  <c r="I48" i="246" s="1"/>
  <c r="H28" i="246"/>
  <c r="H48" i="246" s="1"/>
  <c r="G28" i="246"/>
  <c r="F28" i="246"/>
  <c r="E28" i="246"/>
  <c r="E48" i="246" s="1"/>
  <c r="D28" i="246"/>
  <c r="C28" i="246"/>
  <c r="K28" i="247"/>
  <c r="J28" i="247"/>
  <c r="J48" i="247" s="1"/>
  <c r="I28" i="247"/>
  <c r="I48" i="247" s="1"/>
  <c r="H28" i="247"/>
  <c r="G28" i="247"/>
  <c r="F28" i="247"/>
  <c r="F48" i="247" s="1"/>
  <c r="E28" i="247"/>
  <c r="D28" i="247"/>
  <c r="C28" i="247"/>
  <c r="K28" i="248"/>
  <c r="K48" i="248" s="1"/>
  <c r="J28" i="248"/>
  <c r="J48" i="248" s="1"/>
  <c r="I28" i="248"/>
  <c r="H28" i="248"/>
  <c r="H48" i="248" s="1"/>
  <c r="G28" i="248"/>
  <c r="G48" i="248" s="1"/>
  <c r="F28" i="248"/>
  <c r="E28" i="248"/>
  <c r="D28" i="248"/>
  <c r="C28" i="248"/>
  <c r="C48" i="248" s="1"/>
  <c r="K28" i="249"/>
  <c r="K48" i="249" s="1"/>
  <c r="J28" i="249"/>
  <c r="I28" i="249"/>
  <c r="I48" i="249" s="1"/>
  <c r="H28" i="249"/>
  <c r="H48" i="249" s="1"/>
  <c r="G28" i="249"/>
  <c r="F28" i="249"/>
  <c r="E28" i="249"/>
  <c r="D28" i="249"/>
  <c r="D48" i="249" s="1"/>
  <c r="C28" i="249"/>
  <c r="C48" i="249" s="1"/>
  <c r="K28" i="250"/>
  <c r="J28" i="250"/>
  <c r="J48" i="250" s="1"/>
  <c r="I28" i="250"/>
  <c r="I48" i="250" s="1"/>
  <c r="H28" i="250"/>
  <c r="G28" i="250"/>
  <c r="F28" i="250"/>
  <c r="E28" i="250"/>
  <c r="E48" i="250" s="1"/>
  <c r="D28" i="250"/>
  <c r="D48" i="250" s="1"/>
  <c r="C28" i="250"/>
  <c r="K28" i="251"/>
  <c r="K48" i="251" s="1"/>
  <c r="J28" i="251"/>
  <c r="J48" i="251" s="1"/>
  <c r="I28" i="251"/>
  <c r="H28" i="251"/>
  <c r="G28" i="251"/>
  <c r="F28" i="251"/>
  <c r="F48" i="251" s="1"/>
  <c r="E28" i="251"/>
  <c r="E48" i="251" s="1"/>
  <c r="D28" i="251"/>
  <c r="C28" i="251"/>
  <c r="C48" i="251" s="1"/>
  <c r="K28" i="252"/>
  <c r="K48" i="252" s="1"/>
  <c r="J28" i="252"/>
  <c r="I28" i="252"/>
  <c r="H28" i="252"/>
  <c r="G28" i="252"/>
  <c r="G48" i="252" s="1"/>
  <c r="F28" i="252"/>
  <c r="F48" i="252" s="1"/>
  <c r="E28" i="252"/>
  <c r="D28" i="252"/>
  <c r="D48" i="252" s="1"/>
  <c r="C28" i="252"/>
  <c r="C48" i="252" s="1"/>
  <c r="K28" i="253"/>
  <c r="J28" i="253"/>
  <c r="I28" i="253"/>
  <c r="H28" i="253"/>
  <c r="H48" i="253" s="1"/>
  <c r="G28" i="253"/>
  <c r="G48" i="253" s="1"/>
  <c r="F28" i="253"/>
  <c r="E28" i="253"/>
  <c r="E48" i="253" s="1"/>
  <c r="D28" i="253"/>
  <c r="D48" i="253" s="1"/>
  <c r="C28" i="253"/>
  <c r="K28" i="254"/>
  <c r="J28" i="254"/>
  <c r="I28" i="254"/>
  <c r="I48" i="254" s="1"/>
  <c r="H28" i="254"/>
  <c r="H48" i="254" s="1"/>
  <c r="G28" i="254"/>
  <c r="F28" i="254"/>
  <c r="F48" i="254" s="1"/>
  <c r="E28" i="254"/>
  <c r="E48" i="254" s="1"/>
  <c r="D28" i="254"/>
  <c r="C28" i="254"/>
  <c r="K28" i="255"/>
  <c r="J28" i="255"/>
  <c r="J48" i="255" s="1"/>
  <c r="I28" i="255"/>
  <c r="I48" i="255" s="1"/>
  <c r="H28" i="255"/>
  <c r="G28" i="255"/>
  <c r="G48" i="255" s="1"/>
  <c r="F28" i="255"/>
  <c r="F48" i="255" s="1"/>
  <c r="E28" i="255"/>
  <c r="D28" i="255"/>
  <c r="C28" i="255"/>
  <c r="K28" i="256"/>
  <c r="K48" i="256" s="1"/>
  <c r="J28" i="256"/>
  <c r="J48" i="256" s="1"/>
  <c r="I28" i="256"/>
  <c r="H28" i="256"/>
  <c r="H48" i="256" s="1"/>
  <c r="G28" i="256"/>
  <c r="G48" i="256" s="1"/>
  <c r="F28" i="256"/>
  <c r="E28" i="256"/>
  <c r="D28" i="256"/>
  <c r="C28" i="256"/>
  <c r="C48" i="256" s="1"/>
  <c r="K28" i="257"/>
  <c r="K48" i="257" s="1"/>
  <c r="J28" i="257"/>
  <c r="I28" i="257"/>
  <c r="I48" i="257" s="1"/>
  <c r="H28" i="257"/>
  <c r="H48" i="257" s="1"/>
  <c r="G28" i="257"/>
  <c r="F28" i="257"/>
  <c r="E28" i="257"/>
  <c r="D28" i="257"/>
  <c r="D48" i="257" s="1"/>
  <c r="C28" i="257"/>
  <c r="C48" i="257" s="1"/>
  <c r="K28" i="258"/>
  <c r="J28" i="258"/>
  <c r="I28" i="258"/>
  <c r="I48" i="258" s="1"/>
  <c r="H28" i="258"/>
  <c r="G28" i="258"/>
  <c r="F28" i="258"/>
  <c r="E28" i="258"/>
  <c r="E48" i="258" s="1"/>
  <c r="D28" i="258"/>
  <c r="D48" i="258" s="1"/>
  <c r="C28" i="258"/>
  <c r="K28" i="1"/>
  <c r="J28" i="1"/>
  <c r="J48" i="1" s="1"/>
  <c r="I28" i="1"/>
  <c r="H28" i="1"/>
  <c r="G28" i="1"/>
  <c r="F28" i="1"/>
  <c r="F48" i="1" s="1"/>
  <c r="E28" i="1"/>
  <c r="E48" i="1" s="1"/>
  <c r="D28" i="1"/>
  <c r="C28" i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D19" i="22"/>
  <c r="C19" i="22"/>
  <c r="K19" i="23"/>
  <c r="J19" i="23"/>
  <c r="I19" i="23"/>
  <c r="H19" i="23"/>
  <c r="G19" i="23"/>
  <c r="F19" i="23"/>
  <c r="E19" i="23"/>
  <c r="D19" i="23"/>
  <c r="C19" i="23"/>
  <c r="K19" i="24"/>
  <c r="J19" i="24"/>
  <c r="I19" i="24"/>
  <c r="H19" i="24"/>
  <c r="G19" i="24"/>
  <c r="F19" i="24"/>
  <c r="E19" i="24"/>
  <c r="D19" i="24"/>
  <c r="C19" i="24"/>
  <c r="K19" i="25"/>
  <c r="J19" i="25"/>
  <c r="I19" i="25"/>
  <c r="H19" i="25"/>
  <c r="G19" i="25"/>
  <c r="F19" i="25"/>
  <c r="E19" i="25"/>
  <c r="D19" i="25"/>
  <c r="C19" i="25"/>
  <c r="K19" i="26"/>
  <c r="J19" i="26"/>
  <c r="I19" i="26"/>
  <c r="H19" i="26"/>
  <c r="G19" i="26"/>
  <c r="F19" i="26"/>
  <c r="E19" i="26"/>
  <c r="D19" i="26"/>
  <c r="C19" i="26"/>
  <c r="K19" i="27"/>
  <c r="J19" i="27"/>
  <c r="I19" i="27"/>
  <c r="H19" i="27"/>
  <c r="G19" i="27"/>
  <c r="F19" i="27"/>
  <c r="E19" i="27"/>
  <c r="D19" i="27"/>
  <c r="C19" i="27"/>
  <c r="K19" i="28"/>
  <c r="J19" i="28"/>
  <c r="I19" i="28"/>
  <c r="H19" i="28"/>
  <c r="G19" i="28"/>
  <c r="F19" i="28"/>
  <c r="E19" i="28"/>
  <c r="D19" i="28"/>
  <c r="C19" i="28"/>
  <c r="K19" i="29"/>
  <c r="J19" i="29"/>
  <c r="I19" i="29"/>
  <c r="H19" i="29"/>
  <c r="G19" i="29"/>
  <c r="F19" i="29"/>
  <c r="E19" i="29"/>
  <c r="D19" i="29"/>
  <c r="C19" i="29"/>
  <c r="K19" i="30"/>
  <c r="J19" i="30"/>
  <c r="I19" i="30"/>
  <c r="H19" i="30"/>
  <c r="G19" i="30"/>
  <c r="F19" i="30"/>
  <c r="E19" i="30"/>
  <c r="D19" i="30"/>
  <c r="C19" i="30"/>
  <c r="K19" i="31"/>
  <c r="J19" i="31"/>
  <c r="I19" i="31"/>
  <c r="H19" i="31"/>
  <c r="G19" i="31"/>
  <c r="F19" i="31"/>
  <c r="E19" i="31"/>
  <c r="D19" i="31"/>
  <c r="C19" i="31"/>
  <c r="K19" i="32"/>
  <c r="J19" i="32"/>
  <c r="I19" i="32"/>
  <c r="H19" i="32"/>
  <c r="G19" i="32"/>
  <c r="F19" i="32"/>
  <c r="E19" i="32"/>
  <c r="D19" i="32"/>
  <c r="C19" i="32"/>
  <c r="K19" i="33"/>
  <c r="J19" i="33"/>
  <c r="I19" i="33"/>
  <c r="H19" i="33"/>
  <c r="G19" i="33"/>
  <c r="F19" i="33"/>
  <c r="E19" i="33"/>
  <c r="D19" i="33"/>
  <c r="C19" i="33"/>
  <c r="K19" i="34"/>
  <c r="J19" i="34"/>
  <c r="I19" i="34"/>
  <c r="H19" i="34"/>
  <c r="G19" i="34"/>
  <c r="F19" i="34"/>
  <c r="E19" i="34"/>
  <c r="D19" i="34"/>
  <c r="C19" i="34"/>
  <c r="K19" i="35"/>
  <c r="J19" i="35"/>
  <c r="I19" i="35"/>
  <c r="H19" i="35"/>
  <c r="G19" i="35"/>
  <c r="F19" i="35"/>
  <c r="E19" i="35"/>
  <c r="D19" i="35"/>
  <c r="C19" i="35"/>
  <c r="K19" i="36"/>
  <c r="J19" i="36"/>
  <c r="I19" i="36"/>
  <c r="H19" i="36"/>
  <c r="G19" i="36"/>
  <c r="F19" i="36"/>
  <c r="E19" i="36"/>
  <c r="D19" i="36"/>
  <c r="C19" i="36"/>
  <c r="K19" i="37"/>
  <c r="J19" i="37"/>
  <c r="I19" i="37"/>
  <c r="H19" i="37"/>
  <c r="G19" i="37"/>
  <c r="F19" i="37"/>
  <c r="E19" i="37"/>
  <c r="D19" i="37"/>
  <c r="C19" i="37"/>
  <c r="K19" i="38"/>
  <c r="J19" i="38"/>
  <c r="I19" i="38"/>
  <c r="H19" i="38"/>
  <c r="G19" i="38"/>
  <c r="F19" i="38"/>
  <c r="E19" i="38"/>
  <c r="D19" i="38"/>
  <c r="C19" i="38"/>
  <c r="K19" i="39"/>
  <c r="J19" i="39"/>
  <c r="I19" i="39"/>
  <c r="H19" i="39"/>
  <c r="G19" i="39"/>
  <c r="F19" i="39"/>
  <c r="E19" i="39"/>
  <c r="D19" i="39"/>
  <c r="C19" i="39"/>
  <c r="K19" i="40"/>
  <c r="J19" i="40"/>
  <c r="I19" i="40"/>
  <c r="H19" i="40"/>
  <c r="G19" i="40"/>
  <c r="F19" i="40"/>
  <c r="E19" i="40"/>
  <c r="D19" i="40"/>
  <c r="C19" i="40"/>
  <c r="K19" i="41"/>
  <c r="J19" i="41"/>
  <c r="I19" i="41"/>
  <c r="H19" i="41"/>
  <c r="G19" i="41"/>
  <c r="F19" i="41"/>
  <c r="E19" i="41"/>
  <c r="D19" i="41"/>
  <c r="C19" i="41"/>
  <c r="K19" i="42"/>
  <c r="J19" i="42"/>
  <c r="I19" i="42"/>
  <c r="H19" i="42"/>
  <c r="G19" i="42"/>
  <c r="F19" i="42"/>
  <c r="E19" i="42"/>
  <c r="D19" i="42"/>
  <c r="C19" i="42"/>
  <c r="K19" i="43"/>
  <c r="J19" i="43"/>
  <c r="I19" i="43"/>
  <c r="H19" i="43"/>
  <c r="G19" i="43"/>
  <c r="F19" i="43"/>
  <c r="E19" i="43"/>
  <c r="D19" i="43"/>
  <c r="C19" i="43"/>
  <c r="K19" i="44"/>
  <c r="J19" i="44"/>
  <c r="I19" i="44"/>
  <c r="H19" i="44"/>
  <c r="G19" i="44"/>
  <c r="F19" i="44"/>
  <c r="E19" i="44"/>
  <c r="D19" i="44"/>
  <c r="C19" i="44"/>
  <c r="K19" i="45"/>
  <c r="J19" i="45"/>
  <c r="I19" i="45"/>
  <c r="H19" i="45"/>
  <c r="G19" i="45"/>
  <c r="F19" i="45"/>
  <c r="E19" i="45"/>
  <c r="D19" i="45"/>
  <c r="C19" i="45"/>
  <c r="K19" i="46"/>
  <c r="J19" i="46"/>
  <c r="I19" i="46"/>
  <c r="H19" i="46"/>
  <c r="G19" i="46"/>
  <c r="F19" i="46"/>
  <c r="E19" i="46"/>
  <c r="D19" i="46"/>
  <c r="C19" i="46"/>
  <c r="K19" i="47"/>
  <c r="J19" i="47"/>
  <c r="I19" i="47"/>
  <c r="H19" i="47"/>
  <c r="G19" i="47"/>
  <c r="F19" i="47"/>
  <c r="E19" i="47"/>
  <c r="D19" i="47"/>
  <c r="C19" i="47"/>
  <c r="K19" i="48"/>
  <c r="J19" i="48"/>
  <c r="I19" i="48"/>
  <c r="H19" i="48"/>
  <c r="G19" i="48"/>
  <c r="F19" i="48"/>
  <c r="E19" i="48"/>
  <c r="D19" i="48"/>
  <c r="C19" i="48"/>
  <c r="K19" i="49"/>
  <c r="J19" i="49"/>
  <c r="I19" i="49"/>
  <c r="H19" i="49"/>
  <c r="G19" i="49"/>
  <c r="F19" i="49"/>
  <c r="E19" i="49"/>
  <c r="D19" i="49"/>
  <c r="C19" i="49"/>
  <c r="K19" i="50"/>
  <c r="J19" i="50"/>
  <c r="I19" i="50"/>
  <c r="H19" i="50"/>
  <c r="G19" i="50"/>
  <c r="F19" i="50"/>
  <c r="E19" i="50"/>
  <c r="D19" i="50"/>
  <c r="C19" i="50"/>
  <c r="K19" i="51"/>
  <c r="J19" i="51"/>
  <c r="I19" i="51"/>
  <c r="H19" i="51"/>
  <c r="G19" i="51"/>
  <c r="F19" i="51"/>
  <c r="E19" i="51"/>
  <c r="D19" i="51"/>
  <c r="C19" i="51"/>
  <c r="K19" i="52"/>
  <c r="J19" i="52"/>
  <c r="I19" i="52"/>
  <c r="H19" i="52"/>
  <c r="G19" i="52"/>
  <c r="F19" i="52"/>
  <c r="E19" i="52"/>
  <c r="D19" i="52"/>
  <c r="C19" i="52"/>
  <c r="K19" i="53"/>
  <c r="J19" i="53"/>
  <c r="I19" i="53"/>
  <c r="H19" i="53"/>
  <c r="G19" i="53"/>
  <c r="F19" i="53"/>
  <c r="E19" i="53"/>
  <c r="D19" i="53"/>
  <c r="C19" i="53"/>
  <c r="K19" i="54"/>
  <c r="J19" i="54"/>
  <c r="I19" i="54"/>
  <c r="H19" i="54"/>
  <c r="G19" i="54"/>
  <c r="F19" i="54"/>
  <c r="E19" i="54"/>
  <c r="D19" i="54"/>
  <c r="C19" i="54"/>
  <c r="K19" i="55"/>
  <c r="J19" i="55"/>
  <c r="I19" i="55"/>
  <c r="H19" i="55"/>
  <c r="G19" i="55"/>
  <c r="F19" i="55"/>
  <c r="E19" i="55"/>
  <c r="D19" i="55"/>
  <c r="C19" i="55"/>
  <c r="K19" i="56"/>
  <c r="J19" i="56"/>
  <c r="I19" i="56"/>
  <c r="H19" i="56"/>
  <c r="G19" i="56"/>
  <c r="F19" i="56"/>
  <c r="E19" i="56"/>
  <c r="D19" i="56"/>
  <c r="C19" i="56"/>
  <c r="K19" i="57"/>
  <c r="J19" i="57"/>
  <c r="I19" i="57"/>
  <c r="H19" i="57"/>
  <c r="G19" i="57"/>
  <c r="F19" i="57"/>
  <c r="E19" i="57"/>
  <c r="D19" i="57"/>
  <c r="C19" i="57"/>
  <c r="K19" i="58"/>
  <c r="J19" i="58"/>
  <c r="I19" i="58"/>
  <c r="H19" i="58"/>
  <c r="G19" i="58"/>
  <c r="F19" i="58"/>
  <c r="E19" i="58"/>
  <c r="D19" i="58"/>
  <c r="C19" i="58"/>
  <c r="K19" i="59"/>
  <c r="J19" i="59"/>
  <c r="I19" i="59"/>
  <c r="H19" i="59"/>
  <c r="G19" i="59"/>
  <c r="F19" i="59"/>
  <c r="E19" i="59"/>
  <c r="D19" i="59"/>
  <c r="C19" i="59"/>
  <c r="K19" i="60"/>
  <c r="J19" i="60"/>
  <c r="I19" i="60"/>
  <c r="H19" i="60"/>
  <c r="G19" i="60"/>
  <c r="F19" i="60"/>
  <c r="E19" i="60"/>
  <c r="D19" i="60"/>
  <c r="C19" i="60"/>
  <c r="K19" i="61"/>
  <c r="J19" i="61"/>
  <c r="I19" i="61"/>
  <c r="H19" i="61"/>
  <c r="G19" i="61"/>
  <c r="F19" i="61"/>
  <c r="E19" i="61"/>
  <c r="D19" i="61"/>
  <c r="C19" i="61"/>
  <c r="K19" i="62"/>
  <c r="J19" i="62"/>
  <c r="I19" i="62"/>
  <c r="H19" i="62"/>
  <c r="G19" i="62"/>
  <c r="F19" i="62"/>
  <c r="E19" i="62"/>
  <c r="D19" i="62"/>
  <c r="C19" i="62"/>
  <c r="K19" i="63"/>
  <c r="J19" i="63"/>
  <c r="I19" i="63"/>
  <c r="H19" i="63"/>
  <c r="G19" i="63"/>
  <c r="F19" i="63"/>
  <c r="E19" i="63"/>
  <c r="D19" i="63"/>
  <c r="C19" i="63"/>
  <c r="K19" i="64"/>
  <c r="J19" i="64"/>
  <c r="I19" i="64"/>
  <c r="H19" i="64"/>
  <c r="G19" i="64"/>
  <c r="F19" i="64"/>
  <c r="E19" i="64"/>
  <c r="D19" i="64"/>
  <c r="C19" i="64"/>
  <c r="K19" i="65"/>
  <c r="J19" i="65"/>
  <c r="I19" i="65"/>
  <c r="H19" i="65"/>
  <c r="G19" i="65"/>
  <c r="F19" i="65"/>
  <c r="E19" i="65"/>
  <c r="D19" i="65"/>
  <c r="C19" i="65"/>
  <c r="K19" i="66"/>
  <c r="J19" i="66"/>
  <c r="I19" i="66"/>
  <c r="H19" i="66"/>
  <c r="G19" i="66"/>
  <c r="F19" i="66"/>
  <c r="E19" i="66"/>
  <c r="D19" i="66"/>
  <c r="C19" i="66"/>
  <c r="K19" i="67"/>
  <c r="J19" i="67"/>
  <c r="I19" i="67"/>
  <c r="H19" i="67"/>
  <c r="G19" i="67"/>
  <c r="F19" i="67"/>
  <c r="E19" i="67"/>
  <c r="D19" i="67"/>
  <c r="C19" i="67"/>
  <c r="K19" i="68"/>
  <c r="J19" i="68"/>
  <c r="I19" i="68"/>
  <c r="H19" i="68"/>
  <c r="G19" i="68"/>
  <c r="F19" i="68"/>
  <c r="E19" i="68"/>
  <c r="D19" i="68"/>
  <c r="C19" i="68"/>
  <c r="K19" i="69"/>
  <c r="J19" i="69"/>
  <c r="I19" i="69"/>
  <c r="H19" i="69"/>
  <c r="G19" i="69"/>
  <c r="F19" i="69"/>
  <c r="E19" i="69"/>
  <c r="D19" i="69"/>
  <c r="C19" i="69"/>
  <c r="K19" i="70"/>
  <c r="J19" i="70"/>
  <c r="I19" i="70"/>
  <c r="H19" i="70"/>
  <c r="G19" i="70"/>
  <c r="F19" i="70"/>
  <c r="E19" i="70"/>
  <c r="D19" i="70"/>
  <c r="C19" i="70"/>
  <c r="K19" i="71"/>
  <c r="J19" i="71"/>
  <c r="I19" i="71"/>
  <c r="H19" i="71"/>
  <c r="G19" i="71"/>
  <c r="F19" i="71"/>
  <c r="E19" i="71"/>
  <c r="D19" i="71"/>
  <c r="C19" i="71"/>
  <c r="K19" i="72"/>
  <c r="J19" i="72"/>
  <c r="I19" i="72"/>
  <c r="H19" i="72"/>
  <c r="G19" i="72"/>
  <c r="F19" i="72"/>
  <c r="E19" i="72"/>
  <c r="D19" i="72"/>
  <c r="C19" i="72"/>
  <c r="K19" i="73"/>
  <c r="J19" i="73"/>
  <c r="I19" i="73"/>
  <c r="H19" i="73"/>
  <c r="G19" i="73"/>
  <c r="F19" i="73"/>
  <c r="E19" i="73"/>
  <c r="D19" i="73"/>
  <c r="C19" i="73"/>
  <c r="K19" i="74"/>
  <c r="J19" i="74"/>
  <c r="I19" i="74"/>
  <c r="H19" i="74"/>
  <c r="G19" i="74"/>
  <c r="F19" i="74"/>
  <c r="E19" i="74"/>
  <c r="D19" i="74"/>
  <c r="C19" i="74"/>
  <c r="K19" i="75"/>
  <c r="J19" i="75"/>
  <c r="I19" i="75"/>
  <c r="H19" i="75"/>
  <c r="G19" i="75"/>
  <c r="F19" i="75"/>
  <c r="E19" i="75"/>
  <c r="D19" i="75"/>
  <c r="C19" i="75"/>
  <c r="K19" i="76"/>
  <c r="J19" i="76"/>
  <c r="I19" i="76"/>
  <c r="H19" i="76"/>
  <c r="G19" i="76"/>
  <c r="F19" i="76"/>
  <c r="E19" i="76"/>
  <c r="D19" i="76"/>
  <c r="C19" i="76"/>
  <c r="K19" i="77"/>
  <c r="J19" i="77"/>
  <c r="I19" i="77"/>
  <c r="H19" i="77"/>
  <c r="G19" i="77"/>
  <c r="F19" i="77"/>
  <c r="E19" i="77"/>
  <c r="D19" i="77"/>
  <c r="C19" i="77"/>
  <c r="K19" i="78"/>
  <c r="J19" i="78"/>
  <c r="I19" i="78"/>
  <c r="H19" i="78"/>
  <c r="G19" i="78"/>
  <c r="F19" i="78"/>
  <c r="E19" i="78"/>
  <c r="D19" i="78"/>
  <c r="C19" i="78"/>
  <c r="K19" i="79"/>
  <c r="J19" i="79"/>
  <c r="I19" i="79"/>
  <c r="H19" i="79"/>
  <c r="G19" i="79"/>
  <c r="F19" i="79"/>
  <c r="E19" i="79"/>
  <c r="D19" i="79"/>
  <c r="C19" i="79"/>
  <c r="K19" i="80"/>
  <c r="J19" i="80"/>
  <c r="I19" i="80"/>
  <c r="H19" i="80"/>
  <c r="G19" i="80"/>
  <c r="F19" i="80"/>
  <c r="E19" i="80"/>
  <c r="D19" i="80"/>
  <c r="C19" i="80"/>
  <c r="K19" i="81"/>
  <c r="J19" i="81"/>
  <c r="I19" i="81"/>
  <c r="H19" i="81"/>
  <c r="G19" i="81"/>
  <c r="F19" i="81"/>
  <c r="E19" i="81"/>
  <c r="D19" i="81"/>
  <c r="C19" i="81"/>
  <c r="K19" i="82"/>
  <c r="J19" i="82"/>
  <c r="I19" i="82"/>
  <c r="H19" i="82"/>
  <c r="G19" i="82"/>
  <c r="F19" i="82"/>
  <c r="E19" i="82"/>
  <c r="D19" i="82"/>
  <c r="C19" i="82"/>
  <c r="K19" i="83"/>
  <c r="J19" i="83"/>
  <c r="I19" i="83"/>
  <c r="H19" i="83"/>
  <c r="G19" i="83"/>
  <c r="F19" i="83"/>
  <c r="E19" i="83"/>
  <c r="D19" i="83"/>
  <c r="C19" i="83"/>
  <c r="K19" i="84"/>
  <c r="J19" i="84"/>
  <c r="I19" i="84"/>
  <c r="H19" i="84"/>
  <c r="G19" i="84"/>
  <c r="F19" i="84"/>
  <c r="E19" i="84"/>
  <c r="D19" i="84"/>
  <c r="C19" i="84"/>
  <c r="K19" i="85"/>
  <c r="J19" i="85"/>
  <c r="I19" i="85"/>
  <c r="H19" i="85"/>
  <c r="G19" i="85"/>
  <c r="F19" i="85"/>
  <c r="E19" i="85"/>
  <c r="D19" i="85"/>
  <c r="C19" i="85"/>
  <c r="K19" i="86"/>
  <c r="J19" i="86"/>
  <c r="I19" i="86"/>
  <c r="H19" i="86"/>
  <c r="G19" i="86"/>
  <c r="F19" i="86"/>
  <c r="E19" i="86"/>
  <c r="D19" i="86"/>
  <c r="C19" i="86"/>
  <c r="K19" i="87"/>
  <c r="J19" i="87"/>
  <c r="I19" i="87"/>
  <c r="H19" i="87"/>
  <c r="G19" i="87"/>
  <c r="F19" i="87"/>
  <c r="E19" i="87"/>
  <c r="D19" i="87"/>
  <c r="C19" i="87"/>
  <c r="K19" i="88"/>
  <c r="J19" i="88"/>
  <c r="I19" i="88"/>
  <c r="H19" i="88"/>
  <c r="G19" i="88"/>
  <c r="F19" i="88"/>
  <c r="E19" i="88"/>
  <c r="D19" i="88"/>
  <c r="C19" i="88"/>
  <c r="K19" i="89"/>
  <c r="J19" i="89"/>
  <c r="I19" i="89"/>
  <c r="H19" i="89"/>
  <c r="G19" i="89"/>
  <c r="F19" i="89"/>
  <c r="E19" i="89"/>
  <c r="D19" i="89"/>
  <c r="C19" i="89"/>
  <c r="K19" i="90"/>
  <c r="J19" i="90"/>
  <c r="I19" i="90"/>
  <c r="H19" i="90"/>
  <c r="G19" i="90"/>
  <c r="F19" i="90"/>
  <c r="E19" i="90"/>
  <c r="D19" i="90"/>
  <c r="C19" i="90"/>
  <c r="K19" i="91"/>
  <c r="J19" i="91"/>
  <c r="I19" i="91"/>
  <c r="H19" i="91"/>
  <c r="G19" i="91"/>
  <c r="F19" i="91"/>
  <c r="E19" i="91"/>
  <c r="D19" i="91"/>
  <c r="C19" i="91"/>
  <c r="K19" i="92"/>
  <c r="J19" i="92"/>
  <c r="I19" i="92"/>
  <c r="H19" i="92"/>
  <c r="G19" i="92"/>
  <c r="F19" i="92"/>
  <c r="E19" i="92"/>
  <c r="D19" i="92"/>
  <c r="C19" i="92"/>
  <c r="K19" i="93"/>
  <c r="J19" i="93"/>
  <c r="I19" i="93"/>
  <c r="H19" i="93"/>
  <c r="G19" i="93"/>
  <c r="F19" i="93"/>
  <c r="E19" i="93"/>
  <c r="D19" i="93"/>
  <c r="C19" i="93"/>
  <c r="K19" i="94"/>
  <c r="J19" i="94"/>
  <c r="I19" i="94"/>
  <c r="H19" i="94"/>
  <c r="G19" i="94"/>
  <c r="F19" i="94"/>
  <c r="E19" i="94"/>
  <c r="D19" i="94"/>
  <c r="C19" i="94"/>
  <c r="K19" i="95"/>
  <c r="J19" i="95"/>
  <c r="I19" i="95"/>
  <c r="H19" i="95"/>
  <c r="G19" i="95"/>
  <c r="F19" i="95"/>
  <c r="E19" i="95"/>
  <c r="D19" i="95"/>
  <c r="C19" i="95"/>
  <c r="K19" i="96"/>
  <c r="J19" i="96"/>
  <c r="I19" i="96"/>
  <c r="H19" i="96"/>
  <c r="G19" i="96"/>
  <c r="F19" i="96"/>
  <c r="E19" i="96"/>
  <c r="D19" i="96"/>
  <c r="C19" i="96"/>
  <c r="K19" i="97"/>
  <c r="J19" i="97"/>
  <c r="I19" i="97"/>
  <c r="H19" i="97"/>
  <c r="G19" i="97"/>
  <c r="F19" i="97"/>
  <c r="E19" i="97"/>
  <c r="D19" i="97"/>
  <c r="C19" i="97"/>
  <c r="K19" i="98"/>
  <c r="J19" i="98"/>
  <c r="I19" i="98"/>
  <c r="H19" i="98"/>
  <c r="G19" i="98"/>
  <c r="F19" i="98"/>
  <c r="E19" i="98"/>
  <c r="D19" i="98"/>
  <c r="C19" i="98"/>
  <c r="K19" i="99"/>
  <c r="J19" i="99"/>
  <c r="I19" i="99"/>
  <c r="H19" i="99"/>
  <c r="G19" i="99"/>
  <c r="F19" i="99"/>
  <c r="E19" i="99"/>
  <c r="D19" i="99"/>
  <c r="C19" i="99"/>
  <c r="K19" i="100"/>
  <c r="J19" i="100"/>
  <c r="I19" i="100"/>
  <c r="H19" i="100"/>
  <c r="G19" i="100"/>
  <c r="F19" i="100"/>
  <c r="E19" i="100"/>
  <c r="D19" i="100"/>
  <c r="C19" i="100"/>
  <c r="K19" i="101"/>
  <c r="J19" i="101"/>
  <c r="I19" i="101"/>
  <c r="H19" i="101"/>
  <c r="G19" i="101"/>
  <c r="F19" i="101"/>
  <c r="E19" i="101"/>
  <c r="D19" i="101"/>
  <c r="C19" i="101"/>
  <c r="K19" i="102"/>
  <c r="J19" i="102"/>
  <c r="I19" i="102"/>
  <c r="H19" i="102"/>
  <c r="G19" i="102"/>
  <c r="F19" i="102"/>
  <c r="E19" i="102"/>
  <c r="D19" i="102"/>
  <c r="C19" i="102"/>
  <c r="K19" i="103"/>
  <c r="J19" i="103"/>
  <c r="I19" i="103"/>
  <c r="H19" i="103"/>
  <c r="G19" i="103"/>
  <c r="F19" i="103"/>
  <c r="E19" i="103"/>
  <c r="D19" i="103"/>
  <c r="C19" i="103"/>
  <c r="K19" i="104"/>
  <c r="J19" i="104"/>
  <c r="I19" i="104"/>
  <c r="H19" i="104"/>
  <c r="G19" i="104"/>
  <c r="F19" i="104"/>
  <c r="E19" i="104"/>
  <c r="D19" i="104"/>
  <c r="C19" i="104"/>
  <c r="K19" i="105"/>
  <c r="J19" i="105"/>
  <c r="I19" i="105"/>
  <c r="H19" i="105"/>
  <c r="G19" i="105"/>
  <c r="F19" i="105"/>
  <c r="E19" i="105"/>
  <c r="D19" i="105"/>
  <c r="C19" i="105"/>
  <c r="K19" i="106"/>
  <c r="J19" i="106"/>
  <c r="I19" i="106"/>
  <c r="H19" i="106"/>
  <c r="G19" i="106"/>
  <c r="F19" i="106"/>
  <c r="E19" i="106"/>
  <c r="D19" i="106"/>
  <c r="C19" i="106"/>
  <c r="K19" i="107"/>
  <c r="J19" i="107"/>
  <c r="I19" i="107"/>
  <c r="H19" i="107"/>
  <c r="G19" i="107"/>
  <c r="F19" i="107"/>
  <c r="E19" i="107"/>
  <c r="D19" i="107"/>
  <c r="C19" i="107"/>
  <c r="K19" i="108"/>
  <c r="J19" i="108"/>
  <c r="I19" i="108"/>
  <c r="H19" i="108"/>
  <c r="G19" i="108"/>
  <c r="F19" i="108"/>
  <c r="E19" i="108"/>
  <c r="D19" i="108"/>
  <c r="C19" i="108"/>
  <c r="K19" i="109"/>
  <c r="J19" i="109"/>
  <c r="I19" i="109"/>
  <c r="H19" i="109"/>
  <c r="G19" i="109"/>
  <c r="F19" i="109"/>
  <c r="E19" i="109"/>
  <c r="D19" i="109"/>
  <c r="C19" i="109"/>
  <c r="K19" i="110"/>
  <c r="J19" i="110"/>
  <c r="I19" i="110"/>
  <c r="H19" i="110"/>
  <c r="G19" i="110"/>
  <c r="F19" i="110"/>
  <c r="E19" i="110"/>
  <c r="D19" i="110"/>
  <c r="C19" i="110"/>
  <c r="K19" i="111"/>
  <c r="J19" i="111"/>
  <c r="I19" i="111"/>
  <c r="H19" i="111"/>
  <c r="G19" i="111"/>
  <c r="F19" i="111"/>
  <c r="E19" i="111"/>
  <c r="D19" i="111"/>
  <c r="C19" i="111"/>
  <c r="K19" i="112"/>
  <c r="J19" i="112"/>
  <c r="I19" i="112"/>
  <c r="H19" i="112"/>
  <c r="G19" i="112"/>
  <c r="F19" i="112"/>
  <c r="E19" i="112"/>
  <c r="D19" i="112"/>
  <c r="C19" i="112"/>
  <c r="K19" i="113"/>
  <c r="J19" i="113"/>
  <c r="I19" i="113"/>
  <c r="H19" i="113"/>
  <c r="G19" i="113"/>
  <c r="F19" i="113"/>
  <c r="E19" i="113"/>
  <c r="D19" i="113"/>
  <c r="C19" i="113"/>
  <c r="K19" i="114"/>
  <c r="J19" i="114"/>
  <c r="I19" i="114"/>
  <c r="H19" i="114"/>
  <c r="G19" i="114"/>
  <c r="F19" i="114"/>
  <c r="E19" i="114"/>
  <c r="D19" i="114"/>
  <c r="C19" i="114"/>
  <c r="K19" i="115"/>
  <c r="J19" i="115"/>
  <c r="I19" i="115"/>
  <c r="H19" i="115"/>
  <c r="G19" i="115"/>
  <c r="F19" i="115"/>
  <c r="E19" i="115"/>
  <c r="D19" i="115"/>
  <c r="C19" i="115"/>
  <c r="K19" i="116"/>
  <c r="J19" i="116"/>
  <c r="I19" i="116"/>
  <c r="H19" i="116"/>
  <c r="G19" i="116"/>
  <c r="F19" i="116"/>
  <c r="E19" i="116"/>
  <c r="D19" i="116"/>
  <c r="C19" i="116"/>
  <c r="K19" i="117"/>
  <c r="J19" i="117"/>
  <c r="I19" i="117"/>
  <c r="H19" i="117"/>
  <c r="G19" i="117"/>
  <c r="F19" i="117"/>
  <c r="E19" i="117"/>
  <c r="D19" i="117"/>
  <c r="C19" i="117"/>
  <c r="K19" i="118"/>
  <c r="J19" i="118"/>
  <c r="I19" i="118"/>
  <c r="H19" i="118"/>
  <c r="G19" i="118"/>
  <c r="F19" i="118"/>
  <c r="E19" i="118"/>
  <c r="D19" i="118"/>
  <c r="C19" i="118"/>
  <c r="K19" i="119"/>
  <c r="J19" i="119"/>
  <c r="I19" i="119"/>
  <c r="H19" i="119"/>
  <c r="G19" i="119"/>
  <c r="F19" i="119"/>
  <c r="E19" i="119"/>
  <c r="D19" i="119"/>
  <c r="C19" i="119"/>
  <c r="K19" i="120"/>
  <c r="J19" i="120"/>
  <c r="I19" i="120"/>
  <c r="H19" i="120"/>
  <c r="G19" i="120"/>
  <c r="F19" i="120"/>
  <c r="E19" i="120"/>
  <c r="D19" i="120"/>
  <c r="C19" i="120"/>
  <c r="K19" i="121"/>
  <c r="J19" i="121"/>
  <c r="I19" i="121"/>
  <c r="H19" i="121"/>
  <c r="G19" i="121"/>
  <c r="F19" i="121"/>
  <c r="E19" i="121"/>
  <c r="D19" i="121"/>
  <c r="C19" i="121"/>
  <c r="K19" i="122"/>
  <c r="J19" i="122"/>
  <c r="I19" i="122"/>
  <c r="H19" i="122"/>
  <c r="G19" i="122"/>
  <c r="F19" i="122"/>
  <c r="E19" i="122"/>
  <c r="D19" i="122"/>
  <c r="C19" i="122"/>
  <c r="K19" i="123"/>
  <c r="J19" i="123"/>
  <c r="I19" i="123"/>
  <c r="H19" i="123"/>
  <c r="G19" i="123"/>
  <c r="F19" i="123"/>
  <c r="E19" i="123"/>
  <c r="D19" i="123"/>
  <c r="C19" i="123"/>
  <c r="K19" i="124"/>
  <c r="J19" i="124"/>
  <c r="I19" i="124"/>
  <c r="H19" i="124"/>
  <c r="G19" i="124"/>
  <c r="F19" i="124"/>
  <c r="E19" i="124"/>
  <c r="D19" i="124"/>
  <c r="C19" i="124"/>
  <c r="K19" i="125"/>
  <c r="J19" i="125"/>
  <c r="I19" i="125"/>
  <c r="H19" i="125"/>
  <c r="G19" i="125"/>
  <c r="F19" i="125"/>
  <c r="E19" i="125"/>
  <c r="D19" i="125"/>
  <c r="C19" i="125"/>
  <c r="K19" i="126"/>
  <c r="J19" i="126"/>
  <c r="I19" i="126"/>
  <c r="H19" i="126"/>
  <c r="G19" i="126"/>
  <c r="F19" i="126"/>
  <c r="E19" i="126"/>
  <c r="D19" i="126"/>
  <c r="C19" i="126"/>
  <c r="K19" i="127"/>
  <c r="J19" i="127"/>
  <c r="I19" i="127"/>
  <c r="H19" i="127"/>
  <c r="G19" i="127"/>
  <c r="F19" i="127"/>
  <c r="E19" i="127"/>
  <c r="D19" i="127"/>
  <c r="C19" i="127"/>
  <c r="K19" i="128"/>
  <c r="J19" i="128"/>
  <c r="I19" i="128"/>
  <c r="H19" i="128"/>
  <c r="G19" i="128"/>
  <c r="F19" i="128"/>
  <c r="E19" i="128"/>
  <c r="D19" i="128"/>
  <c r="C19" i="128"/>
  <c r="K19" i="129"/>
  <c r="J19" i="129"/>
  <c r="I19" i="129"/>
  <c r="H19" i="129"/>
  <c r="G19" i="129"/>
  <c r="F19" i="129"/>
  <c r="E19" i="129"/>
  <c r="D19" i="129"/>
  <c r="C19" i="129"/>
  <c r="K19" i="130"/>
  <c r="J19" i="130"/>
  <c r="I19" i="130"/>
  <c r="H19" i="130"/>
  <c r="G19" i="130"/>
  <c r="F19" i="130"/>
  <c r="E19" i="130"/>
  <c r="D19" i="130"/>
  <c r="C19" i="130"/>
  <c r="K19" i="131"/>
  <c r="J19" i="131"/>
  <c r="I19" i="131"/>
  <c r="H19" i="131"/>
  <c r="G19" i="131"/>
  <c r="F19" i="131"/>
  <c r="E19" i="131"/>
  <c r="D19" i="131"/>
  <c r="C19" i="131"/>
  <c r="K19" i="132"/>
  <c r="J19" i="132"/>
  <c r="I19" i="132"/>
  <c r="H19" i="132"/>
  <c r="G19" i="132"/>
  <c r="F19" i="132"/>
  <c r="E19" i="132"/>
  <c r="D19" i="132"/>
  <c r="C19" i="132"/>
  <c r="K19" i="133"/>
  <c r="J19" i="133"/>
  <c r="I19" i="133"/>
  <c r="H19" i="133"/>
  <c r="G19" i="133"/>
  <c r="F19" i="133"/>
  <c r="E19" i="133"/>
  <c r="D19" i="133"/>
  <c r="C19" i="133"/>
  <c r="K19" i="134"/>
  <c r="J19" i="134"/>
  <c r="I19" i="134"/>
  <c r="H19" i="134"/>
  <c r="G19" i="134"/>
  <c r="F19" i="134"/>
  <c r="E19" i="134"/>
  <c r="D19" i="134"/>
  <c r="C19" i="134"/>
  <c r="K19" i="135"/>
  <c r="J19" i="135"/>
  <c r="I19" i="135"/>
  <c r="H19" i="135"/>
  <c r="G19" i="135"/>
  <c r="F19" i="135"/>
  <c r="E19" i="135"/>
  <c r="D19" i="135"/>
  <c r="C19" i="135"/>
  <c r="K19" i="136"/>
  <c r="J19" i="136"/>
  <c r="I19" i="136"/>
  <c r="H19" i="136"/>
  <c r="G19" i="136"/>
  <c r="F19" i="136"/>
  <c r="E19" i="136"/>
  <c r="D19" i="136"/>
  <c r="C19" i="136"/>
  <c r="K19" i="137"/>
  <c r="J19" i="137"/>
  <c r="I19" i="137"/>
  <c r="H19" i="137"/>
  <c r="G19" i="137"/>
  <c r="F19" i="137"/>
  <c r="E19" i="137"/>
  <c r="D19" i="137"/>
  <c r="C19" i="137"/>
  <c r="K19" i="138"/>
  <c r="J19" i="138"/>
  <c r="I19" i="138"/>
  <c r="H19" i="138"/>
  <c r="G19" i="138"/>
  <c r="F19" i="138"/>
  <c r="E19" i="138"/>
  <c r="D19" i="138"/>
  <c r="C19" i="138"/>
  <c r="K19" i="139"/>
  <c r="J19" i="139"/>
  <c r="I19" i="139"/>
  <c r="H19" i="139"/>
  <c r="G19" i="139"/>
  <c r="F19" i="139"/>
  <c r="E19" i="139"/>
  <c r="D19" i="139"/>
  <c r="C19" i="139"/>
  <c r="K19" i="140"/>
  <c r="J19" i="140"/>
  <c r="I19" i="140"/>
  <c r="H19" i="140"/>
  <c r="G19" i="140"/>
  <c r="F19" i="140"/>
  <c r="E19" i="140"/>
  <c r="D19" i="140"/>
  <c r="C19" i="140"/>
  <c r="K19" i="141"/>
  <c r="J19" i="141"/>
  <c r="I19" i="141"/>
  <c r="H19" i="141"/>
  <c r="G19" i="141"/>
  <c r="F19" i="141"/>
  <c r="E19" i="141"/>
  <c r="D19" i="141"/>
  <c r="C19" i="141"/>
  <c r="K19" i="142"/>
  <c r="J19" i="142"/>
  <c r="I19" i="142"/>
  <c r="H19" i="142"/>
  <c r="G19" i="142"/>
  <c r="F19" i="142"/>
  <c r="E19" i="142"/>
  <c r="D19" i="142"/>
  <c r="C19" i="142"/>
  <c r="K19" i="143"/>
  <c r="J19" i="143"/>
  <c r="I19" i="143"/>
  <c r="H19" i="143"/>
  <c r="G19" i="143"/>
  <c r="F19" i="143"/>
  <c r="E19" i="143"/>
  <c r="D19" i="143"/>
  <c r="C19" i="143"/>
  <c r="K19" i="144"/>
  <c r="J19" i="144"/>
  <c r="I19" i="144"/>
  <c r="H19" i="144"/>
  <c r="G19" i="144"/>
  <c r="F19" i="144"/>
  <c r="E19" i="144"/>
  <c r="D19" i="144"/>
  <c r="C19" i="144"/>
  <c r="K19" i="145"/>
  <c r="J19" i="145"/>
  <c r="I19" i="145"/>
  <c r="H19" i="145"/>
  <c r="G19" i="145"/>
  <c r="F19" i="145"/>
  <c r="E19" i="145"/>
  <c r="D19" i="145"/>
  <c r="C19" i="145"/>
  <c r="K19" i="146"/>
  <c r="J19" i="146"/>
  <c r="I19" i="146"/>
  <c r="H19" i="146"/>
  <c r="G19" i="146"/>
  <c r="F19" i="146"/>
  <c r="E19" i="146"/>
  <c r="D19" i="146"/>
  <c r="C19" i="146"/>
  <c r="K19" i="147"/>
  <c r="J19" i="147"/>
  <c r="I19" i="147"/>
  <c r="H19" i="147"/>
  <c r="G19" i="147"/>
  <c r="F19" i="147"/>
  <c r="E19" i="147"/>
  <c r="D19" i="147"/>
  <c r="C19" i="147"/>
  <c r="K19" i="148"/>
  <c r="J19" i="148"/>
  <c r="I19" i="148"/>
  <c r="H19" i="148"/>
  <c r="G19" i="148"/>
  <c r="F19" i="148"/>
  <c r="E19" i="148"/>
  <c r="D19" i="148"/>
  <c r="C19" i="148"/>
  <c r="K19" i="149"/>
  <c r="J19" i="149"/>
  <c r="I19" i="149"/>
  <c r="H19" i="149"/>
  <c r="G19" i="149"/>
  <c r="F19" i="149"/>
  <c r="E19" i="149"/>
  <c r="D19" i="149"/>
  <c r="C19" i="149"/>
  <c r="K19" i="150"/>
  <c r="J19" i="150"/>
  <c r="I19" i="150"/>
  <c r="H19" i="150"/>
  <c r="G19" i="150"/>
  <c r="F19" i="150"/>
  <c r="E19" i="150"/>
  <c r="D19" i="150"/>
  <c r="C19" i="150"/>
  <c r="K19" i="151"/>
  <c r="J19" i="151"/>
  <c r="I19" i="151"/>
  <c r="H19" i="151"/>
  <c r="G19" i="151"/>
  <c r="F19" i="151"/>
  <c r="E19" i="151"/>
  <c r="D19" i="151"/>
  <c r="C19" i="151"/>
  <c r="K19" i="152"/>
  <c r="J19" i="152"/>
  <c r="I19" i="152"/>
  <c r="H19" i="152"/>
  <c r="G19" i="152"/>
  <c r="F19" i="152"/>
  <c r="E19" i="152"/>
  <c r="D19" i="152"/>
  <c r="C19" i="152"/>
  <c r="K19" i="153"/>
  <c r="J19" i="153"/>
  <c r="I19" i="153"/>
  <c r="H19" i="153"/>
  <c r="G19" i="153"/>
  <c r="F19" i="153"/>
  <c r="E19" i="153"/>
  <c r="D19" i="153"/>
  <c r="C19" i="153"/>
  <c r="K19" i="154"/>
  <c r="J19" i="154"/>
  <c r="I19" i="154"/>
  <c r="H19" i="154"/>
  <c r="G19" i="154"/>
  <c r="F19" i="154"/>
  <c r="E19" i="154"/>
  <c r="D19" i="154"/>
  <c r="C19" i="154"/>
  <c r="K19" i="155"/>
  <c r="J19" i="155"/>
  <c r="I19" i="155"/>
  <c r="H19" i="155"/>
  <c r="G19" i="155"/>
  <c r="F19" i="155"/>
  <c r="E19" i="155"/>
  <c r="D19" i="155"/>
  <c r="C19" i="155"/>
  <c r="K19" i="156"/>
  <c r="J19" i="156"/>
  <c r="I19" i="156"/>
  <c r="H19" i="156"/>
  <c r="G19" i="156"/>
  <c r="F19" i="156"/>
  <c r="E19" i="156"/>
  <c r="D19" i="156"/>
  <c r="C19" i="156"/>
  <c r="K19" i="157"/>
  <c r="J19" i="157"/>
  <c r="I19" i="157"/>
  <c r="H19" i="157"/>
  <c r="G19" i="157"/>
  <c r="F19" i="157"/>
  <c r="E19" i="157"/>
  <c r="D19" i="157"/>
  <c r="C19" i="157"/>
  <c r="K19" i="158"/>
  <c r="J19" i="158"/>
  <c r="I19" i="158"/>
  <c r="H19" i="158"/>
  <c r="G19" i="158"/>
  <c r="F19" i="158"/>
  <c r="E19" i="158"/>
  <c r="D19" i="158"/>
  <c r="C19" i="158"/>
  <c r="K19" i="159"/>
  <c r="J19" i="159"/>
  <c r="I19" i="159"/>
  <c r="H19" i="159"/>
  <c r="G19" i="159"/>
  <c r="F19" i="159"/>
  <c r="E19" i="159"/>
  <c r="D19" i="159"/>
  <c r="C19" i="159"/>
  <c r="K19" i="160"/>
  <c r="J19" i="160"/>
  <c r="I19" i="160"/>
  <c r="H19" i="160"/>
  <c r="G19" i="160"/>
  <c r="F19" i="160"/>
  <c r="E19" i="160"/>
  <c r="D19" i="160"/>
  <c r="C19" i="160"/>
  <c r="K19" i="161"/>
  <c r="J19" i="161"/>
  <c r="I19" i="161"/>
  <c r="H19" i="161"/>
  <c r="G19" i="161"/>
  <c r="F19" i="161"/>
  <c r="E19" i="161"/>
  <c r="D19" i="161"/>
  <c r="C19" i="161"/>
  <c r="K19" i="162"/>
  <c r="J19" i="162"/>
  <c r="I19" i="162"/>
  <c r="H19" i="162"/>
  <c r="G19" i="162"/>
  <c r="F19" i="162"/>
  <c r="E19" i="162"/>
  <c r="D19" i="162"/>
  <c r="C19" i="162"/>
  <c r="K19" i="163"/>
  <c r="J19" i="163"/>
  <c r="I19" i="163"/>
  <c r="H19" i="163"/>
  <c r="G19" i="163"/>
  <c r="F19" i="163"/>
  <c r="E19" i="163"/>
  <c r="D19" i="163"/>
  <c r="C19" i="163"/>
  <c r="K19" i="164"/>
  <c r="J19" i="164"/>
  <c r="I19" i="164"/>
  <c r="H19" i="164"/>
  <c r="G19" i="164"/>
  <c r="F19" i="164"/>
  <c r="E19" i="164"/>
  <c r="D19" i="164"/>
  <c r="C19" i="164"/>
  <c r="K19" i="165"/>
  <c r="J19" i="165"/>
  <c r="I19" i="165"/>
  <c r="H19" i="165"/>
  <c r="G19" i="165"/>
  <c r="F19" i="165"/>
  <c r="E19" i="165"/>
  <c r="D19" i="165"/>
  <c r="C19" i="165"/>
  <c r="K19" i="166"/>
  <c r="J19" i="166"/>
  <c r="I19" i="166"/>
  <c r="H19" i="166"/>
  <c r="G19" i="166"/>
  <c r="F19" i="166"/>
  <c r="E19" i="166"/>
  <c r="D19" i="166"/>
  <c r="C19" i="166"/>
  <c r="K19" i="167"/>
  <c r="J19" i="167"/>
  <c r="I19" i="167"/>
  <c r="H19" i="167"/>
  <c r="G19" i="167"/>
  <c r="F19" i="167"/>
  <c r="E19" i="167"/>
  <c r="D19" i="167"/>
  <c r="C19" i="167"/>
  <c r="K19" i="168"/>
  <c r="J19" i="168"/>
  <c r="I19" i="168"/>
  <c r="H19" i="168"/>
  <c r="G19" i="168"/>
  <c r="F19" i="168"/>
  <c r="E19" i="168"/>
  <c r="D19" i="168"/>
  <c r="C19" i="168"/>
  <c r="K19" i="169"/>
  <c r="J19" i="169"/>
  <c r="I19" i="169"/>
  <c r="H19" i="169"/>
  <c r="G19" i="169"/>
  <c r="F19" i="169"/>
  <c r="E19" i="169"/>
  <c r="D19" i="169"/>
  <c r="C19" i="169"/>
  <c r="K19" i="170"/>
  <c r="J19" i="170"/>
  <c r="I19" i="170"/>
  <c r="H19" i="170"/>
  <c r="G19" i="170"/>
  <c r="F19" i="170"/>
  <c r="E19" i="170"/>
  <c r="D19" i="170"/>
  <c r="C19" i="170"/>
  <c r="K19" i="171"/>
  <c r="J19" i="171"/>
  <c r="I19" i="171"/>
  <c r="H19" i="171"/>
  <c r="G19" i="171"/>
  <c r="F19" i="171"/>
  <c r="E19" i="171"/>
  <c r="D19" i="171"/>
  <c r="C19" i="171"/>
  <c r="K19" i="172"/>
  <c r="J19" i="172"/>
  <c r="I19" i="172"/>
  <c r="H19" i="172"/>
  <c r="G19" i="172"/>
  <c r="F19" i="172"/>
  <c r="E19" i="172"/>
  <c r="D19" i="172"/>
  <c r="C19" i="172"/>
  <c r="K19" i="173"/>
  <c r="J19" i="173"/>
  <c r="I19" i="173"/>
  <c r="H19" i="173"/>
  <c r="G19" i="173"/>
  <c r="F19" i="173"/>
  <c r="E19" i="173"/>
  <c r="D19" i="173"/>
  <c r="C19" i="173"/>
  <c r="K19" i="174"/>
  <c r="J19" i="174"/>
  <c r="I19" i="174"/>
  <c r="H19" i="174"/>
  <c r="G19" i="174"/>
  <c r="F19" i="174"/>
  <c r="E19" i="174"/>
  <c r="D19" i="174"/>
  <c r="C19" i="174"/>
  <c r="K19" i="175"/>
  <c r="J19" i="175"/>
  <c r="I19" i="175"/>
  <c r="H19" i="175"/>
  <c r="G19" i="175"/>
  <c r="F19" i="175"/>
  <c r="E19" i="175"/>
  <c r="D19" i="175"/>
  <c r="C19" i="175"/>
  <c r="K19" i="176"/>
  <c r="J19" i="176"/>
  <c r="I19" i="176"/>
  <c r="H19" i="176"/>
  <c r="G19" i="176"/>
  <c r="F19" i="176"/>
  <c r="E19" i="176"/>
  <c r="D19" i="176"/>
  <c r="C19" i="176"/>
  <c r="K19" i="177"/>
  <c r="J19" i="177"/>
  <c r="I19" i="177"/>
  <c r="H19" i="177"/>
  <c r="G19" i="177"/>
  <c r="F19" i="177"/>
  <c r="E19" i="177"/>
  <c r="D19" i="177"/>
  <c r="C19" i="177"/>
  <c r="K19" i="178"/>
  <c r="J19" i="178"/>
  <c r="I19" i="178"/>
  <c r="H19" i="178"/>
  <c r="G19" i="178"/>
  <c r="F19" i="178"/>
  <c r="E19" i="178"/>
  <c r="D19" i="178"/>
  <c r="C19" i="178"/>
  <c r="K19" i="179"/>
  <c r="J19" i="179"/>
  <c r="I19" i="179"/>
  <c r="H19" i="179"/>
  <c r="G19" i="179"/>
  <c r="F19" i="179"/>
  <c r="E19" i="179"/>
  <c r="D19" i="179"/>
  <c r="C19" i="179"/>
  <c r="K19" i="180"/>
  <c r="J19" i="180"/>
  <c r="I19" i="180"/>
  <c r="H19" i="180"/>
  <c r="G19" i="180"/>
  <c r="F19" i="180"/>
  <c r="E19" i="180"/>
  <c r="D19" i="180"/>
  <c r="C19" i="180"/>
  <c r="K19" i="181"/>
  <c r="J19" i="181"/>
  <c r="I19" i="181"/>
  <c r="H19" i="181"/>
  <c r="G19" i="181"/>
  <c r="F19" i="181"/>
  <c r="E19" i="181"/>
  <c r="D19" i="181"/>
  <c r="C19" i="181"/>
  <c r="K19" i="182"/>
  <c r="J19" i="182"/>
  <c r="I19" i="182"/>
  <c r="H19" i="182"/>
  <c r="G19" i="182"/>
  <c r="F19" i="182"/>
  <c r="E19" i="182"/>
  <c r="D19" i="182"/>
  <c r="C19" i="182"/>
  <c r="K19" i="183"/>
  <c r="J19" i="183"/>
  <c r="I19" i="183"/>
  <c r="H19" i="183"/>
  <c r="G19" i="183"/>
  <c r="F19" i="183"/>
  <c r="E19" i="183"/>
  <c r="D19" i="183"/>
  <c r="C19" i="183"/>
  <c r="K19" i="184"/>
  <c r="J19" i="184"/>
  <c r="I19" i="184"/>
  <c r="H19" i="184"/>
  <c r="G19" i="184"/>
  <c r="F19" i="184"/>
  <c r="E19" i="184"/>
  <c r="D19" i="184"/>
  <c r="C19" i="184"/>
  <c r="K19" i="185"/>
  <c r="J19" i="185"/>
  <c r="I19" i="185"/>
  <c r="H19" i="185"/>
  <c r="G19" i="185"/>
  <c r="F19" i="185"/>
  <c r="E19" i="185"/>
  <c r="D19" i="185"/>
  <c r="C19" i="185"/>
  <c r="K19" i="186"/>
  <c r="J19" i="186"/>
  <c r="I19" i="186"/>
  <c r="H19" i="186"/>
  <c r="G19" i="186"/>
  <c r="F19" i="186"/>
  <c r="E19" i="186"/>
  <c r="D19" i="186"/>
  <c r="C19" i="186"/>
  <c r="K19" i="187"/>
  <c r="J19" i="187"/>
  <c r="I19" i="187"/>
  <c r="H19" i="187"/>
  <c r="G19" i="187"/>
  <c r="F19" i="187"/>
  <c r="E19" i="187"/>
  <c r="D19" i="187"/>
  <c r="C19" i="187"/>
  <c r="K19" i="188"/>
  <c r="J19" i="188"/>
  <c r="I19" i="188"/>
  <c r="H19" i="188"/>
  <c r="G19" i="188"/>
  <c r="F19" i="188"/>
  <c r="E19" i="188"/>
  <c r="D19" i="188"/>
  <c r="C19" i="188"/>
  <c r="K19" i="189"/>
  <c r="J19" i="189"/>
  <c r="I19" i="189"/>
  <c r="H19" i="189"/>
  <c r="G19" i="189"/>
  <c r="F19" i="189"/>
  <c r="E19" i="189"/>
  <c r="D19" i="189"/>
  <c r="C19" i="189"/>
  <c r="K19" i="190"/>
  <c r="J19" i="190"/>
  <c r="I19" i="190"/>
  <c r="H19" i="190"/>
  <c r="G19" i="190"/>
  <c r="F19" i="190"/>
  <c r="E19" i="190"/>
  <c r="D19" i="190"/>
  <c r="C19" i="190"/>
  <c r="K19" i="191"/>
  <c r="J19" i="191"/>
  <c r="I19" i="191"/>
  <c r="H19" i="191"/>
  <c r="G19" i="191"/>
  <c r="F19" i="191"/>
  <c r="E19" i="191"/>
  <c r="D19" i="191"/>
  <c r="C19" i="191"/>
  <c r="K19" i="192"/>
  <c r="J19" i="192"/>
  <c r="I19" i="192"/>
  <c r="H19" i="192"/>
  <c r="G19" i="192"/>
  <c r="F19" i="192"/>
  <c r="E19" i="192"/>
  <c r="D19" i="192"/>
  <c r="C19" i="192"/>
  <c r="K19" i="193"/>
  <c r="J19" i="193"/>
  <c r="I19" i="193"/>
  <c r="H19" i="193"/>
  <c r="G19" i="193"/>
  <c r="F19" i="193"/>
  <c r="E19" i="193"/>
  <c r="D19" i="193"/>
  <c r="C19" i="193"/>
  <c r="K19" i="194"/>
  <c r="J19" i="194"/>
  <c r="I19" i="194"/>
  <c r="H19" i="194"/>
  <c r="G19" i="194"/>
  <c r="F19" i="194"/>
  <c r="E19" i="194"/>
  <c r="D19" i="194"/>
  <c r="C19" i="194"/>
  <c r="K19" i="195"/>
  <c r="J19" i="195"/>
  <c r="I19" i="195"/>
  <c r="H19" i="195"/>
  <c r="G19" i="195"/>
  <c r="F19" i="195"/>
  <c r="E19" i="195"/>
  <c r="D19" i="195"/>
  <c r="C19" i="195"/>
  <c r="K19" i="196"/>
  <c r="J19" i="196"/>
  <c r="I19" i="196"/>
  <c r="H19" i="196"/>
  <c r="G19" i="196"/>
  <c r="F19" i="196"/>
  <c r="E19" i="196"/>
  <c r="D19" i="196"/>
  <c r="C19" i="196"/>
  <c r="K19" i="197"/>
  <c r="J19" i="197"/>
  <c r="I19" i="197"/>
  <c r="H19" i="197"/>
  <c r="G19" i="197"/>
  <c r="F19" i="197"/>
  <c r="E19" i="197"/>
  <c r="D19" i="197"/>
  <c r="C19" i="197"/>
  <c r="K19" i="198"/>
  <c r="J19" i="198"/>
  <c r="I19" i="198"/>
  <c r="H19" i="198"/>
  <c r="G19" i="198"/>
  <c r="F19" i="198"/>
  <c r="E19" i="198"/>
  <c r="D19" i="198"/>
  <c r="C19" i="198"/>
  <c r="K19" i="199"/>
  <c r="J19" i="199"/>
  <c r="I19" i="199"/>
  <c r="H19" i="199"/>
  <c r="G19" i="199"/>
  <c r="F19" i="199"/>
  <c r="E19" i="199"/>
  <c r="D19" i="199"/>
  <c r="C19" i="199"/>
  <c r="K19" i="200"/>
  <c r="J19" i="200"/>
  <c r="I19" i="200"/>
  <c r="H19" i="200"/>
  <c r="G19" i="200"/>
  <c r="F19" i="200"/>
  <c r="E19" i="200"/>
  <c r="D19" i="200"/>
  <c r="C19" i="200"/>
  <c r="K19" i="201"/>
  <c r="J19" i="201"/>
  <c r="I19" i="201"/>
  <c r="H19" i="201"/>
  <c r="G19" i="201"/>
  <c r="F19" i="201"/>
  <c r="E19" i="201"/>
  <c r="D19" i="201"/>
  <c r="C19" i="201"/>
  <c r="K19" i="202"/>
  <c r="J19" i="202"/>
  <c r="I19" i="202"/>
  <c r="H19" i="202"/>
  <c r="G19" i="202"/>
  <c r="F19" i="202"/>
  <c r="E19" i="202"/>
  <c r="D19" i="202"/>
  <c r="C19" i="202"/>
  <c r="K19" i="203"/>
  <c r="J19" i="203"/>
  <c r="I19" i="203"/>
  <c r="H19" i="203"/>
  <c r="G19" i="203"/>
  <c r="F19" i="203"/>
  <c r="E19" i="203"/>
  <c r="D19" i="203"/>
  <c r="C19" i="203"/>
  <c r="K19" i="204"/>
  <c r="J19" i="204"/>
  <c r="I19" i="204"/>
  <c r="H19" i="204"/>
  <c r="G19" i="204"/>
  <c r="F19" i="204"/>
  <c r="E19" i="204"/>
  <c r="D19" i="204"/>
  <c r="C19" i="204"/>
  <c r="K19" i="205"/>
  <c r="J19" i="205"/>
  <c r="I19" i="205"/>
  <c r="H19" i="205"/>
  <c r="G19" i="205"/>
  <c r="F19" i="205"/>
  <c r="E19" i="205"/>
  <c r="D19" i="205"/>
  <c r="C19" i="205"/>
  <c r="K19" i="206"/>
  <c r="J19" i="206"/>
  <c r="I19" i="206"/>
  <c r="H19" i="206"/>
  <c r="G19" i="206"/>
  <c r="F19" i="206"/>
  <c r="E19" i="206"/>
  <c r="D19" i="206"/>
  <c r="C19" i="206"/>
  <c r="K19" i="207"/>
  <c r="J19" i="207"/>
  <c r="I19" i="207"/>
  <c r="H19" i="207"/>
  <c r="G19" i="207"/>
  <c r="F19" i="207"/>
  <c r="E19" i="207"/>
  <c r="D19" i="207"/>
  <c r="C19" i="207"/>
  <c r="K19" i="208"/>
  <c r="J19" i="208"/>
  <c r="I19" i="208"/>
  <c r="H19" i="208"/>
  <c r="G19" i="208"/>
  <c r="F19" i="208"/>
  <c r="E19" i="208"/>
  <c r="D19" i="208"/>
  <c r="C19" i="208"/>
  <c r="K19" i="209"/>
  <c r="J19" i="209"/>
  <c r="I19" i="209"/>
  <c r="H19" i="209"/>
  <c r="G19" i="209"/>
  <c r="F19" i="209"/>
  <c r="E19" i="209"/>
  <c r="D19" i="209"/>
  <c r="C19" i="209"/>
  <c r="K19" i="210"/>
  <c r="J19" i="210"/>
  <c r="I19" i="210"/>
  <c r="H19" i="210"/>
  <c r="G19" i="210"/>
  <c r="F19" i="210"/>
  <c r="E19" i="210"/>
  <c r="D19" i="210"/>
  <c r="C19" i="210"/>
  <c r="K19" i="211"/>
  <c r="J19" i="211"/>
  <c r="I19" i="211"/>
  <c r="H19" i="211"/>
  <c r="G19" i="211"/>
  <c r="F19" i="211"/>
  <c r="E19" i="211"/>
  <c r="D19" i="211"/>
  <c r="C19" i="211"/>
  <c r="K19" i="212"/>
  <c r="J19" i="212"/>
  <c r="I19" i="212"/>
  <c r="H19" i="212"/>
  <c r="G19" i="212"/>
  <c r="F19" i="212"/>
  <c r="E19" i="212"/>
  <c r="D19" i="212"/>
  <c r="C19" i="212"/>
  <c r="K19" i="213"/>
  <c r="J19" i="213"/>
  <c r="I19" i="213"/>
  <c r="H19" i="213"/>
  <c r="G19" i="213"/>
  <c r="F19" i="213"/>
  <c r="E19" i="213"/>
  <c r="D19" i="213"/>
  <c r="C19" i="213"/>
  <c r="K19" i="214"/>
  <c r="J19" i="214"/>
  <c r="I19" i="214"/>
  <c r="H19" i="214"/>
  <c r="G19" i="214"/>
  <c r="F19" i="214"/>
  <c r="E19" i="214"/>
  <c r="D19" i="214"/>
  <c r="C19" i="214"/>
  <c r="K19" i="215"/>
  <c r="J19" i="215"/>
  <c r="I19" i="215"/>
  <c r="H19" i="215"/>
  <c r="G19" i="215"/>
  <c r="F19" i="215"/>
  <c r="E19" i="215"/>
  <c r="D19" i="215"/>
  <c r="C19" i="215"/>
  <c r="K19" i="216"/>
  <c r="J19" i="216"/>
  <c r="I19" i="216"/>
  <c r="H19" i="216"/>
  <c r="G19" i="216"/>
  <c r="F19" i="216"/>
  <c r="E19" i="216"/>
  <c r="D19" i="216"/>
  <c r="C19" i="216"/>
  <c r="K19" i="217"/>
  <c r="J19" i="217"/>
  <c r="I19" i="217"/>
  <c r="H19" i="217"/>
  <c r="G19" i="217"/>
  <c r="F19" i="217"/>
  <c r="E19" i="217"/>
  <c r="D19" i="217"/>
  <c r="C19" i="217"/>
  <c r="K19" i="218"/>
  <c r="J19" i="218"/>
  <c r="I19" i="218"/>
  <c r="H19" i="218"/>
  <c r="G19" i="218"/>
  <c r="F19" i="218"/>
  <c r="E19" i="218"/>
  <c r="D19" i="218"/>
  <c r="C19" i="218"/>
  <c r="K19" i="219"/>
  <c r="J19" i="219"/>
  <c r="I19" i="219"/>
  <c r="H19" i="219"/>
  <c r="G19" i="219"/>
  <c r="F19" i="219"/>
  <c r="E19" i="219"/>
  <c r="D19" i="219"/>
  <c r="C19" i="219"/>
  <c r="K19" i="220"/>
  <c r="J19" i="220"/>
  <c r="I19" i="220"/>
  <c r="H19" i="220"/>
  <c r="G19" i="220"/>
  <c r="F19" i="220"/>
  <c r="E19" i="220"/>
  <c r="D19" i="220"/>
  <c r="C19" i="220"/>
  <c r="K19" i="221"/>
  <c r="J19" i="221"/>
  <c r="I19" i="221"/>
  <c r="H19" i="221"/>
  <c r="G19" i="221"/>
  <c r="F19" i="221"/>
  <c r="E19" i="221"/>
  <c r="D19" i="221"/>
  <c r="C19" i="221"/>
  <c r="K19" i="222"/>
  <c r="J19" i="222"/>
  <c r="I19" i="222"/>
  <c r="H19" i="222"/>
  <c r="G19" i="222"/>
  <c r="F19" i="222"/>
  <c r="E19" i="222"/>
  <c r="D19" i="222"/>
  <c r="C19" i="222"/>
  <c r="K19" i="223"/>
  <c r="J19" i="223"/>
  <c r="I19" i="223"/>
  <c r="H19" i="223"/>
  <c r="G19" i="223"/>
  <c r="F19" i="223"/>
  <c r="E19" i="223"/>
  <c r="D19" i="223"/>
  <c r="C19" i="223"/>
  <c r="K19" i="224"/>
  <c r="J19" i="224"/>
  <c r="I19" i="224"/>
  <c r="H19" i="224"/>
  <c r="G19" i="224"/>
  <c r="F19" i="224"/>
  <c r="E19" i="224"/>
  <c r="D19" i="224"/>
  <c r="C19" i="224"/>
  <c r="K19" i="225"/>
  <c r="J19" i="225"/>
  <c r="I19" i="225"/>
  <c r="H19" i="225"/>
  <c r="G19" i="225"/>
  <c r="F19" i="225"/>
  <c r="E19" i="225"/>
  <c r="D19" i="225"/>
  <c r="C19" i="225"/>
  <c r="K19" i="226"/>
  <c r="J19" i="226"/>
  <c r="I19" i="226"/>
  <c r="H19" i="226"/>
  <c r="G19" i="226"/>
  <c r="F19" i="226"/>
  <c r="E19" i="226"/>
  <c r="D19" i="226"/>
  <c r="C19" i="226"/>
  <c r="K19" i="227"/>
  <c r="J19" i="227"/>
  <c r="I19" i="227"/>
  <c r="H19" i="227"/>
  <c r="G19" i="227"/>
  <c r="F19" i="227"/>
  <c r="E19" i="227"/>
  <c r="D19" i="227"/>
  <c r="C19" i="227"/>
  <c r="K19" i="228"/>
  <c r="J19" i="228"/>
  <c r="I19" i="228"/>
  <c r="H19" i="228"/>
  <c r="G19" i="228"/>
  <c r="F19" i="228"/>
  <c r="E19" i="228"/>
  <c r="D19" i="228"/>
  <c r="C19" i="228"/>
  <c r="K19" i="229"/>
  <c r="J19" i="229"/>
  <c r="I19" i="229"/>
  <c r="H19" i="229"/>
  <c r="G19" i="229"/>
  <c r="F19" i="229"/>
  <c r="E19" i="229"/>
  <c r="D19" i="229"/>
  <c r="C19" i="229"/>
  <c r="K19" i="230"/>
  <c r="J19" i="230"/>
  <c r="I19" i="230"/>
  <c r="H19" i="230"/>
  <c r="G19" i="230"/>
  <c r="F19" i="230"/>
  <c r="E19" i="230"/>
  <c r="D19" i="230"/>
  <c r="C19" i="230"/>
  <c r="K19" i="231"/>
  <c r="J19" i="231"/>
  <c r="I19" i="231"/>
  <c r="H19" i="231"/>
  <c r="G19" i="231"/>
  <c r="F19" i="231"/>
  <c r="E19" i="231"/>
  <c r="D19" i="231"/>
  <c r="C19" i="231"/>
  <c r="K19" i="232"/>
  <c r="J19" i="232"/>
  <c r="I19" i="232"/>
  <c r="H19" i="232"/>
  <c r="G19" i="232"/>
  <c r="F19" i="232"/>
  <c r="E19" i="232"/>
  <c r="D19" i="232"/>
  <c r="C19" i="232"/>
  <c r="K19" i="233"/>
  <c r="J19" i="233"/>
  <c r="I19" i="233"/>
  <c r="H19" i="233"/>
  <c r="G19" i="233"/>
  <c r="F19" i="233"/>
  <c r="E19" i="233"/>
  <c r="D19" i="233"/>
  <c r="C19" i="233"/>
  <c r="K19" i="234"/>
  <c r="J19" i="234"/>
  <c r="I19" i="234"/>
  <c r="H19" i="234"/>
  <c r="G19" i="234"/>
  <c r="F19" i="234"/>
  <c r="E19" i="234"/>
  <c r="D19" i="234"/>
  <c r="C19" i="234"/>
  <c r="K19" i="235"/>
  <c r="J19" i="235"/>
  <c r="I19" i="235"/>
  <c r="H19" i="235"/>
  <c r="G19" i="235"/>
  <c r="F19" i="235"/>
  <c r="E19" i="235"/>
  <c r="D19" i="235"/>
  <c r="C19" i="235"/>
  <c r="K19" i="236"/>
  <c r="J19" i="236"/>
  <c r="I19" i="236"/>
  <c r="H19" i="236"/>
  <c r="G19" i="236"/>
  <c r="F19" i="236"/>
  <c r="E19" i="236"/>
  <c r="D19" i="236"/>
  <c r="C19" i="236"/>
  <c r="K19" i="237"/>
  <c r="J19" i="237"/>
  <c r="I19" i="237"/>
  <c r="H19" i="237"/>
  <c r="G19" i="237"/>
  <c r="F19" i="237"/>
  <c r="E19" i="237"/>
  <c r="D19" i="237"/>
  <c r="C19" i="237"/>
  <c r="K19" i="238"/>
  <c r="J19" i="238"/>
  <c r="I19" i="238"/>
  <c r="H19" i="238"/>
  <c r="G19" i="238"/>
  <c r="F19" i="238"/>
  <c r="E19" i="238"/>
  <c r="D19" i="238"/>
  <c r="C19" i="238"/>
  <c r="K19" i="239"/>
  <c r="J19" i="239"/>
  <c r="I19" i="239"/>
  <c r="H19" i="239"/>
  <c r="G19" i="239"/>
  <c r="F19" i="239"/>
  <c r="E19" i="239"/>
  <c r="D19" i="239"/>
  <c r="C19" i="239"/>
  <c r="K19" i="240"/>
  <c r="J19" i="240"/>
  <c r="I19" i="240"/>
  <c r="H19" i="240"/>
  <c r="G19" i="240"/>
  <c r="F19" i="240"/>
  <c r="E19" i="240"/>
  <c r="D19" i="240"/>
  <c r="C19" i="240"/>
  <c r="K19" i="241"/>
  <c r="J19" i="241"/>
  <c r="I19" i="241"/>
  <c r="H19" i="241"/>
  <c r="G19" i="241"/>
  <c r="F19" i="241"/>
  <c r="E19" i="241"/>
  <c r="D19" i="241"/>
  <c r="C19" i="241"/>
  <c r="K19" i="242"/>
  <c r="J19" i="242"/>
  <c r="I19" i="242"/>
  <c r="H19" i="242"/>
  <c r="G19" i="242"/>
  <c r="F19" i="242"/>
  <c r="E19" i="242"/>
  <c r="D19" i="242"/>
  <c r="C19" i="242"/>
  <c r="K19" i="243"/>
  <c r="J19" i="243"/>
  <c r="I19" i="243"/>
  <c r="H19" i="243"/>
  <c r="G19" i="243"/>
  <c r="F19" i="243"/>
  <c r="E19" i="243"/>
  <c r="D19" i="243"/>
  <c r="C19" i="243"/>
  <c r="K19" i="244"/>
  <c r="J19" i="244"/>
  <c r="I19" i="244"/>
  <c r="H19" i="244"/>
  <c r="G19" i="244"/>
  <c r="F19" i="244"/>
  <c r="E19" i="244"/>
  <c r="D19" i="244"/>
  <c r="C19" i="244"/>
  <c r="K19" i="245"/>
  <c r="J19" i="245"/>
  <c r="I19" i="245"/>
  <c r="H19" i="245"/>
  <c r="G19" i="245"/>
  <c r="F19" i="245"/>
  <c r="E19" i="245"/>
  <c r="D19" i="245"/>
  <c r="C19" i="245"/>
  <c r="K19" i="246"/>
  <c r="J19" i="246"/>
  <c r="I19" i="246"/>
  <c r="H19" i="246"/>
  <c r="G19" i="246"/>
  <c r="F19" i="246"/>
  <c r="E19" i="246"/>
  <c r="D19" i="246"/>
  <c r="C19" i="246"/>
  <c r="K19" i="247"/>
  <c r="J19" i="247"/>
  <c r="I19" i="247"/>
  <c r="H19" i="247"/>
  <c r="G19" i="247"/>
  <c r="F19" i="247"/>
  <c r="E19" i="247"/>
  <c r="D19" i="247"/>
  <c r="C19" i="247"/>
  <c r="K19" i="248"/>
  <c r="J19" i="248"/>
  <c r="I19" i="248"/>
  <c r="H19" i="248"/>
  <c r="G19" i="248"/>
  <c r="F19" i="248"/>
  <c r="E19" i="248"/>
  <c r="D19" i="248"/>
  <c r="C19" i="248"/>
  <c r="K19" i="249"/>
  <c r="J19" i="249"/>
  <c r="I19" i="249"/>
  <c r="H19" i="249"/>
  <c r="G19" i="249"/>
  <c r="F19" i="249"/>
  <c r="E19" i="249"/>
  <c r="D19" i="249"/>
  <c r="C19" i="249"/>
  <c r="K19" i="250"/>
  <c r="J19" i="250"/>
  <c r="I19" i="250"/>
  <c r="H19" i="250"/>
  <c r="G19" i="250"/>
  <c r="F19" i="250"/>
  <c r="E19" i="250"/>
  <c r="D19" i="250"/>
  <c r="C19" i="250"/>
  <c r="K19" i="251"/>
  <c r="J19" i="251"/>
  <c r="I19" i="251"/>
  <c r="H19" i="251"/>
  <c r="G19" i="251"/>
  <c r="F19" i="251"/>
  <c r="E19" i="251"/>
  <c r="D19" i="251"/>
  <c r="C19" i="251"/>
  <c r="K19" i="252"/>
  <c r="J19" i="252"/>
  <c r="I19" i="252"/>
  <c r="H19" i="252"/>
  <c r="G19" i="252"/>
  <c r="F19" i="252"/>
  <c r="E19" i="252"/>
  <c r="D19" i="252"/>
  <c r="C19" i="252"/>
  <c r="K19" i="253"/>
  <c r="J19" i="253"/>
  <c r="I19" i="253"/>
  <c r="H19" i="253"/>
  <c r="G19" i="253"/>
  <c r="F19" i="253"/>
  <c r="E19" i="253"/>
  <c r="D19" i="253"/>
  <c r="C19" i="253"/>
  <c r="K19" i="254"/>
  <c r="J19" i="254"/>
  <c r="I19" i="254"/>
  <c r="H19" i="254"/>
  <c r="G19" i="254"/>
  <c r="F19" i="254"/>
  <c r="E19" i="254"/>
  <c r="D19" i="254"/>
  <c r="C19" i="254"/>
  <c r="K19" i="255"/>
  <c r="J19" i="255"/>
  <c r="I19" i="255"/>
  <c r="H19" i="255"/>
  <c r="G19" i="255"/>
  <c r="F19" i="255"/>
  <c r="E19" i="255"/>
  <c r="D19" i="255"/>
  <c r="C19" i="255"/>
  <c r="K19" i="256"/>
  <c r="J19" i="256"/>
  <c r="I19" i="256"/>
  <c r="H19" i="256"/>
  <c r="G19" i="256"/>
  <c r="F19" i="256"/>
  <c r="E19" i="256"/>
  <c r="D19" i="256"/>
  <c r="C19" i="256"/>
  <c r="K19" i="257"/>
  <c r="J19" i="257"/>
  <c r="I19" i="257"/>
  <c r="H19" i="257"/>
  <c r="G19" i="257"/>
  <c r="F19" i="257"/>
  <c r="E19" i="257"/>
  <c r="D19" i="257"/>
  <c r="C19" i="257"/>
  <c r="K19" i="258"/>
  <c r="J19" i="258"/>
  <c r="I19" i="258"/>
  <c r="H19" i="258"/>
  <c r="G19" i="258"/>
  <c r="F19" i="258"/>
  <c r="E19" i="258"/>
  <c r="D19" i="258"/>
  <c r="C19" i="258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29"/>
  <c r="J15" i="29"/>
  <c r="I15" i="29"/>
  <c r="H15" i="29"/>
  <c r="G15" i="29"/>
  <c r="F15" i="29"/>
  <c r="E15" i="29"/>
  <c r="D15" i="29"/>
  <c r="C15" i="29"/>
  <c r="K15" i="30"/>
  <c r="J15" i="30"/>
  <c r="I15" i="30"/>
  <c r="H15" i="30"/>
  <c r="G15" i="30"/>
  <c r="F15" i="30"/>
  <c r="E15" i="30"/>
  <c r="D15" i="30"/>
  <c r="C15" i="30"/>
  <c r="K15" i="31"/>
  <c r="J15" i="31"/>
  <c r="I15" i="31"/>
  <c r="H15" i="31"/>
  <c r="G15" i="31"/>
  <c r="F15" i="31"/>
  <c r="E15" i="31"/>
  <c r="D15" i="31"/>
  <c r="C15" i="31"/>
  <c r="K15" i="32"/>
  <c r="J15" i="32"/>
  <c r="I15" i="32"/>
  <c r="H15" i="32"/>
  <c r="G15" i="32"/>
  <c r="F15" i="32"/>
  <c r="E15" i="32"/>
  <c r="D15" i="32"/>
  <c r="C15" i="32"/>
  <c r="K15" i="33"/>
  <c r="J15" i="33"/>
  <c r="I15" i="33"/>
  <c r="H15" i="33"/>
  <c r="G15" i="33"/>
  <c r="F15" i="33"/>
  <c r="E15" i="33"/>
  <c r="D15" i="33"/>
  <c r="C15" i="33"/>
  <c r="K15" i="34"/>
  <c r="J15" i="34"/>
  <c r="I15" i="34"/>
  <c r="H15" i="34"/>
  <c r="G15" i="34"/>
  <c r="F15" i="34"/>
  <c r="E15" i="34"/>
  <c r="D15" i="34"/>
  <c r="C15" i="34"/>
  <c r="K15" i="35"/>
  <c r="J15" i="35"/>
  <c r="I15" i="35"/>
  <c r="H15" i="35"/>
  <c r="G15" i="35"/>
  <c r="F15" i="35"/>
  <c r="E15" i="35"/>
  <c r="D15" i="35"/>
  <c r="C15" i="35"/>
  <c r="K15" i="36"/>
  <c r="J15" i="36"/>
  <c r="I15" i="36"/>
  <c r="H15" i="36"/>
  <c r="G15" i="36"/>
  <c r="F15" i="36"/>
  <c r="E15" i="36"/>
  <c r="D15" i="36"/>
  <c r="C15" i="36"/>
  <c r="K15" i="37"/>
  <c r="J15" i="37"/>
  <c r="I15" i="37"/>
  <c r="H15" i="37"/>
  <c r="G15" i="37"/>
  <c r="F15" i="37"/>
  <c r="E15" i="37"/>
  <c r="D15" i="37"/>
  <c r="C15" i="37"/>
  <c r="K15" i="38"/>
  <c r="J15" i="38"/>
  <c r="I15" i="38"/>
  <c r="H15" i="38"/>
  <c r="G15" i="38"/>
  <c r="F15" i="38"/>
  <c r="E15" i="38"/>
  <c r="D15" i="38"/>
  <c r="C15" i="38"/>
  <c r="K15" i="39"/>
  <c r="J15" i="39"/>
  <c r="I15" i="39"/>
  <c r="H15" i="39"/>
  <c r="G15" i="39"/>
  <c r="F15" i="39"/>
  <c r="E15" i="39"/>
  <c r="D15" i="39"/>
  <c r="C15" i="39"/>
  <c r="K15" i="40"/>
  <c r="J15" i="40"/>
  <c r="I15" i="40"/>
  <c r="H15" i="40"/>
  <c r="G15" i="40"/>
  <c r="F15" i="40"/>
  <c r="E15" i="40"/>
  <c r="D15" i="40"/>
  <c r="C15" i="40"/>
  <c r="K15" i="41"/>
  <c r="J15" i="41"/>
  <c r="I15" i="41"/>
  <c r="H15" i="41"/>
  <c r="G15" i="41"/>
  <c r="F15" i="41"/>
  <c r="E15" i="41"/>
  <c r="D15" i="41"/>
  <c r="C15" i="41"/>
  <c r="K15" i="42"/>
  <c r="J15" i="42"/>
  <c r="I15" i="42"/>
  <c r="H15" i="42"/>
  <c r="G15" i="42"/>
  <c r="F15" i="42"/>
  <c r="E15" i="42"/>
  <c r="D15" i="42"/>
  <c r="C15" i="42"/>
  <c r="K15" i="43"/>
  <c r="J15" i="43"/>
  <c r="I15" i="43"/>
  <c r="H15" i="43"/>
  <c r="G15" i="43"/>
  <c r="F15" i="43"/>
  <c r="E15" i="43"/>
  <c r="D15" i="43"/>
  <c r="C15" i="43"/>
  <c r="K15" i="44"/>
  <c r="J15" i="44"/>
  <c r="I15" i="44"/>
  <c r="H15" i="44"/>
  <c r="G15" i="44"/>
  <c r="F15" i="44"/>
  <c r="E15" i="44"/>
  <c r="D15" i="44"/>
  <c r="C15" i="44"/>
  <c r="K15" i="45"/>
  <c r="J15" i="45"/>
  <c r="I15" i="45"/>
  <c r="H15" i="45"/>
  <c r="G15" i="45"/>
  <c r="F15" i="45"/>
  <c r="E15" i="45"/>
  <c r="D15" i="45"/>
  <c r="C15" i="45"/>
  <c r="K15" i="46"/>
  <c r="J15" i="46"/>
  <c r="I15" i="46"/>
  <c r="H15" i="46"/>
  <c r="G15" i="46"/>
  <c r="F15" i="46"/>
  <c r="E15" i="46"/>
  <c r="D15" i="46"/>
  <c r="C15" i="46"/>
  <c r="K15" i="47"/>
  <c r="J15" i="47"/>
  <c r="I15" i="47"/>
  <c r="H15" i="47"/>
  <c r="G15" i="47"/>
  <c r="F15" i="47"/>
  <c r="E15" i="47"/>
  <c r="D15" i="47"/>
  <c r="C15" i="47"/>
  <c r="K15" i="48"/>
  <c r="J15" i="48"/>
  <c r="I15" i="48"/>
  <c r="H15" i="48"/>
  <c r="G15" i="48"/>
  <c r="F15" i="48"/>
  <c r="E15" i="48"/>
  <c r="D15" i="48"/>
  <c r="C15" i="48"/>
  <c r="K15" i="49"/>
  <c r="J15" i="49"/>
  <c r="I15" i="49"/>
  <c r="H15" i="49"/>
  <c r="G15" i="49"/>
  <c r="F15" i="49"/>
  <c r="E15" i="49"/>
  <c r="D15" i="49"/>
  <c r="C15" i="49"/>
  <c r="K15" i="50"/>
  <c r="J15" i="50"/>
  <c r="I15" i="50"/>
  <c r="H15" i="50"/>
  <c r="G15" i="50"/>
  <c r="F15" i="50"/>
  <c r="E15" i="50"/>
  <c r="D15" i="50"/>
  <c r="C15" i="50"/>
  <c r="K15" i="51"/>
  <c r="J15" i="51"/>
  <c r="I15" i="51"/>
  <c r="H15" i="51"/>
  <c r="G15" i="51"/>
  <c r="F15" i="51"/>
  <c r="E15" i="51"/>
  <c r="D15" i="51"/>
  <c r="C15" i="51"/>
  <c r="K15" i="52"/>
  <c r="J15" i="52"/>
  <c r="I15" i="52"/>
  <c r="H15" i="52"/>
  <c r="G15" i="52"/>
  <c r="F15" i="52"/>
  <c r="E15" i="52"/>
  <c r="D15" i="52"/>
  <c r="C15" i="52"/>
  <c r="K15" i="53"/>
  <c r="J15" i="53"/>
  <c r="I15" i="53"/>
  <c r="H15" i="53"/>
  <c r="G15" i="53"/>
  <c r="F15" i="53"/>
  <c r="E15" i="53"/>
  <c r="D15" i="53"/>
  <c r="C15" i="53"/>
  <c r="K15" i="54"/>
  <c r="J15" i="54"/>
  <c r="I15" i="54"/>
  <c r="H15" i="54"/>
  <c r="G15" i="54"/>
  <c r="F15" i="54"/>
  <c r="E15" i="54"/>
  <c r="D15" i="54"/>
  <c r="C15" i="54"/>
  <c r="K15" i="55"/>
  <c r="J15" i="55"/>
  <c r="I15" i="55"/>
  <c r="H15" i="55"/>
  <c r="G15" i="55"/>
  <c r="F15" i="55"/>
  <c r="E15" i="55"/>
  <c r="D15" i="55"/>
  <c r="C15" i="55"/>
  <c r="K15" i="56"/>
  <c r="J15" i="56"/>
  <c r="I15" i="56"/>
  <c r="H15" i="56"/>
  <c r="G15" i="56"/>
  <c r="F15" i="56"/>
  <c r="E15" i="56"/>
  <c r="D15" i="56"/>
  <c r="C15" i="56"/>
  <c r="K15" i="57"/>
  <c r="J15" i="57"/>
  <c r="I15" i="57"/>
  <c r="H15" i="57"/>
  <c r="G15" i="57"/>
  <c r="F15" i="57"/>
  <c r="E15" i="57"/>
  <c r="D15" i="57"/>
  <c r="C15" i="57"/>
  <c r="K15" i="58"/>
  <c r="J15" i="58"/>
  <c r="I15" i="58"/>
  <c r="H15" i="58"/>
  <c r="G15" i="58"/>
  <c r="F15" i="58"/>
  <c r="E15" i="58"/>
  <c r="D15" i="58"/>
  <c r="C15" i="58"/>
  <c r="K15" i="59"/>
  <c r="J15" i="59"/>
  <c r="I15" i="59"/>
  <c r="H15" i="59"/>
  <c r="G15" i="59"/>
  <c r="F15" i="59"/>
  <c r="E15" i="59"/>
  <c r="D15" i="59"/>
  <c r="C15" i="59"/>
  <c r="K15" i="60"/>
  <c r="J15" i="60"/>
  <c r="I15" i="60"/>
  <c r="H15" i="60"/>
  <c r="G15" i="60"/>
  <c r="F15" i="60"/>
  <c r="E15" i="60"/>
  <c r="D15" i="60"/>
  <c r="C15" i="60"/>
  <c r="K15" i="61"/>
  <c r="J15" i="61"/>
  <c r="I15" i="61"/>
  <c r="H15" i="61"/>
  <c r="G15" i="61"/>
  <c r="F15" i="61"/>
  <c r="E15" i="61"/>
  <c r="D15" i="61"/>
  <c r="C15" i="61"/>
  <c r="K15" i="62"/>
  <c r="J15" i="62"/>
  <c r="I15" i="62"/>
  <c r="H15" i="62"/>
  <c r="G15" i="62"/>
  <c r="F15" i="62"/>
  <c r="E15" i="62"/>
  <c r="D15" i="62"/>
  <c r="C15" i="62"/>
  <c r="K15" i="63"/>
  <c r="J15" i="63"/>
  <c r="I15" i="63"/>
  <c r="H15" i="63"/>
  <c r="G15" i="63"/>
  <c r="F15" i="63"/>
  <c r="E15" i="63"/>
  <c r="D15" i="63"/>
  <c r="C15" i="63"/>
  <c r="K15" i="64"/>
  <c r="J15" i="64"/>
  <c r="I15" i="64"/>
  <c r="H15" i="64"/>
  <c r="G15" i="64"/>
  <c r="F15" i="64"/>
  <c r="E15" i="64"/>
  <c r="D15" i="64"/>
  <c r="C15" i="64"/>
  <c r="K15" i="65"/>
  <c r="J15" i="65"/>
  <c r="I15" i="65"/>
  <c r="H15" i="65"/>
  <c r="G15" i="65"/>
  <c r="F15" i="65"/>
  <c r="E15" i="65"/>
  <c r="D15" i="65"/>
  <c r="C15" i="65"/>
  <c r="K15" i="66"/>
  <c r="J15" i="66"/>
  <c r="I15" i="66"/>
  <c r="H15" i="66"/>
  <c r="G15" i="66"/>
  <c r="F15" i="66"/>
  <c r="E15" i="66"/>
  <c r="D15" i="66"/>
  <c r="C15" i="66"/>
  <c r="K15" i="67"/>
  <c r="J15" i="67"/>
  <c r="I15" i="67"/>
  <c r="H15" i="67"/>
  <c r="G15" i="67"/>
  <c r="F15" i="67"/>
  <c r="E15" i="67"/>
  <c r="D15" i="67"/>
  <c r="C15" i="67"/>
  <c r="K15" i="68"/>
  <c r="J15" i="68"/>
  <c r="I15" i="68"/>
  <c r="H15" i="68"/>
  <c r="G15" i="68"/>
  <c r="F15" i="68"/>
  <c r="E15" i="68"/>
  <c r="D15" i="68"/>
  <c r="C15" i="68"/>
  <c r="K15" i="69"/>
  <c r="J15" i="69"/>
  <c r="I15" i="69"/>
  <c r="H15" i="69"/>
  <c r="G15" i="69"/>
  <c r="F15" i="69"/>
  <c r="E15" i="69"/>
  <c r="D15" i="69"/>
  <c r="C15" i="69"/>
  <c r="K15" i="70"/>
  <c r="J15" i="70"/>
  <c r="I15" i="70"/>
  <c r="H15" i="70"/>
  <c r="G15" i="70"/>
  <c r="F15" i="70"/>
  <c r="E15" i="70"/>
  <c r="D15" i="70"/>
  <c r="C15" i="70"/>
  <c r="K15" i="71"/>
  <c r="J15" i="71"/>
  <c r="I15" i="71"/>
  <c r="H15" i="71"/>
  <c r="G15" i="71"/>
  <c r="F15" i="71"/>
  <c r="E15" i="71"/>
  <c r="D15" i="71"/>
  <c r="C15" i="71"/>
  <c r="K15" i="72"/>
  <c r="J15" i="72"/>
  <c r="I15" i="72"/>
  <c r="H15" i="72"/>
  <c r="G15" i="72"/>
  <c r="F15" i="72"/>
  <c r="E15" i="72"/>
  <c r="D15" i="72"/>
  <c r="C15" i="72"/>
  <c r="K15" i="73"/>
  <c r="J15" i="73"/>
  <c r="I15" i="73"/>
  <c r="H15" i="73"/>
  <c r="G15" i="73"/>
  <c r="F15" i="73"/>
  <c r="E15" i="73"/>
  <c r="D15" i="73"/>
  <c r="C15" i="73"/>
  <c r="K15" i="74"/>
  <c r="J15" i="74"/>
  <c r="I15" i="74"/>
  <c r="H15" i="74"/>
  <c r="G15" i="74"/>
  <c r="F15" i="74"/>
  <c r="E15" i="74"/>
  <c r="D15" i="74"/>
  <c r="C15" i="74"/>
  <c r="K15" i="75"/>
  <c r="J15" i="75"/>
  <c r="I15" i="75"/>
  <c r="H15" i="75"/>
  <c r="G15" i="75"/>
  <c r="F15" i="75"/>
  <c r="E15" i="75"/>
  <c r="D15" i="75"/>
  <c r="C15" i="75"/>
  <c r="K15" i="76"/>
  <c r="J15" i="76"/>
  <c r="I15" i="76"/>
  <c r="H15" i="76"/>
  <c r="G15" i="76"/>
  <c r="F15" i="76"/>
  <c r="E15" i="76"/>
  <c r="D15" i="76"/>
  <c r="C15" i="76"/>
  <c r="K15" i="77"/>
  <c r="J15" i="77"/>
  <c r="I15" i="77"/>
  <c r="H15" i="77"/>
  <c r="G15" i="77"/>
  <c r="F15" i="77"/>
  <c r="E15" i="77"/>
  <c r="D15" i="77"/>
  <c r="C15" i="77"/>
  <c r="K15" i="78"/>
  <c r="J15" i="78"/>
  <c r="I15" i="78"/>
  <c r="H15" i="78"/>
  <c r="G15" i="78"/>
  <c r="F15" i="78"/>
  <c r="E15" i="78"/>
  <c r="D15" i="78"/>
  <c r="C15" i="78"/>
  <c r="K15" i="79"/>
  <c r="J15" i="79"/>
  <c r="I15" i="79"/>
  <c r="H15" i="79"/>
  <c r="G15" i="79"/>
  <c r="F15" i="79"/>
  <c r="E15" i="79"/>
  <c r="D15" i="79"/>
  <c r="C15" i="79"/>
  <c r="K15" i="80"/>
  <c r="J15" i="80"/>
  <c r="I15" i="80"/>
  <c r="H15" i="80"/>
  <c r="G15" i="80"/>
  <c r="F15" i="80"/>
  <c r="E15" i="80"/>
  <c r="D15" i="80"/>
  <c r="C15" i="80"/>
  <c r="K15" i="81"/>
  <c r="J15" i="81"/>
  <c r="I15" i="81"/>
  <c r="H15" i="81"/>
  <c r="G15" i="81"/>
  <c r="F15" i="81"/>
  <c r="E15" i="81"/>
  <c r="D15" i="81"/>
  <c r="C15" i="81"/>
  <c r="K15" i="82"/>
  <c r="J15" i="82"/>
  <c r="I15" i="82"/>
  <c r="H15" i="82"/>
  <c r="G15" i="82"/>
  <c r="F15" i="82"/>
  <c r="E15" i="82"/>
  <c r="D15" i="82"/>
  <c r="C15" i="82"/>
  <c r="K15" i="83"/>
  <c r="J15" i="83"/>
  <c r="I15" i="83"/>
  <c r="H15" i="83"/>
  <c r="G15" i="83"/>
  <c r="F15" i="83"/>
  <c r="E15" i="83"/>
  <c r="D15" i="83"/>
  <c r="C15" i="83"/>
  <c r="K15" i="84"/>
  <c r="J15" i="84"/>
  <c r="I15" i="84"/>
  <c r="H15" i="84"/>
  <c r="G15" i="84"/>
  <c r="F15" i="84"/>
  <c r="E15" i="84"/>
  <c r="D15" i="84"/>
  <c r="C15" i="84"/>
  <c r="K15" i="85"/>
  <c r="J15" i="85"/>
  <c r="I15" i="85"/>
  <c r="H15" i="85"/>
  <c r="G15" i="85"/>
  <c r="F15" i="85"/>
  <c r="E15" i="85"/>
  <c r="D15" i="85"/>
  <c r="C15" i="85"/>
  <c r="K15" i="86"/>
  <c r="J15" i="86"/>
  <c r="I15" i="86"/>
  <c r="H15" i="86"/>
  <c r="G15" i="86"/>
  <c r="F15" i="86"/>
  <c r="E15" i="86"/>
  <c r="D15" i="86"/>
  <c r="C15" i="86"/>
  <c r="K15" i="87"/>
  <c r="J15" i="87"/>
  <c r="I15" i="87"/>
  <c r="H15" i="87"/>
  <c r="G15" i="87"/>
  <c r="F15" i="87"/>
  <c r="E15" i="87"/>
  <c r="D15" i="87"/>
  <c r="C15" i="87"/>
  <c r="K15" i="88"/>
  <c r="J15" i="88"/>
  <c r="I15" i="88"/>
  <c r="H15" i="88"/>
  <c r="G15" i="88"/>
  <c r="F15" i="88"/>
  <c r="E15" i="88"/>
  <c r="D15" i="88"/>
  <c r="C15" i="88"/>
  <c r="K15" i="89"/>
  <c r="J15" i="89"/>
  <c r="I15" i="89"/>
  <c r="H15" i="89"/>
  <c r="G15" i="89"/>
  <c r="F15" i="89"/>
  <c r="E15" i="89"/>
  <c r="D15" i="89"/>
  <c r="C15" i="89"/>
  <c r="K15" i="90"/>
  <c r="J15" i="90"/>
  <c r="I15" i="90"/>
  <c r="H15" i="90"/>
  <c r="G15" i="90"/>
  <c r="F15" i="90"/>
  <c r="E15" i="90"/>
  <c r="D15" i="90"/>
  <c r="C15" i="90"/>
  <c r="K15" i="91"/>
  <c r="J15" i="91"/>
  <c r="I15" i="91"/>
  <c r="H15" i="91"/>
  <c r="G15" i="91"/>
  <c r="F15" i="91"/>
  <c r="E15" i="91"/>
  <c r="D15" i="91"/>
  <c r="C15" i="91"/>
  <c r="K15" i="92"/>
  <c r="J15" i="92"/>
  <c r="I15" i="92"/>
  <c r="H15" i="92"/>
  <c r="G15" i="92"/>
  <c r="F15" i="92"/>
  <c r="E15" i="92"/>
  <c r="D15" i="92"/>
  <c r="C15" i="92"/>
  <c r="K15" i="93"/>
  <c r="J15" i="93"/>
  <c r="I15" i="93"/>
  <c r="H15" i="93"/>
  <c r="G15" i="93"/>
  <c r="F15" i="93"/>
  <c r="E15" i="93"/>
  <c r="D15" i="93"/>
  <c r="C15" i="93"/>
  <c r="K15" i="94"/>
  <c r="J15" i="94"/>
  <c r="I15" i="94"/>
  <c r="H15" i="94"/>
  <c r="G15" i="94"/>
  <c r="F15" i="94"/>
  <c r="E15" i="94"/>
  <c r="D15" i="94"/>
  <c r="C15" i="94"/>
  <c r="K15" i="95"/>
  <c r="J15" i="95"/>
  <c r="I15" i="95"/>
  <c r="H15" i="95"/>
  <c r="G15" i="95"/>
  <c r="F15" i="95"/>
  <c r="E15" i="95"/>
  <c r="D15" i="95"/>
  <c r="C15" i="95"/>
  <c r="K15" i="96"/>
  <c r="J15" i="96"/>
  <c r="I15" i="96"/>
  <c r="H15" i="96"/>
  <c r="G15" i="96"/>
  <c r="F15" i="96"/>
  <c r="E15" i="96"/>
  <c r="D15" i="96"/>
  <c r="C15" i="96"/>
  <c r="K15" i="97"/>
  <c r="J15" i="97"/>
  <c r="I15" i="97"/>
  <c r="H15" i="97"/>
  <c r="G15" i="97"/>
  <c r="F15" i="97"/>
  <c r="E15" i="97"/>
  <c r="D15" i="97"/>
  <c r="C15" i="97"/>
  <c r="K15" i="98"/>
  <c r="J15" i="98"/>
  <c r="I15" i="98"/>
  <c r="H15" i="98"/>
  <c r="G15" i="98"/>
  <c r="F15" i="98"/>
  <c r="E15" i="98"/>
  <c r="D15" i="98"/>
  <c r="C15" i="98"/>
  <c r="K15" i="99"/>
  <c r="J15" i="99"/>
  <c r="I15" i="99"/>
  <c r="H15" i="99"/>
  <c r="G15" i="99"/>
  <c r="F15" i="99"/>
  <c r="E15" i="99"/>
  <c r="D15" i="99"/>
  <c r="C15" i="99"/>
  <c r="K15" i="100"/>
  <c r="J15" i="100"/>
  <c r="I15" i="100"/>
  <c r="H15" i="100"/>
  <c r="G15" i="100"/>
  <c r="F15" i="100"/>
  <c r="E15" i="100"/>
  <c r="D15" i="100"/>
  <c r="C15" i="100"/>
  <c r="K15" i="101"/>
  <c r="J15" i="101"/>
  <c r="I15" i="101"/>
  <c r="H15" i="101"/>
  <c r="G15" i="101"/>
  <c r="F15" i="101"/>
  <c r="E15" i="101"/>
  <c r="D15" i="101"/>
  <c r="C15" i="101"/>
  <c r="K15" i="102"/>
  <c r="J15" i="102"/>
  <c r="I15" i="102"/>
  <c r="H15" i="102"/>
  <c r="G15" i="102"/>
  <c r="F15" i="102"/>
  <c r="E15" i="102"/>
  <c r="D15" i="102"/>
  <c r="C15" i="102"/>
  <c r="K15" i="103"/>
  <c r="J15" i="103"/>
  <c r="I15" i="103"/>
  <c r="H15" i="103"/>
  <c r="G15" i="103"/>
  <c r="F15" i="103"/>
  <c r="E15" i="103"/>
  <c r="D15" i="103"/>
  <c r="C15" i="103"/>
  <c r="K15" i="104"/>
  <c r="J15" i="104"/>
  <c r="I15" i="104"/>
  <c r="H15" i="104"/>
  <c r="G15" i="104"/>
  <c r="F15" i="104"/>
  <c r="E15" i="104"/>
  <c r="D15" i="104"/>
  <c r="C15" i="104"/>
  <c r="K15" i="105"/>
  <c r="J15" i="105"/>
  <c r="I15" i="105"/>
  <c r="H15" i="105"/>
  <c r="G15" i="105"/>
  <c r="F15" i="105"/>
  <c r="E15" i="105"/>
  <c r="D15" i="105"/>
  <c r="C15" i="105"/>
  <c r="K15" i="106"/>
  <c r="J15" i="106"/>
  <c r="I15" i="106"/>
  <c r="H15" i="106"/>
  <c r="G15" i="106"/>
  <c r="F15" i="106"/>
  <c r="E15" i="106"/>
  <c r="D15" i="106"/>
  <c r="C15" i="106"/>
  <c r="K15" i="107"/>
  <c r="J15" i="107"/>
  <c r="I15" i="107"/>
  <c r="H15" i="107"/>
  <c r="G15" i="107"/>
  <c r="F15" i="107"/>
  <c r="E15" i="107"/>
  <c r="D15" i="107"/>
  <c r="C15" i="107"/>
  <c r="K15" i="108"/>
  <c r="J15" i="108"/>
  <c r="I15" i="108"/>
  <c r="H15" i="108"/>
  <c r="G15" i="108"/>
  <c r="F15" i="108"/>
  <c r="E15" i="108"/>
  <c r="D15" i="108"/>
  <c r="C15" i="108"/>
  <c r="K15" i="109"/>
  <c r="J15" i="109"/>
  <c r="I15" i="109"/>
  <c r="H15" i="109"/>
  <c r="G15" i="109"/>
  <c r="F15" i="109"/>
  <c r="E15" i="109"/>
  <c r="D15" i="109"/>
  <c r="C15" i="109"/>
  <c r="K15" i="110"/>
  <c r="J15" i="110"/>
  <c r="I15" i="110"/>
  <c r="H15" i="110"/>
  <c r="G15" i="110"/>
  <c r="F15" i="110"/>
  <c r="E15" i="110"/>
  <c r="D15" i="110"/>
  <c r="C15" i="110"/>
  <c r="K15" i="111"/>
  <c r="J15" i="111"/>
  <c r="I15" i="111"/>
  <c r="H15" i="111"/>
  <c r="G15" i="111"/>
  <c r="F15" i="111"/>
  <c r="E15" i="111"/>
  <c r="D15" i="111"/>
  <c r="C15" i="111"/>
  <c r="K15" i="112"/>
  <c r="J15" i="112"/>
  <c r="I15" i="112"/>
  <c r="H15" i="112"/>
  <c r="G15" i="112"/>
  <c r="F15" i="112"/>
  <c r="E15" i="112"/>
  <c r="D15" i="112"/>
  <c r="C15" i="112"/>
  <c r="K15" i="113"/>
  <c r="J15" i="113"/>
  <c r="I15" i="113"/>
  <c r="H15" i="113"/>
  <c r="G15" i="113"/>
  <c r="F15" i="113"/>
  <c r="E15" i="113"/>
  <c r="D15" i="113"/>
  <c r="C15" i="113"/>
  <c r="K15" i="114"/>
  <c r="J15" i="114"/>
  <c r="I15" i="114"/>
  <c r="H15" i="114"/>
  <c r="G15" i="114"/>
  <c r="F15" i="114"/>
  <c r="E15" i="114"/>
  <c r="D15" i="114"/>
  <c r="C15" i="114"/>
  <c r="K15" i="115"/>
  <c r="J15" i="115"/>
  <c r="I15" i="115"/>
  <c r="H15" i="115"/>
  <c r="G15" i="115"/>
  <c r="F15" i="115"/>
  <c r="E15" i="115"/>
  <c r="D15" i="115"/>
  <c r="C15" i="115"/>
  <c r="K15" i="116"/>
  <c r="J15" i="116"/>
  <c r="I15" i="116"/>
  <c r="H15" i="116"/>
  <c r="G15" i="116"/>
  <c r="F15" i="116"/>
  <c r="E15" i="116"/>
  <c r="D15" i="116"/>
  <c r="C15" i="116"/>
  <c r="K15" i="117"/>
  <c r="J15" i="117"/>
  <c r="I15" i="117"/>
  <c r="H15" i="117"/>
  <c r="G15" i="117"/>
  <c r="F15" i="117"/>
  <c r="E15" i="117"/>
  <c r="D15" i="117"/>
  <c r="C15" i="117"/>
  <c r="K15" i="118"/>
  <c r="J15" i="118"/>
  <c r="I15" i="118"/>
  <c r="H15" i="118"/>
  <c r="G15" i="118"/>
  <c r="F15" i="118"/>
  <c r="E15" i="118"/>
  <c r="D15" i="118"/>
  <c r="C15" i="118"/>
  <c r="K15" i="119"/>
  <c r="J15" i="119"/>
  <c r="I15" i="119"/>
  <c r="H15" i="119"/>
  <c r="G15" i="119"/>
  <c r="F15" i="119"/>
  <c r="E15" i="119"/>
  <c r="D15" i="119"/>
  <c r="C15" i="119"/>
  <c r="K15" i="120"/>
  <c r="J15" i="120"/>
  <c r="I15" i="120"/>
  <c r="H15" i="120"/>
  <c r="G15" i="120"/>
  <c r="F15" i="120"/>
  <c r="E15" i="120"/>
  <c r="D15" i="120"/>
  <c r="C15" i="120"/>
  <c r="K15" i="121"/>
  <c r="J15" i="121"/>
  <c r="I15" i="121"/>
  <c r="H15" i="121"/>
  <c r="G15" i="121"/>
  <c r="F15" i="121"/>
  <c r="E15" i="121"/>
  <c r="D15" i="121"/>
  <c r="C15" i="121"/>
  <c r="K15" i="122"/>
  <c r="J15" i="122"/>
  <c r="I15" i="122"/>
  <c r="H15" i="122"/>
  <c r="G15" i="122"/>
  <c r="F15" i="122"/>
  <c r="E15" i="122"/>
  <c r="D15" i="122"/>
  <c r="C15" i="122"/>
  <c r="K15" i="123"/>
  <c r="J15" i="123"/>
  <c r="I15" i="123"/>
  <c r="H15" i="123"/>
  <c r="G15" i="123"/>
  <c r="F15" i="123"/>
  <c r="E15" i="123"/>
  <c r="D15" i="123"/>
  <c r="C15" i="123"/>
  <c r="K15" i="124"/>
  <c r="J15" i="124"/>
  <c r="I15" i="124"/>
  <c r="H15" i="124"/>
  <c r="G15" i="124"/>
  <c r="F15" i="124"/>
  <c r="E15" i="124"/>
  <c r="D15" i="124"/>
  <c r="C15" i="124"/>
  <c r="K15" i="125"/>
  <c r="J15" i="125"/>
  <c r="I15" i="125"/>
  <c r="H15" i="125"/>
  <c r="G15" i="125"/>
  <c r="F15" i="125"/>
  <c r="E15" i="125"/>
  <c r="D15" i="125"/>
  <c r="C15" i="125"/>
  <c r="K15" i="126"/>
  <c r="J15" i="126"/>
  <c r="I15" i="126"/>
  <c r="H15" i="126"/>
  <c r="G15" i="126"/>
  <c r="F15" i="126"/>
  <c r="E15" i="126"/>
  <c r="D15" i="126"/>
  <c r="C15" i="126"/>
  <c r="K15" i="127"/>
  <c r="J15" i="127"/>
  <c r="I15" i="127"/>
  <c r="H15" i="127"/>
  <c r="G15" i="127"/>
  <c r="F15" i="127"/>
  <c r="E15" i="127"/>
  <c r="D15" i="127"/>
  <c r="C15" i="127"/>
  <c r="K15" i="128"/>
  <c r="J15" i="128"/>
  <c r="I15" i="128"/>
  <c r="H15" i="128"/>
  <c r="G15" i="128"/>
  <c r="F15" i="128"/>
  <c r="E15" i="128"/>
  <c r="D15" i="128"/>
  <c r="C15" i="128"/>
  <c r="K15" i="129"/>
  <c r="J15" i="129"/>
  <c r="I15" i="129"/>
  <c r="H15" i="129"/>
  <c r="G15" i="129"/>
  <c r="F15" i="129"/>
  <c r="E15" i="129"/>
  <c r="D15" i="129"/>
  <c r="C15" i="129"/>
  <c r="K15" i="130"/>
  <c r="J15" i="130"/>
  <c r="I15" i="130"/>
  <c r="H15" i="130"/>
  <c r="G15" i="130"/>
  <c r="F15" i="130"/>
  <c r="E15" i="130"/>
  <c r="D15" i="130"/>
  <c r="C15" i="130"/>
  <c r="K15" i="131"/>
  <c r="J15" i="131"/>
  <c r="I15" i="131"/>
  <c r="H15" i="131"/>
  <c r="G15" i="131"/>
  <c r="F15" i="131"/>
  <c r="E15" i="131"/>
  <c r="D15" i="131"/>
  <c r="C15" i="131"/>
  <c r="K15" i="132"/>
  <c r="J15" i="132"/>
  <c r="I15" i="132"/>
  <c r="H15" i="132"/>
  <c r="G15" i="132"/>
  <c r="F15" i="132"/>
  <c r="E15" i="132"/>
  <c r="D15" i="132"/>
  <c r="C15" i="132"/>
  <c r="K15" i="133"/>
  <c r="J15" i="133"/>
  <c r="I15" i="133"/>
  <c r="H15" i="133"/>
  <c r="G15" i="133"/>
  <c r="F15" i="133"/>
  <c r="E15" i="133"/>
  <c r="D15" i="133"/>
  <c r="C15" i="133"/>
  <c r="K15" i="134"/>
  <c r="J15" i="134"/>
  <c r="I15" i="134"/>
  <c r="H15" i="134"/>
  <c r="G15" i="134"/>
  <c r="F15" i="134"/>
  <c r="E15" i="134"/>
  <c r="D15" i="134"/>
  <c r="C15" i="134"/>
  <c r="K15" i="135"/>
  <c r="J15" i="135"/>
  <c r="I15" i="135"/>
  <c r="H15" i="135"/>
  <c r="G15" i="135"/>
  <c r="F15" i="135"/>
  <c r="E15" i="135"/>
  <c r="D15" i="135"/>
  <c r="C15" i="135"/>
  <c r="K15" i="136"/>
  <c r="J15" i="136"/>
  <c r="I15" i="136"/>
  <c r="H15" i="136"/>
  <c r="G15" i="136"/>
  <c r="F15" i="136"/>
  <c r="E15" i="136"/>
  <c r="D15" i="136"/>
  <c r="C15" i="136"/>
  <c r="K15" i="137"/>
  <c r="J15" i="137"/>
  <c r="I15" i="137"/>
  <c r="H15" i="137"/>
  <c r="G15" i="137"/>
  <c r="F15" i="137"/>
  <c r="E15" i="137"/>
  <c r="D15" i="137"/>
  <c r="C15" i="137"/>
  <c r="K15" i="138"/>
  <c r="J15" i="138"/>
  <c r="I15" i="138"/>
  <c r="H15" i="138"/>
  <c r="G15" i="138"/>
  <c r="F15" i="138"/>
  <c r="E15" i="138"/>
  <c r="D15" i="138"/>
  <c r="C15" i="138"/>
  <c r="K15" i="139"/>
  <c r="J15" i="139"/>
  <c r="I15" i="139"/>
  <c r="H15" i="139"/>
  <c r="G15" i="139"/>
  <c r="F15" i="139"/>
  <c r="E15" i="139"/>
  <c r="D15" i="139"/>
  <c r="C15" i="139"/>
  <c r="K15" i="140"/>
  <c r="J15" i="140"/>
  <c r="I15" i="140"/>
  <c r="H15" i="140"/>
  <c r="G15" i="140"/>
  <c r="F15" i="140"/>
  <c r="E15" i="140"/>
  <c r="D15" i="140"/>
  <c r="C15" i="140"/>
  <c r="K15" i="141"/>
  <c r="J15" i="141"/>
  <c r="I15" i="141"/>
  <c r="H15" i="141"/>
  <c r="G15" i="141"/>
  <c r="F15" i="141"/>
  <c r="E15" i="141"/>
  <c r="D15" i="141"/>
  <c r="C15" i="141"/>
  <c r="K15" i="142"/>
  <c r="J15" i="142"/>
  <c r="I15" i="142"/>
  <c r="H15" i="142"/>
  <c r="G15" i="142"/>
  <c r="F15" i="142"/>
  <c r="E15" i="142"/>
  <c r="D15" i="142"/>
  <c r="C15" i="142"/>
  <c r="K15" i="143"/>
  <c r="J15" i="143"/>
  <c r="I15" i="143"/>
  <c r="H15" i="143"/>
  <c r="G15" i="143"/>
  <c r="F15" i="143"/>
  <c r="E15" i="143"/>
  <c r="D15" i="143"/>
  <c r="C15" i="143"/>
  <c r="K15" i="144"/>
  <c r="J15" i="144"/>
  <c r="I15" i="144"/>
  <c r="H15" i="144"/>
  <c r="G15" i="144"/>
  <c r="F15" i="144"/>
  <c r="E15" i="144"/>
  <c r="D15" i="144"/>
  <c r="C15" i="144"/>
  <c r="K15" i="145"/>
  <c r="J15" i="145"/>
  <c r="I15" i="145"/>
  <c r="H15" i="145"/>
  <c r="G15" i="145"/>
  <c r="F15" i="145"/>
  <c r="E15" i="145"/>
  <c r="D15" i="145"/>
  <c r="C15" i="145"/>
  <c r="K15" i="146"/>
  <c r="J15" i="146"/>
  <c r="I15" i="146"/>
  <c r="H15" i="146"/>
  <c r="G15" i="146"/>
  <c r="F15" i="146"/>
  <c r="E15" i="146"/>
  <c r="D15" i="146"/>
  <c r="C15" i="146"/>
  <c r="K15" i="147"/>
  <c r="J15" i="147"/>
  <c r="I15" i="147"/>
  <c r="H15" i="147"/>
  <c r="G15" i="147"/>
  <c r="F15" i="147"/>
  <c r="E15" i="147"/>
  <c r="D15" i="147"/>
  <c r="C15" i="147"/>
  <c r="K15" i="148"/>
  <c r="J15" i="148"/>
  <c r="I15" i="148"/>
  <c r="H15" i="148"/>
  <c r="G15" i="148"/>
  <c r="F15" i="148"/>
  <c r="E15" i="148"/>
  <c r="D15" i="148"/>
  <c r="C15" i="148"/>
  <c r="K15" i="149"/>
  <c r="J15" i="149"/>
  <c r="I15" i="149"/>
  <c r="H15" i="149"/>
  <c r="G15" i="149"/>
  <c r="F15" i="149"/>
  <c r="E15" i="149"/>
  <c r="D15" i="149"/>
  <c r="C15" i="149"/>
  <c r="K15" i="150"/>
  <c r="J15" i="150"/>
  <c r="I15" i="150"/>
  <c r="H15" i="150"/>
  <c r="G15" i="150"/>
  <c r="F15" i="150"/>
  <c r="E15" i="150"/>
  <c r="D15" i="150"/>
  <c r="C15" i="150"/>
  <c r="K15" i="151"/>
  <c r="J15" i="151"/>
  <c r="I15" i="151"/>
  <c r="H15" i="151"/>
  <c r="G15" i="151"/>
  <c r="F15" i="151"/>
  <c r="E15" i="151"/>
  <c r="D15" i="151"/>
  <c r="C15" i="151"/>
  <c r="K15" i="152"/>
  <c r="J15" i="152"/>
  <c r="I15" i="152"/>
  <c r="H15" i="152"/>
  <c r="G15" i="152"/>
  <c r="F15" i="152"/>
  <c r="E15" i="152"/>
  <c r="D15" i="152"/>
  <c r="C15" i="152"/>
  <c r="K15" i="153"/>
  <c r="J15" i="153"/>
  <c r="I15" i="153"/>
  <c r="H15" i="153"/>
  <c r="G15" i="153"/>
  <c r="F15" i="153"/>
  <c r="E15" i="153"/>
  <c r="D15" i="153"/>
  <c r="C15" i="153"/>
  <c r="K15" i="154"/>
  <c r="J15" i="154"/>
  <c r="I15" i="154"/>
  <c r="H15" i="154"/>
  <c r="G15" i="154"/>
  <c r="F15" i="154"/>
  <c r="E15" i="154"/>
  <c r="D15" i="154"/>
  <c r="C15" i="154"/>
  <c r="K15" i="155"/>
  <c r="J15" i="155"/>
  <c r="I15" i="155"/>
  <c r="H15" i="155"/>
  <c r="G15" i="155"/>
  <c r="F15" i="155"/>
  <c r="E15" i="155"/>
  <c r="D15" i="155"/>
  <c r="C15" i="155"/>
  <c r="K15" i="156"/>
  <c r="J15" i="156"/>
  <c r="I15" i="156"/>
  <c r="H15" i="156"/>
  <c r="G15" i="156"/>
  <c r="F15" i="156"/>
  <c r="E15" i="156"/>
  <c r="D15" i="156"/>
  <c r="C15" i="156"/>
  <c r="K15" i="157"/>
  <c r="J15" i="157"/>
  <c r="I15" i="157"/>
  <c r="H15" i="157"/>
  <c r="G15" i="157"/>
  <c r="F15" i="157"/>
  <c r="E15" i="157"/>
  <c r="D15" i="157"/>
  <c r="C15" i="157"/>
  <c r="K15" i="158"/>
  <c r="J15" i="158"/>
  <c r="I15" i="158"/>
  <c r="H15" i="158"/>
  <c r="G15" i="158"/>
  <c r="F15" i="158"/>
  <c r="E15" i="158"/>
  <c r="D15" i="158"/>
  <c r="C15" i="158"/>
  <c r="K15" i="159"/>
  <c r="J15" i="159"/>
  <c r="I15" i="159"/>
  <c r="H15" i="159"/>
  <c r="G15" i="159"/>
  <c r="F15" i="159"/>
  <c r="E15" i="159"/>
  <c r="D15" i="159"/>
  <c r="C15" i="159"/>
  <c r="K15" i="160"/>
  <c r="J15" i="160"/>
  <c r="I15" i="160"/>
  <c r="H15" i="160"/>
  <c r="G15" i="160"/>
  <c r="F15" i="160"/>
  <c r="E15" i="160"/>
  <c r="D15" i="160"/>
  <c r="C15" i="160"/>
  <c r="K15" i="161"/>
  <c r="J15" i="161"/>
  <c r="I15" i="161"/>
  <c r="H15" i="161"/>
  <c r="G15" i="161"/>
  <c r="F15" i="161"/>
  <c r="E15" i="161"/>
  <c r="D15" i="161"/>
  <c r="C15" i="161"/>
  <c r="K15" i="162"/>
  <c r="J15" i="162"/>
  <c r="I15" i="162"/>
  <c r="H15" i="162"/>
  <c r="G15" i="162"/>
  <c r="F15" i="162"/>
  <c r="E15" i="162"/>
  <c r="D15" i="162"/>
  <c r="C15" i="162"/>
  <c r="K15" i="163"/>
  <c r="J15" i="163"/>
  <c r="I15" i="163"/>
  <c r="H15" i="163"/>
  <c r="G15" i="163"/>
  <c r="F15" i="163"/>
  <c r="E15" i="163"/>
  <c r="D15" i="163"/>
  <c r="C15" i="163"/>
  <c r="K15" i="164"/>
  <c r="J15" i="164"/>
  <c r="I15" i="164"/>
  <c r="H15" i="164"/>
  <c r="G15" i="164"/>
  <c r="F15" i="164"/>
  <c r="E15" i="164"/>
  <c r="D15" i="164"/>
  <c r="C15" i="164"/>
  <c r="K15" i="165"/>
  <c r="J15" i="165"/>
  <c r="I15" i="165"/>
  <c r="H15" i="165"/>
  <c r="G15" i="165"/>
  <c r="F15" i="165"/>
  <c r="E15" i="165"/>
  <c r="D15" i="165"/>
  <c r="C15" i="165"/>
  <c r="K15" i="166"/>
  <c r="J15" i="166"/>
  <c r="I15" i="166"/>
  <c r="H15" i="166"/>
  <c r="G15" i="166"/>
  <c r="F15" i="166"/>
  <c r="E15" i="166"/>
  <c r="D15" i="166"/>
  <c r="C15" i="166"/>
  <c r="K15" i="167"/>
  <c r="J15" i="167"/>
  <c r="I15" i="167"/>
  <c r="H15" i="167"/>
  <c r="G15" i="167"/>
  <c r="F15" i="167"/>
  <c r="E15" i="167"/>
  <c r="D15" i="167"/>
  <c r="C15" i="167"/>
  <c r="K15" i="168"/>
  <c r="J15" i="168"/>
  <c r="I15" i="168"/>
  <c r="H15" i="168"/>
  <c r="G15" i="168"/>
  <c r="F15" i="168"/>
  <c r="E15" i="168"/>
  <c r="D15" i="168"/>
  <c r="C15" i="168"/>
  <c r="K15" i="169"/>
  <c r="J15" i="169"/>
  <c r="I15" i="169"/>
  <c r="H15" i="169"/>
  <c r="G15" i="169"/>
  <c r="F15" i="169"/>
  <c r="E15" i="169"/>
  <c r="D15" i="169"/>
  <c r="C15" i="169"/>
  <c r="K15" i="170"/>
  <c r="J15" i="170"/>
  <c r="I15" i="170"/>
  <c r="H15" i="170"/>
  <c r="G15" i="170"/>
  <c r="F15" i="170"/>
  <c r="E15" i="170"/>
  <c r="D15" i="170"/>
  <c r="C15" i="170"/>
  <c r="K15" i="171"/>
  <c r="J15" i="171"/>
  <c r="I15" i="171"/>
  <c r="H15" i="171"/>
  <c r="G15" i="171"/>
  <c r="F15" i="171"/>
  <c r="E15" i="171"/>
  <c r="D15" i="171"/>
  <c r="C15" i="171"/>
  <c r="K15" i="172"/>
  <c r="J15" i="172"/>
  <c r="I15" i="172"/>
  <c r="H15" i="172"/>
  <c r="G15" i="172"/>
  <c r="F15" i="172"/>
  <c r="E15" i="172"/>
  <c r="D15" i="172"/>
  <c r="C15" i="172"/>
  <c r="K15" i="173"/>
  <c r="J15" i="173"/>
  <c r="I15" i="173"/>
  <c r="H15" i="173"/>
  <c r="G15" i="173"/>
  <c r="F15" i="173"/>
  <c r="E15" i="173"/>
  <c r="D15" i="173"/>
  <c r="C15" i="173"/>
  <c r="K15" i="174"/>
  <c r="J15" i="174"/>
  <c r="I15" i="174"/>
  <c r="H15" i="174"/>
  <c r="G15" i="174"/>
  <c r="F15" i="174"/>
  <c r="E15" i="174"/>
  <c r="D15" i="174"/>
  <c r="C15" i="174"/>
  <c r="K15" i="175"/>
  <c r="J15" i="175"/>
  <c r="I15" i="175"/>
  <c r="H15" i="175"/>
  <c r="G15" i="175"/>
  <c r="F15" i="175"/>
  <c r="E15" i="175"/>
  <c r="D15" i="175"/>
  <c r="C15" i="175"/>
  <c r="K15" i="176"/>
  <c r="J15" i="176"/>
  <c r="I15" i="176"/>
  <c r="H15" i="176"/>
  <c r="G15" i="176"/>
  <c r="F15" i="176"/>
  <c r="E15" i="176"/>
  <c r="D15" i="176"/>
  <c r="C15" i="176"/>
  <c r="K15" i="177"/>
  <c r="J15" i="177"/>
  <c r="I15" i="177"/>
  <c r="H15" i="177"/>
  <c r="G15" i="177"/>
  <c r="F15" i="177"/>
  <c r="E15" i="177"/>
  <c r="D15" i="177"/>
  <c r="C15" i="177"/>
  <c r="K15" i="178"/>
  <c r="J15" i="178"/>
  <c r="I15" i="178"/>
  <c r="H15" i="178"/>
  <c r="G15" i="178"/>
  <c r="F15" i="178"/>
  <c r="E15" i="178"/>
  <c r="D15" i="178"/>
  <c r="C15" i="178"/>
  <c r="K15" i="179"/>
  <c r="J15" i="179"/>
  <c r="I15" i="179"/>
  <c r="H15" i="179"/>
  <c r="G15" i="179"/>
  <c r="F15" i="179"/>
  <c r="E15" i="179"/>
  <c r="D15" i="179"/>
  <c r="C15" i="179"/>
  <c r="K15" i="180"/>
  <c r="J15" i="180"/>
  <c r="I15" i="180"/>
  <c r="H15" i="180"/>
  <c r="G15" i="180"/>
  <c r="F15" i="180"/>
  <c r="E15" i="180"/>
  <c r="D15" i="180"/>
  <c r="C15" i="180"/>
  <c r="K15" i="181"/>
  <c r="J15" i="181"/>
  <c r="I15" i="181"/>
  <c r="H15" i="181"/>
  <c r="G15" i="181"/>
  <c r="F15" i="181"/>
  <c r="E15" i="181"/>
  <c r="D15" i="181"/>
  <c r="C15" i="181"/>
  <c r="K15" i="182"/>
  <c r="J15" i="182"/>
  <c r="I15" i="182"/>
  <c r="H15" i="182"/>
  <c r="G15" i="182"/>
  <c r="F15" i="182"/>
  <c r="E15" i="182"/>
  <c r="D15" i="182"/>
  <c r="C15" i="182"/>
  <c r="K15" i="183"/>
  <c r="J15" i="183"/>
  <c r="I15" i="183"/>
  <c r="H15" i="183"/>
  <c r="G15" i="183"/>
  <c r="F15" i="183"/>
  <c r="E15" i="183"/>
  <c r="D15" i="183"/>
  <c r="C15" i="183"/>
  <c r="K15" i="184"/>
  <c r="J15" i="184"/>
  <c r="I15" i="184"/>
  <c r="H15" i="184"/>
  <c r="G15" i="184"/>
  <c r="F15" i="184"/>
  <c r="E15" i="184"/>
  <c r="D15" i="184"/>
  <c r="C15" i="184"/>
  <c r="K15" i="185"/>
  <c r="J15" i="185"/>
  <c r="I15" i="185"/>
  <c r="H15" i="185"/>
  <c r="G15" i="185"/>
  <c r="F15" i="185"/>
  <c r="E15" i="185"/>
  <c r="D15" i="185"/>
  <c r="C15" i="185"/>
  <c r="K15" i="186"/>
  <c r="J15" i="186"/>
  <c r="I15" i="186"/>
  <c r="H15" i="186"/>
  <c r="G15" i="186"/>
  <c r="F15" i="186"/>
  <c r="E15" i="186"/>
  <c r="D15" i="186"/>
  <c r="C15" i="186"/>
  <c r="K15" i="187"/>
  <c r="J15" i="187"/>
  <c r="I15" i="187"/>
  <c r="H15" i="187"/>
  <c r="G15" i="187"/>
  <c r="F15" i="187"/>
  <c r="E15" i="187"/>
  <c r="D15" i="187"/>
  <c r="C15" i="187"/>
  <c r="K15" i="188"/>
  <c r="J15" i="188"/>
  <c r="I15" i="188"/>
  <c r="H15" i="188"/>
  <c r="G15" i="188"/>
  <c r="F15" i="188"/>
  <c r="E15" i="188"/>
  <c r="D15" i="188"/>
  <c r="C15" i="188"/>
  <c r="K15" i="189"/>
  <c r="J15" i="189"/>
  <c r="I15" i="189"/>
  <c r="H15" i="189"/>
  <c r="G15" i="189"/>
  <c r="F15" i="189"/>
  <c r="E15" i="189"/>
  <c r="D15" i="189"/>
  <c r="C15" i="189"/>
  <c r="K15" i="190"/>
  <c r="J15" i="190"/>
  <c r="I15" i="190"/>
  <c r="H15" i="190"/>
  <c r="G15" i="190"/>
  <c r="F15" i="190"/>
  <c r="E15" i="190"/>
  <c r="D15" i="190"/>
  <c r="C15" i="190"/>
  <c r="K15" i="191"/>
  <c r="J15" i="191"/>
  <c r="I15" i="191"/>
  <c r="H15" i="191"/>
  <c r="G15" i="191"/>
  <c r="F15" i="191"/>
  <c r="E15" i="191"/>
  <c r="D15" i="191"/>
  <c r="C15" i="191"/>
  <c r="K15" i="192"/>
  <c r="J15" i="192"/>
  <c r="I15" i="192"/>
  <c r="H15" i="192"/>
  <c r="G15" i="192"/>
  <c r="F15" i="192"/>
  <c r="E15" i="192"/>
  <c r="D15" i="192"/>
  <c r="C15" i="192"/>
  <c r="K15" i="193"/>
  <c r="J15" i="193"/>
  <c r="I15" i="193"/>
  <c r="H15" i="193"/>
  <c r="G15" i="193"/>
  <c r="F15" i="193"/>
  <c r="E15" i="193"/>
  <c r="D15" i="193"/>
  <c r="C15" i="193"/>
  <c r="K15" i="194"/>
  <c r="J15" i="194"/>
  <c r="I15" i="194"/>
  <c r="H15" i="194"/>
  <c r="G15" i="194"/>
  <c r="F15" i="194"/>
  <c r="E15" i="194"/>
  <c r="D15" i="194"/>
  <c r="C15" i="194"/>
  <c r="K15" i="195"/>
  <c r="J15" i="195"/>
  <c r="I15" i="195"/>
  <c r="H15" i="195"/>
  <c r="G15" i="195"/>
  <c r="F15" i="195"/>
  <c r="E15" i="195"/>
  <c r="D15" i="195"/>
  <c r="C15" i="195"/>
  <c r="K15" i="196"/>
  <c r="J15" i="196"/>
  <c r="I15" i="196"/>
  <c r="H15" i="196"/>
  <c r="G15" i="196"/>
  <c r="F15" i="196"/>
  <c r="E15" i="196"/>
  <c r="D15" i="196"/>
  <c r="C15" i="196"/>
  <c r="K15" i="197"/>
  <c r="J15" i="197"/>
  <c r="I15" i="197"/>
  <c r="H15" i="197"/>
  <c r="G15" i="197"/>
  <c r="F15" i="197"/>
  <c r="E15" i="197"/>
  <c r="D15" i="197"/>
  <c r="C15" i="197"/>
  <c r="K15" i="198"/>
  <c r="J15" i="198"/>
  <c r="I15" i="198"/>
  <c r="H15" i="198"/>
  <c r="G15" i="198"/>
  <c r="F15" i="198"/>
  <c r="E15" i="198"/>
  <c r="D15" i="198"/>
  <c r="C15" i="198"/>
  <c r="K15" i="199"/>
  <c r="J15" i="199"/>
  <c r="I15" i="199"/>
  <c r="H15" i="199"/>
  <c r="G15" i="199"/>
  <c r="F15" i="199"/>
  <c r="E15" i="199"/>
  <c r="D15" i="199"/>
  <c r="C15" i="199"/>
  <c r="K15" i="200"/>
  <c r="J15" i="200"/>
  <c r="I15" i="200"/>
  <c r="H15" i="200"/>
  <c r="G15" i="200"/>
  <c r="F15" i="200"/>
  <c r="E15" i="200"/>
  <c r="D15" i="200"/>
  <c r="C15" i="200"/>
  <c r="K15" i="201"/>
  <c r="J15" i="201"/>
  <c r="I15" i="201"/>
  <c r="H15" i="201"/>
  <c r="G15" i="201"/>
  <c r="F15" i="201"/>
  <c r="E15" i="201"/>
  <c r="D15" i="201"/>
  <c r="C15" i="201"/>
  <c r="K15" i="202"/>
  <c r="J15" i="202"/>
  <c r="I15" i="202"/>
  <c r="H15" i="202"/>
  <c r="G15" i="202"/>
  <c r="F15" i="202"/>
  <c r="E15" i="202"/>
  <c r="D15" i="202"/>
  <c r="C15" i="202"/>
  <c r="K15" i="203"/>
  <c r="J15" i="203"/>
  <c r="I15" i="203"/>
  <c r="H15" i="203"/>
  <c r="G15" i="203"/>
  <c r="F15" i="203"/>
  <c r="E15" i="203"/>
  <c r="D15" i="203"/>
  <c r="C15" i="203"/>
  <c r="K15" i="204"/>
  <c r="J15" i="204"/>
  <c r="I15" i="204"/>
  <c r="H15" i="204"/>
  <c r="G15" i="204"/>
  <c r="F15" i="204"/>
  <c r="E15" i="204"/>
  <c r="D15" i="204"/>
  <c r="C15" i="204"/>
  <c r="K15" i="205"/>
  <c r="J15" i="205"/>
  <c r="I15" i="205"/>
  <c r="H15" i="205"/>
  <c r="G15" i="205"/>
  <c r="F15" i="205"/>
  <c r="E15" i="205"/>
  <c r="D15" i="205"/>
  <c r="C15" i="205"/>
  <c r="K15" i="206"/>
  <c r="J15" i="206"/>
  <c r="I15" i="206"/>
  <c r="H15" i="206"/>
  <c r="G15" i="206"/>
  <c r="F15" i="206"/>
  <c r="E15" i="206"/>
  <c r="D15" i="206"/>
  <c r="C15" i="206"/>
  <c r="K15" i="207"/>
  <c r="J15" i="207"/>
  <c r="I15" i="207"/>
  <c r="H15" i="207"/>
  <c r="G15" i="207"/>
  <c r="F15" i="207"/>
  <c r="E15" i="207"/>
  <c r="D15" i="207"/>
  <c r="C15" i="207"/>
  <c r="K15" i="208"/>
  <c r="J15" i="208"/>
  <c r="I15" i="208"/>
  <c r="H15" i="208"/>
  <c r="G15" i="208"/>
  <c r="F15" i="208"/>
  <c r="E15" i="208"/>
  <c r="D15" i="208"/>
  <c r="C15" i="208"/>
  <c r="K15" i="209"/>
  <c r="J15" i="209"/>
  <c r="I15" i="209"/>
  <c r="H15" i="209"/>
  <c r="G15" i="209"/>
  <c r="F15" i="209"/>
  <c r="E15" i="209"/>
  <c r="D15" i="209"/>
  <c r="C15" i="209"/>
  <c r="K15" i="210"/>
  <c r="J15" i="210"/>
  <c r="I15" i="210"/>
  <c r="H15" i="210"/>
  <c r="G15" i="210"/>
  <c r="F15" i="210"/>
  <c r="E15" i="210"/>
  <c r="D15" i="210"/>
  <c r="C15" i="210"/>
  <c r="K15" i="211"/>
  <c r="J15" i="211"/>
  <c r="I15" i="211"/>
  <c r="H15" i="211"/>
  <c r="G15" i="211"/>
  <c r="F15" i="211"/>
  <c r="E15" i="211"/>
  <c r="D15" i="211"/>
  <c r="C15" i="211"/>
  <c r="K15" i="212"/>
  <c r="J15" i="212"/>
  <c r="I15" i="212"/>
  <c r="H15" i="212"/>
  <c r="G15" i="212"/>
  <c r="F15" i="212"/>
  <c r="E15" i="212"/>
  <c r="D15" i="212"/>
  <c r="C15" i="212"/>
  <c r="K15" i="213"/>
  <c r="J15" i="213"/>
  <c r="I15" i="213"/>
  <c r="H15" i="213"/>
  <c r="G15" i="213"/>
  <c r="F15" i="213"/>
  <c r="E15" i="213"/>
  <c r="D15" i="213"/>
  <c r="C15" i="213"/>
  <c r="K15" i="214"/>
  <c r="J15" i="214"/>
  <c r="I15" i="214"/>
  <c r="H15" i="214"/>
  <c r="G15" i="214"/>
  <c r="F15" i="214"/>
  <c r="E15" i="214"/>
  <c r="D15" i="214"/>
  <c r="C15" i="214"/>
  <c r="K15" i="215"/>
  <c r="J15" i="215"/>
  <c r="I15" i="215"/>
  <c r="H15" i="215"/>
  <c r="G15" i="215"/>
  <c r="F15" i="215"/>
  <c r="E15" i="215"/>
  <c r="D15" i="215"/>
  <c r="C15" i="215"/>
  <c r="K15" i="216"/>
  <c r="J15" i="216"/>
  <c r="I15" i="216"/>
  <c r="H15" i="216"/>
  <c r="G15" i="216"/>
  <c r="F15" i="216"/>
  <c r="E15" i="216"/>
  <c r="D15" i="216"/>
  <c r="C15" i="216"/>
  <c r="K15" i="217"/>
  <c r="J15" i="217"/>
  <c r="I15" i="217"/>
  <c r="H15" i="217"/>
  <c r="G15" i="217"/>
  <c r="F15" i="217"/>
  <c r="E15" i="217"/>
  <c r="D15" i="217"/>
  <c r="C15" i="217"/>
  <c r="K15" i="218"/>
  <c r="J15" i="218"/>
  <c r="I15" i="218"/>
  <c r="H15" i="218"/>
  <c r="G15" i="218"/>
  <c r="F15" i="218"/>
  <c r="E15" i="218"/>
  <c r="D15" i="218"/>
  <c r="C15" i="218"/>
  <c r="K15" i="219"/>
  <c r="J15" i="219"/>
  <c r="I15" i="219"/>
  <c r="H15" i="219"/>
  <c r="G15" i="219"/>
  <c r="F15" i="219"/>
  <c r="E15" i="219"/>
  <c r="D15" i="219"/>
  <c r="C15" i="219"/>
  <c r="K15" i="220"/>
  <c r="J15" i="220"/>
  <c r="I15" i="220"/>
  <c r="H15" i="220"/>
  <c r="G15" i="220"/>
  <c r="F15" i="220"/>
  <c r="E15" i="220"/>
  <c r="D15" i="220"/>
  <c r="C15" i="220"/>
  <c r="K15" i="221"/>
  <c r="J15" i="221"/>
  <c r="I15" i="221"/>
  <c r="H15" i="221"/>
  <c r="G15" i="221"/>
  <c r="F15" i="221"/>
  <c r="E15" i="221"/>
  <c r="D15" i="221"/>
  <c r="C15" i="221"/>
  <c r="K15" i="222"/>
  <c r="J15" i="222"/>
  <c r="I15" i="222"/>
  <c r="H15" i="222"/>
  <c r="G15" i="222"/>
  <c r="F15" i="222"/>
  <c r="E15" i="222"/>
  <c r="D15" i="222"/>
  <c r="C15" i="222"/>
  <c r="K15" i="223"/>
  <c r="J15" i="223"/>
  <c r="I15" i="223"/>
  <c r="H15" i="223"/>
  <c r="G15" i="223"/>
  <c r="F15" i="223"/>
  <c r="E15" i="223"/>
  <c r="D15" i="223"/>
  <c r="C15" i="223"/>
  <c r="K15" i="224"/>
  <c r="J15" i="224"/>
  <c r="I15" i="224"/>
  <c r="H15" i="224"/>
  <c r="G15" i="224"/>
  <c r="F15" i="224"/>
  <c r="E15" i="224"/>
  <c r="D15" i="224"/>
  <c r="C15" i="224"/>
  <c r="K15" i="225"/>
  <c r="J15" i="225"/>
  <c r="I15" i="225"/>
  <c r="H15" i="225"/>
  <c r="G15" i="225"/>
  <c r="F15" i="225"/>
  <c r="E15" i="225"/>
  <c r="D15" i="225"/>
  <c r="C15" i="225"/>
  <c r="K15" i="226"/>
  <c r="J15" i="226"/>
  <c r="I15" i="226"/>
  <c r="H15" i="226"/>
  <c r="G15" i="226"/>
  <c r="F15" i="226"/>
  <c r="E15" i="226"/>
  <c r="D15" i="226"/>
  <c r="C15" i="226"/>
  <c r="K15" i="227"/>
  <c r="J15" i="227"/>
  <c r="I15" i="227"/>
  <c r="H15" i="227"/>
  <c r="G15" i="227"/>
  <c r="F15" i="227"/>
  <c r="E15" i="227"/>
  <c r="D15" i="227"/>
  <c r="C15" i="227"/>
  <c r="K15" i="228"/>
  <c r="J15" i="228"/>
  <c r="I15" i="228"/>
  <c r="H15" i="228"/>
  <c r="G15" i="228"/>
  <c r="F15" i="228"/>
  <c r="E15" i="228"/>
  <c r="D15" i="228"/>
  <c r="C15" i="228"/>
  <c r="K15" i="229"/>
  <c r="J15" i="229"/>
  <c r="I15" i="229"/>
  <c r="H15" i="229"/>
  <c r="G15" i="229"/>
  <c r="F15" i="229"/>
  <c r="E15" i="229"/>
  <c r="D15" i="229"/>
  <c r="C15" i="229"/>
  <c r="K15" i="230"/>
  <c r="J15" i="230"/>
  <c r="I15" i="230"/>
  <c r="H15" i="230"/>
  <c r="G15" i="230"/>
  <c r="F15" i="230"/>
  <c r="E15" i="230"/>
  <c r="D15" i="230"/>
  <c r="C15" i="230"/>
  <c r="K15" i="231"/>
  <c r="J15" i="231"/>
  <c r="I15" i="231"/>
  <c r="H15" i="231"/>
  <c r="G15" i="231"/>
  <c r="F15" i="231"/>
  <c r="E15" i="231"/>
  <c r="D15" i="231"/>
  <c r="C15" i="231"/>
  <c r="K15" i="232"/>
  <c r="J15" i="232"/>
  <c r="I15" i="232"/>
  <c r="H15" i="232"/>
  <c r="G15" i="232"/>
  <c r="F15" i="232"/>
  <c r="E15" i="232"/>
  <c r="D15" i="232"/>
  <c r="C15" i="232"/>
  <c r="K15" i="233"/>
  <c r="J15" i="233"/>
  <c r="I15" i="233"/>
  <c r="H15" i="233"/>
  <c r="G15" i="233"/>
  <c r="F15" i="233"/>
  <c r="E15" i="233"/>
  <c r="D15" i="233"/>
  <c r="C15" i="233"/>
  <c r="K15" i="234"/>
  <c r="J15" i="234"/>
  <c r="I15" i="234"/>
  <c r="H15" i="234"/>
  <c r="G15" i="234"/>
  <c r="F15" i="234"/>
  <c r="E15" i="234"/>
  <c r="D15" i="234"/>
  <c r="C15" i="234"/>
  <c r="K15" i="235"/>
  <c r="J15" i="235"/>
  <c r="I15" i="235"/>
  <c r="H15" i="235"/>
  <c r="G15" i="235"/>
  <c r="F15" i="235"/>
  <c r="E15" i="235"/>
  <c r="D15" i="235"/>
  <c r="C15" i="235"/>
  <c r="K15" i="236"/>
  <c r="J15" i="236"/>
  <c r="I15" i="236"/>
  <c r="H15" i="236"/>
  <c r="G15" i="236"/>
  <c r="F15" i="236"/>
  <c r="E15" i="236"/>
  <c r="D15" i="236"/>
  <c r="C15" i="236"/>
  <c r="K15" i="237"/>
  <c r="J15" i="237"/>
  <c r="I15" i="237"/>
  <c r="H15" i="237"/>
  <c r="G15" i="237"/>
  <c r="F15" i="237"/>
  <c r="E15" i="237"/>
  <c r="D15" i="237"/>
  <c r="C15" i="237"/>
  <c r="K15" i="238"/>
  <c r="J15" i="238"/>
  <c r="I15" i="238"/>
  <c r="H15" i="238"/>
  <c r="G15" i="238"/>
  <c r="F15" i="238"/>
  <c r="E15" i="238"/>
  <c r="D15" i="238"/>
  <c r="C15" i="238"/>
  <c r="K15" i="239"/>
  <c r="J15" i="239"/>
  <c r="I15" i="239"/>
  <c r="H15" i="239"/>
  <c r="G15" i="239"/>
  <c r="F15" i="239"/>
  <c r="E15" i="239"/>
  <c r="D15" i="239"/>
  <c r="C15" i="239"/>
  <c r="K15" i="240"/>
  <c r="J15" i="240"/>
  <c r="I15" i="240"/>
  <c r="H15" i="240"/>
  <c r="G15" i="240"/>
  <c r="F15" i="240"/>
  <c r="E15" i="240"/>
  <c r="D15" i="240"/>
  <c r="C15" i="240"/>
  <c r="K15" i="241"/>
  <c r="J15" i="241"/>
  <c r="I15" i="241"/>
  <c r="H15" i="241"/>
  <c r="G15" i="241"/>
  <c r="F15" i="241"/>
  <c r="E15" i="241"/>
  <c r="D15" i="241"/>
  <c r="C15" i="241"/>
  <c r="K15" i="242"/>
  <c r="J15" i="242"/>
  <c r="I15" i="242"/>
  <c r="H15" i="242"/>
  <c r="G15" i="242"/>
  <c r="F15" i="242"/>
  <c r="E15" i="242"/>
  <c r="D15" i="242"/>
  <c r="C15" i="242"/>
  <c r="K15" i="243"/>
  <c r="J15" i="243"/>
  <c r="I15" i="243"/>
  <c r="H15" i="243"/>
  <c r="G15" i="243"/>
  <c r="F15" i="243"/>
  <c r="E15" i="243"/>
  <c r="D15" i="243"/>
  <c r="C15" i="243"/>
  <c r="K15" i="244"/>
  <c r="J15" i="244"/>
  <c r="I15" i="244"/>
  <c r="H15" i="244"/>
  <c r="G15" i="244"/>
  <c r="F15" i="244"/>
  <c r="E15" i="244"/>
  <c r="D15" i="244"/>
  <c r="C15" i="244"/>
  <c r="K15" i="245"/>
  <c r="J15" i="245"/>
  <c r="I15" i="245"/>
  <c r="H15" i="245"/>
  <c r="G15" i="245"/>
  <c r="F15" i="245"/>
  <c r="E15" i="245"/>
  <c r="D15" i="245"/>
  <c r="C15" i="245"/>
  <c r="K15" i="246"/>
  <c r="J15" i="246"/>
  <c r="I15" i="246"/>
  <c r="H15" i="246"/>
  <c r="G15" i="246"/>
  <c r="F15" i="246"/>
  <c r="E15" i="246"/>
  <c r="D15" i="246"/>
  <c r="C15" i="246"/>
  <c r="K15" i="247"/>
  <c r="J15" i="247"/>
  <c r="I15" i="247"/>
  <c r="H15" i="247"/>
  <c r="G15" i="247"/>
  <c r="F15" i="247"/>
  <c r="E15" i="247"/>
  <c r="D15" i="247"/>
  <c r="C15" i="247"/>
  <c r="K15" i="248"/>
  <c r="J15" i="248"/>
  <c r="I15" i="248"/>
  <c r="H15" i="248"/>
  <c r="G15" i="248"/>
  <c r="F15" i="248"/>
  <c r="E15" i="248"/>
  <c r="D15" i="248"/>
  <c r="C15" i="248"/>
  <c r="K15" i="249"/>
  <c r="J15" i="249"/>
  <c r="I15" i="249"/>
  <c r="H15" i="249"/>
  <c r="G15" i="249"/>
  <c r="F15" i="249"/>
  <c r="E15" i="249"/>
  <c r="D15" i="249"/>
  <c r="C15" i="249"/>
  <c r="K15" i="250"/>
  <c r="J15" i="250"/>
  <c r="I15" i="250"/>
  <c r="H15" i="250"/>
  <c r="G15" i="250"/>
  <c r="F15" i="250"/>
  <c r="E15" i="250"/>
  <c r="D15" i="250"/>
  <c r="C15" i="250"/>
  <c r="K15" i="251"/>
  <c r="J15" i="251"/>
  <c r="I15" i="251"/>
  <c r="H15" i="251"/>
  <c r="G15" i="251"/>
  <c r="F15" i="251"/>
  <c r="E15" i="251"/>
  <c r="D15" i="251"/>
  <c r="C15" i="251"/>
  <c r="K15" i="252"/>
  <c r="J15" i="252"/>
  <c r="I15" i="252"/>
  <c r="H15" i="252"/>
  <c r="G15" i="252"/>
  <c r="F15" i="252"/>
  <c r="E15" i="252"/>
  <c r="D15" i="252"/>
  <c r="C15" i="252"/>
  <c r="K15" i="253"/>
  <c r="J15" i="253"/>
  <c r="I15" i="253"/>
  <c r="H15" i="253"/>
  <c r="G15" i="253"/>
  <c r="F15" i="253"/>
  <c r="E15" i="253"/>
  <c r="D15" i="253"/>
  <c r="C15" i="253"/>
  <c r="K15" i="254"/>
  <c r="J15" i="254"/>
  <c r="I15" i="254"/>
  <c r="H15" i="254"/>
  <c r="G15" i="254"/>
  <c r="F15" i="254"/>
  <c r="E15" i="254"/>
  <c r="D15" i="254"/>
  <c r="C15" i="254"/>
  <c r="K15" i="255"/>
  <c r="J15" i="255"/>
  <c r="I15" i="255"/>
  <c r="H15" i="255"/>
  <c r="G15" i="255"/>
  <c r="F15" i="255"/>
  <c r="E15" i="255"/>
  <c r="D15" i="255"/>
  <c r="C15" i="255"/>
  <c r="K15" i="256"/>
  <c r="J15" i="256"/>
  <c r="I15" i="256"/>
  <c r="H15" i="256"/>
  <c r="G15" i="256"/>
  <c r="F15" i="256"/>
  <c r="E15" i="256"/>
  <c r="D15" i="256"/>
  <c r="C15" i="256"/>
  <c r="K15" i="257"/>
  <c r="J15" i="257"/>
  <c r="I15" i="257"/>
  <c r="H15" i="257"/>
  <c r="G15" i="257"/>
  <c r="F15" i="257"/>
  <c r="E15" i="257"/>
  <c r="D15" i="257"/>
  <c r="C15" i="257"/>
  <c r="K15" i="258"/>
  <c r="J15" i="258"/>
  <c r="I15" i="258"/>
  <c r="H15" i="258"/>
  <c r="G15" i="258"/>
  <c r="F15" i="258"/>
  <c r="E15" i="258"/>
  <c r="D15" i="258"/>
  <c r="C15" i="258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F9" i="21"/>
  <c r="E9" i="21"/>
  <c r="D9" i="21"/>
  <c r="C9" i="21"/>
  <c r="K9" i="22"/>
  <c r="J9" i="22"/>
  <c r="I9" i="22"/>
  <c r="H9" i="22"/>
  <c r="G9" i="22"/>
  <c r="F9" i="22"/>
  <c r="E9" i="22"/>
  <c r="D9" i="22"/>
  <c r="C9" i="22"/>
  <c r="K9" i="23"/>
  <c r="J9" i="23"/>
  <c r="I9" i="23"/>
  <c r="H9" i="23"/>
  <c r="G9" i="23"/>
  <c r="F9" i="23"/>
  <c r="E9" i="23"/>
  <c r="D9" i="23"/>
  <c r="C9" i="23"/>
  <c r="K9" i="24"/>
  <c r="J9" i="24"/>
  <c r="I9" i="24"/>
  <c r="H9" i="24"/>
  <c r="G9" i="24"/>
  <c r="F9" i="24"/>
  <c r="E9" i="24"/>
  <c r="D9" i="24"/>
  <c r="C9" i="24"/>
  <c r="K9" i="25"/>
  <c r="J9" i="25"/>
  <c r="I9" i="25"/>
  <c r="H9" i="25"/>
  <c r="G9" i="25"/>
  <c r="F9" i="25"/>
  <c r="E9" i="25"/>
  <c r="D9" i="25"/>
  <c r="C9" i="25"/>
  <c r="K9" i="26"/>
  <c r="J9" i="26"/>
  <c r="I9" i="26"/>
  <c r="H9" i="26"/>
  <c r="G9" i="26"/>
  <c r="F9" i="26"/>
  <c r="E9" i="26"/>
  <c r="D9" i="26"/>
  <c r="C9" i="26"/>
  <c r="K9" i="27"/>
  <c r="J9" i="27"/>
  <c r="I9" i="27"/>
  <c r="H9" i="27"/>
  <c r="G9" i="27"/>
  <c r="F9" i="27"/>
  <c r="E9" i="27"/>
  <c r="D9" i="27"/>
  <c r="C9" i="27"/>
  <c r="K9" i="28"/>
  <c r="J9" i="28"/>
  <c r="I9" i="28"/>
  <c r="H9" i="28"/>
  <c r="G9" i="28"/>
  <c r="F9" i="28"/>
  <c r="E9" i="28"/>
  <c r="D9" i="28"/>
  <c r="C9" i="28"/>
  <c r="K9" i="29"/>
  <c r="J9" i="29"/>
  <c r="I9" i="29"/>
  <c r="H9" i="29"/>
  <c r="G9" i="29"/>
  <c r="F9" i="29"/>
  <c r="E9" i="29"/>
  <c r="D9" i="29"/>
  <c r="C9" i="29"/>
  <c r="K9" i="30"/>
  <c r="J9" i="30"/>
  <c r="I9" i="30"/>
  <c r="H9" i="30"/>
  <c r="G9" i="30"/>
  <c r="F9" i="30"/>
  <c r="E9" i="30"/>
  <c r="D9" i="30"/>
  <c r="C9" i="30"/>
  <c r="K9" i="31"/>
  <c r="J9" i="31"/>
  <c r="I9" i="31"/>
  <c r="H9" i="31"/>
  <c r="G9" i="31"/>
  <c r="F9" i="31"/>
  <c r="E9" i="31"/>
  <c r="D9" i="31"/>
  <c r="C9" i="31"/>
  <c r="K9" i="32"/>
  <c r="J9" i="32"/>
  <c r="I9" i="32"/>
  <c r="H9" i="32"/>
  <c r="G9" i="32"/>
  <c r="F9" i="32"/>
  <c r="E9" i="32"/>
  <c r="D9" i="32"/>
  <c r="C9" i="32"/>
  <c r="K9" i="33"/>
  <c r="J9" i="33"/>
  <c r="I9" i="33"/>
  <c r="H9" i="33"/>
  <c r="G9" i="33"/>
  <c r="F9" i="33"/>
  <c r="E9" i="33"/>
  <c r="D9" i="33"/>
  <c r="C9" i="33"/>
  <c r="K9" i="34"/>
  <c r="J9" i="34"/>
  <c r="I9" i="34"/>
  <c r="H9" i="34"/>
  <c r="G9" i="34"/>
  <c r="F9" i="34"/>
  <c r="E9" i="34"/>
  <c r="D9" i="34"/>
  <c r="C9" i="34"/>
  <c r="K9" i="35"/>
  <c r="J9" i="35"/>
  <c r="I9" i="35"/>
  <c r="H9" i="35"/>
  <c r="G9" i="35"/>
  <c r="F9" i="35"/>
  <c r="E9" i="35"/>
  <c r="D9" i="35"/>
  <c r="C9" i="35"/>
  <c r="K9" i="36"/>
  <c r="J9" i="36"/>
  <c r="I9" i="36"/>
  <c r="H9" i="36"/>
  <c r="G9" i="36"/>
  <c r="F9" i="36"/>
  <c r="E9" i="36"/>
  <c r="D9" i="36"/>
  <c r="C9" i="36"/>
  <c r="K9" i="37"/>
  <c r="J9" i="37"/>
  <c r="I9" i="37"/>
  <c r="H9" i="37"/>
  <c r="G9" i="37"/>
  <c r="F9" i="37"/>
  <c r="E9" i="37"/>
  <c r="D9" i="37"/>
  <c r="C9" i="37"/>
  <c r="K9" i="38"/>
  <c r="J9" i="38"/>
  <c r="I9" i="38"/>
  <c r="H9" i="38"/>
  <c r="G9" i="38"/>
  <c r="F9" i="38"/>
  <c r="E9" i="38"/>
  <c r="D9" i="38"/>
  <c r="C9" i="38"/>
  <c r="K9" i="39"/>
  <c r="J9" i="39"/>
  <c r="I9" i="39"/>
  <c r="H9" i="39"/>
  <c r="G9" i="39"/>
  <c r="F9" i="39"/>
  <c r="E9" i="39"/>
  <c r="D9" i="39"/>
  <c r="C9" i="39"/>
  <c r="K9" i="40"/>
  <c r="J9" i="40"/>
  <c r="I9" i="40"/>
  <c r="H9" i="40"/>
  <c r="G9" i="40"/>
  <c r="F9" i="40"/>
  <c r="E9" i="40"/>
  <c r="D9" i="40"/>
  <c r="C9" i="40"/>
  <c r="K9" i="41"/>
  <c r="J9" i="41"/>
  <c r="I9" i="41"/>
  <c r="H9" i="41"/>
  <c r="G9" i="41"/>
  <c r="F9" i="41"/>
  <c r="E9" i="41"/>
  <c r="D9" i="41"/>
  <c r="C9" i="41"/>
  <c r="K9" i="42"/>
  <c r="J9" i="42"/>
  <c r="I9" i="42"/>
  <c r="H9" i="42"/>
  <c r="G9" i="42"/>
  <c r="F9" i="42"/>
  <c r="E9" i="42"/>
  <c r="D9" i="42"/>
  <c r="C9" i="42"/>
  <c r="K9" i="43"/>
  <c r="J9" i="43"/>
  <c r="I9" i="43"/>
  <c r="H9" i="43"/>
  <c r="G9" i="43"/>
  <c r="F9" i="43"/>
  <c r="E9" i="43"/>
  <c r="D9" i="43"/>
  <c r="C9" i="43"/>
  <c r="K9" i="44"/>
  <c r="J9" i="44"/>
  <c r="I9" i="44"/>
  <c r="H9" i="44"/>
  <c r="G9" i="44"/>
  <c r="F9" i="44"/>
  <c r="E9" i="44"/>
  <c r="D9" i="44"/>
  <c r="C9" i="44"/>
  <c r="K9" i="45"/>
  <c r="J9" i="45"/>
  <c r="I9" i="45"/>
  <c r="H9" i="45"/>
  <c r="G9" i="45"/>
  <c r="F9" i="45"/>
  <c r="E9" i="45"/>
  <c r="D9" i="45"/>
  <c r="C9" i="45"/>
  <c r="K9" i="46"/>
  <c r="J9" i="46"/>
  <c r="I9" i="46"/>
  <c r="H9" i="46"/>
  <c r="G9" i="46"/>
  <c r="F9" i="46"/>
  <c r="E9" i="46"/>
  <c r="D9" i="46"/>
  <c r="C9" i="46"/>
  <c r="K9" i="47"/>
  <c r="J9" i="47"/>
  <c r="I9" i="47"/>
  <c r="H9" i="47"/>
  <c r="G9" i="47"/>
  <c r="F9" i="47"/>
  <c r="E9" i="47"/>
  <c r="D9" i="47"/>
  <c r="C9" i="47"/>
  <c r="K9" i="48"/>
  <c r="J9" i="48"/>
  <c r="I9" i="48"/>
  <c r="H9" i="48"/>
  <c r="G9" i="48"/>
  <c r="F9" i="48"/>
  <c r="E9" i="48"/>
  <c r="D9" i="48"/>
  <c r="C9" i="48"/>
  <c r="K9" i="49"/>
  <c r="J9" i="49"/>
  <c r="I9" i="49"/>
  <c r="H9" i="49"/>
  <c r="G9" i="49"/>
  <c r="F9" i="49"/>
  <c r="E9" i="49"/>
  <c r="D9" i="49"/>
  <c r="C9" i="49"/>
  <c r="K9" i="50"/>
  <c r="J9" i="50"/>
  <c r="I9" i="50"/>
  <c r="H9" i="50"/>
  <c r="G9" i="50"/>
  <c r="F9" i="50"/>
  <c r="E9" i="50"/>
  <c r="D9" i="50"/>
  <c r="C9" i="50"/>
  <c r="K9" i="51"/>
  <c r="J9" i="51"/>
  <c r="I9" i="51"/>
  <c r="H9" i="51"/>
  <c r="G9" i="51"/>
  <c r="F9" i="51"/>
  <c r="E9" i="51"/>
  <c r="D9" i="51"/>
  <c r="C9" i="51"/>
  <c r="K9" i="52"/>
  <c r="J9" i="52"/>
  <c r="I9" i="52"/>
  <c r="H9" i="52"/>
  <c r="G9" i="52"/>
  <c r="F9" i="52"/>
  <c r="E9" i="52"/>
  <c r="D9" i="52"/>
  <c r="C9" i="52"/>
  <c r="K9" i="53"/>
  <c r="J9" i="53"/>
  <c r="I9" i="53"/>
  <c r="H9" i="53"/>
  <c r="G9" i="53"/>
  <c r="F9" i="53"/>
  <c r="E9" i="53"/>
  <c r="D9" i="53"/>
  <c r="C9" i="53"/>
  <c r="K9" i="54"/>
  <c r="J9" i="54"/>
  <c r="I9" i="54"/>
  <c r="H9" i="54"/>
  <c r="G9" i="54"/>
  <c r="F9" i="54"/>
  <c r="E9" i="54"/>
  <c r="D9" i="54"/>
  <c r="C9" i="54"/>
  <c r="K9" i="55"/>
  <c r="J9" i="55"/>
  <c r="I9" i="55"/>
  <c r="H9" i="55"/>
  <c r="G9" i="55"/>
  <c r="F9" i="55"/>
  <c r="E9" i="55"/>
  <c r="D9" i="55"/>
  <c r="C9" i="55"/>
  <c r="K9" i="56"/>
  <c r="J9" i="56"/>
  <c r="I9" i="56"/>
  <c r="H9" i="56"/>
  <c r="G9" i="56"/>
  <c r="F9" i="56"/>
  <c r="E9" i="56"/>
  <c r="D9" i="56"/>
  <c r="C9" i="56"/>
  <c r="K9" i="57"/>
  <c r="J9" i="57"/>
  <c r="I9" i="57"/>
  <c r="H9" i="57"/>
  <c r="G9" i="57"/>
  <c r="F9" i="57"/>
  <c r="E9" i="57"/>
  <c r="D9" i="57"/>
  <c r="C9" i="57"/>
  <c r="K9" i="58"/>
  <c r="J9" i="58"/>
  <c r="I9" i="58"/>
  <c r="H9" i="58"/>
  <c r="G9" i="58"/>
  <c r="F9" i="58"/>
  <c r="E9" i="58"/>
  <c r="D9" i="58"/>
  <c r="C9" i="58"/>
  <c r="K9" i="59"/>
  <c r="J9" i="59"/>
  <c r="I9" i="59"/>
  <c r="H9" i="59"/>
  <c r="G9" i="59"/>
  <c r="F9" i="59"/>
  <c r="E9" i="59"/>
  <c r="D9" i="59"/>
  <c r="C9" i="59"/>
  <c r="K9" i="60"/>
  <c r="J9" i="60"/>
  <c r="I9" i="60"/>
  <c r="H9" i="60"/>
  <c r="G9" i="60"/>
  <c r="F9" i="60"/>
  <c r="E9" i="60"/>
  <c r="D9" i="60"/>
  <c r="C9" i="60"/>
  <c r="K9" i="61"/>
  <c r="J9" i="61"/>
  <c r="I9" i="61"/>
  <c r="H9" i="61"/>
  <c r="G9" i="61"/>
  <c r="F9" i="61"/>
  <c r="E9" i="61"/>
  <c r="D9" i="61"/>
  <c r="C9" i="61"/>
  <c r="K9" i="62"/>
  <c r="J9" i="62"/>
  <c r="I9" i="62"/>
  <c r="H9" i="62"/>
  <c r="G9" i="62"/>
  <c r="F9" i="62"/>
  <c r="E9" i="62"/>
  <c r="D9" i="62"/>
  <c r="C9" i="62"/>
  <c r="K9" i="63"/>
  <c r="J9" i="63"/>
  <c r="I9" i="63"/>
  <c r="H9" i="63"/>
  <c r="G9" i="63"/>
  <c r="F9" i="63"/>
  <c r="E9" i="63"/>
  <c r="D9" i="63"/>
  <c r="C9" i="63"/>
  <c r="K9" i="64"/>
  <c r="J9" i="64"/>
  <c r="I9" i="64"/>
  <c r="H9" i="64"/>
  <c r="G9" i="64"/>
  <c r="F9" i="64"/>
  <c r="E9" i="64"/>
  <c r="D9" i="64"/>
  <c r="C9" i="64"/>
  <c r="K9" i="65"/>
  <c r="J9" i="65"/>
  <c r="I9" i="65"/>
  <c r="H9" i="65"/>
  <c r="G9" i="65"/>
  <c r="F9" i="65"/>
  <c r="E9" i="65"/>
  <c r="D9" i="65"/>
  <c r="C9" i="65"/>
  <c r="K9" i="66"/>
  <c r="J9" i="66"/>
  <c r="I9" i="66"/>
  <c r="H9" i="66"/>
  <c r="G9" i="66"/>
  <c r="F9" i="66"/>
  <c r="E9" i="66"/>
  <c r="D9" i="66"/>
  <c r="C9" i="66"/>
  <c r="K9" i="67"/>
  <c r="J9" i="67"/>
  <c r="I9" i="67"/>
  <c r="H9" i="67"/>
  <c r="G9" i="67"/>
  <c r="F9" i="67"/>
  <c r="E9" i="67"/>
  <c r="D9" i="67"/>
  <c r="C9" i="67"/>
  <c r="K9" i="68"/>
  <c r="J9" i="68"/>
  <c r="I9" i="68"/>
  <c r="H9" i="68"/>
  <c r="G9" i="68"/>
  <c r="F9" i="68"/>
  <c r="E9" i="68"/>
  <c r="D9" i="68"/>
  <c r="C9" i="68"/>
  <c r="K9" i="69"/>
  <c r="J9" i="69"/>
  <c r="I9" i="69"/>
  <c r="H9" i="69"/>
  <c r="G9" i="69"/>
  <c r="F9" i="69"/>
  <c r="E9" i="69"/>
  <c r="D9" i="69"/>
  <c r="C9" i="69"/>
  <c r="K9" i="70"/>
  <c r="J9" i="70"/>
  <c r="I9" i="70"/>
  <c r="H9" i="70"/>
  <c r="G9" i="70"/>
  <c r="F9" i="70"/>
  <c r="E9" i="70"/>
  <c r="D9" i="70"/>
  <c r="C9" i="70"/>
  <c r="K9" i="71"/>
  <c r="J9" i="71"/>
  <c r="I9" i="71"/>
  <c r="H9" i="71"/>
  <c r="G9" i="71"/>
  <c r="F9" i="71"/>
  <c r="E9" i="71"/>
  <c r="D9" i="71"/>
  <c r="C9" i="71"/>
  <c r="K9" i="72"/>
  <c r="J9" i="72"/>
  <c r="I9" i="72"/>
  <c r="H9" i="72"/>
  <c r="G9" i="72"/>
  <c r="F9" i="72"/>
  <c r="E9" i="72"/>
  <c r="D9" i="72"/>
  <c r="C9" i="72"/>
  <c r="K9" i="73"/>
  <c r="J9" i="73"/>
  <c r="I9" i="73"/>
  <c r="H9" i="73"/>
  <c r="G9" i="73"/>
  <c r="F9" i="73"/>
  <c r="E9" i="73"/>
  <c r="D9" i="73"/>
  <c r="C9" i="73"/>
  <c r="K9" i="74"/>
  <c r="J9" i="74"/>
  <c r="I9" i="74"/>
  <c r="H9" i="74"/>
  <c r="G9" i="74"/>
  <c r="F9" i="74"/>
  <c r="E9" i="74"/>
  <c r="D9" i="74"/>
  <c r="C9" i="74"/>
  <c r="K9" i="75"/>
  <c r="J9" i="75"/>
  <c r="I9" i="75"/>
  <c r="H9" i="75"/>
  <c r="G9" i="75"/>
  <c r="F9" i="75"/>
  <c r="E9" i="75"/>
  <c r="D9" i="75"/>
  <c r="C9" i="75"/>
  <c r="K9" i="76"/>
  <c r="J9" i="76"/>
  <c r="I9" i="76"/>
  <c r="H9" i="76"/>
  <c r="G9" i="76"/>
  <c r="F9" i="76"/>
  <c r="E9" i="76"/>
  <c r="D9" i="76"/>
  <c r="C9" i="76"/>
  <c r="K9" i="77"/>
  <c r="J9" i="77"/>
  <c r="I9" i="77"/>
  <c r="H9" i="77"/>
  <c r="G9" i="77"/>
  <c r="F9" i="77"/>
  <c r="E9" i="77"/>
  <c r="D9" i="77"/>
  <c r="C9" i="77"/>
  <c r="K9" i="78"/>
  <c r="J9" i="78"/>
  <c r="I9" i="78"/>
  <c r="H9" i="78"/>
  <c r="G9" i="78"/>
  <c r="F9" i="78"/>
  <c r="E9" i="78"/>
  <c r="D9" i="78"/>
  <c r="C9" i="78"/>
  <c r="K9" i="79"/>
  <c r="J9" i="79"/>
  <c r="I9" i="79"/>
  <c r="H9" i="79"/>
  <c r="G9" i="79"/>
  <c r="F9" i="79"/>
  <c r="E9" i="79"/>
  <c r="D9" i="79"/>
  <c r="C9" i="79"/>
  <c r="K9" i="80"/>
  <c r="J9" i="80"/>
  <c r="I9" i="80"/>
  <c r="H9" i="80"/>
  <c r="G9" i="80"/>
  <c r="F9" i="80"/>
  <c r="E9" i="80"/>
  <c r="D9" i="80"/>
  <c r="C9" i="80"/>
  <c r="K9" i="81"/>
  <c r="J9" i="81"/>
  <c r="I9" i="81"/>
  <c r="H9" i="81"/>
  <c r="G9" i="81"/>
  <c r="F9" i="81"/>
  <c r="E9" i="81"/>
  <c r="D9" i="81"/>
  <c r="C9" i="81"/>
  <c r="K9" i="82"/>
  <c r="J9" i="82"/>
  <c r="I9" i="82"/>
  <c r="H9" i="82"/>
  <c r="G9" i="82"/>
  <c r="F9" i="82"/>
  <c r="E9" i="82"/>
  <c r="D9" i="82"/>
  <c r="C9" i="82"/>
  <c r="K9" i="83"/>
  <c r="J9" i="83"/>
  <c r="I9" i="83"/>
  <c r="H9" i="83"/>
  <c r="G9" i="83"/>
  <c r="F9" i="83"/>
  <c r="E9" i="83"/>
  <c r="D9" i="83"/>
  <c r="C9" i="83"/>
  <c r="K9" i="84"/>
  <c r="J9" i="84"/>
  <c r="I9" i="84"/>
  <c r="H9" i="84"/>
  <c r="G9" i="84"/>
  <c r="F9" i="84"/>
  <c r="E9" i="84"/>
  <c r="D9" i="84"/>
  <c r="C9" i="84"/>
  <c r="K9" i="85"/>
  <c r="J9" i="85"/>
  <c r="I9" i="85"/>
  <c r="H9" i="85"/>
  <c r="G9" i="85"/>
  <c r="F9" i="85"/>
  <c r="E9" i="85"/>
  <c r="D9" i="85"/>
  <c r="C9" i="85"/>
  <c r="K9" i="86"/>
  <c r="J9" i="86"/>
  <c r="I9" i="86"/>
  <c r="H9" i="86"/>
  <c r="G9" i="86"/>
  <c r="F9" i="86"/>
  <c r="E9" i="86"/>
  <c r="D9" i="86"/>
  <c r="C9" i="86"/>
  <c r="K9" i="87"/>
  <c r="J9" i="87"/>
  <c r="I9" i="87"/>
  <c r="H9" i="87"/>
  <c r="G9" i="87"/>
  <c r="F9" i="87"/>
  <c r="E9" i="87"/>
  <c r="D9" i="87"/>
  <c r="C9" i="87"/>
  <c r="K9" i="88"/>
  <c r="J9" i="88"/>
  <c r="I9" i="88"/>
  <c r="H9" i="88"/>
  <c r="G9" i="88"/>
  <c r="F9" i="88"/>
  <c r="E9" i="88"/>
  <c r="D9" i="88"/>
  <c r="C9" i="88"/>
  <c r="K9" i="89"/>
  <c r="J9" i="89"/>
  <c r="I9" i="89"/>
  <c r="H9" i="89"/>
  <c r="G9" i="89"/>
  <c r="F9" i="89"/>
  <c r="E9" i="89"/>
  <c r="D9" i="89"/>
  <c r="C9" i="89"/>
  <c r="K9" i="90"/>
  <c r="J9" i="90"/>
  <c r="I9" i="90"/>
  <c r="H9" i="90"/>
  <c r="G9" i="90"/>
  <c r="F9" i="90"/>
  <c r="E9" i="90"/>
  <c r="D9" i="90"/>
  <c r="C9" i="90"/>
  <c r="K9" i="91"/>
  <c r="J9" i="91"/>
  <c r="I9" i="91"/>
  <c r="H9" i="91"/>
  <c r="G9" i="91"/>
  <c r="F9" i="91"/>
  <c r="E9" i="91"/>
  <c r="D9" i="91"/>
  <c r="C9" i="91"/>
  <c r="K9" i="92"/>
  <c r="J9" i="92"/>
  <c r="I9" i="92"/>
  <c r="H9" i="92"/>
  <c r="G9" i="92"/>
  <c r="F9" i="92"/>
  <c r="E9" i="92"/>
  <c r="D9" i="92"/>
  <c r="C9" i="92"/>
  <c r="K9" i="93"/>
  <c r="J9" i="93"/>
  <c r="I9" i="93"/>
  <c r="H9" i="93"/>
  <c r="G9" i="93"/>
  <c r="F9" i="93"/>
  <c r="E9" i="93"/>
  <c r="D9" i="93"/>
  <c r="C9" i="93"/>
  <c r="K9" i="94"/>
  <c r="J9" i="94"/>
  <c r="I9" i="94"/>
  <c r="H9" i="94"/>
  <c r="G9" i="94"/>
  <c r="F9" i="94"/>
  <c r="E9" i="94"/>
  <c r="D9" i="94"/>
  <c r="C9" i="94"/>
  <c r="K9" i="95"/>
  <c r="J9" i="95"/>
  <c r="I9" i="95"/>
  <c r="H9" i="95"/>
  <c r="G9" i="95"/>
  <c r="F9" i="95"/>
  <c r="E9" i="95"/>
  <c r="D9" i="95"/>
  <c r="C9" i="95"/>
  <c r="K9" i="96"/>
  <c r="J9" i="96"/>
  <c r="I9" i="96"/>
  <c r="H9" i="96"/>
  <c r="G9" i="96"/>
  <c r="F9" i="96"/>
  <c r="E9" i="96"/>
  <c r="D9" i="96"/>
  <c r="C9" i="96"/>
  <c r="K9" i="97"/>
  <c r="J9" i="97"/>
  <c r="I9" i="97"/>
  <c r="H9" i="97"/>
  <c r="G9" i="97"/>
  <c r="F9" i="97"/>
  <c r="E9" i="97"/>
  <c r="D9" i="97"/>
  <c r="C9" i="97"/>
  <c r="K9" i="98"/>
  <c r="J9" i="98"/>
  <c r="I9" i="98"/>
  <c r="H9" i="98"/>
  <c r="G9" i="98"/>
  <c r="F9" i="98"/>
  <c r="E9" i="98"/>
  <c r="D9" i="98"/>
  <c r="C9" i="98"/>
  <c r="K9" i="99"/>
  <c r="J9" i="99"/>
  <c r="I9" i="99"/>
  <c r="H9" i="99"/>
  <c r="G9" i="99"/>
  <c r="F9" i="99"/>
  <c r="E9" i="99"/>
  <c r="D9" i="99"/>
  <c r="C9" i="99"/>
  <c r="K9" i="100"/>
  <c r="J9" i="100"/>
  <c r="I9" i="100"/>
  <c r="H9" i="100"/>
  <c r="G9" i="100"/>
  <c r="F9" i="100"/>
  <c r="E9" i="100"/>
  <c r="D9" i="100"/>
  <c r="C9" i="100"/>
  <c r="K9" i="101"/>
  <c r="J9" i="101"/>
  <c r="I9" i="101"/>
  <c r="H9" i="101"/>
  <c r="G9" i="101"/>
  <c r="F9" i="101"/>
  <c r="E9" i="101"/>
  <c r="D9" i="101"/>
  <c r="C9" i="101"/>
  <c r="K9" i="102"/>
  <c r="J9" i="102"/>
  <c r="I9" i="102"/>
  <c r="H9" i="102"/>
  <c r="G9" i="102"/>
  <c r="F9" i="102"/>
  <c r="E9" i="102"/>
  <c r="D9" i="102"/>
  <c r="C9" i="102"/>
  <c r="K9" i="103"/>
  <c r="J9" i="103"/>
  <c r="I9" i="103"/>
  <c r="H9" i="103"/>
  <c r="G9" i="103"/>
  <c r="F9" i="103"/>
  <c r="E9" i="103"/>
  <c r="D9" i="103"/>
  <c r="C9" i="103"/>
  <c r="K9" i="104"/>
  <c r="J9" i="104"/>
  <c r="I9" i="104"/>
  <c r="H9" i="104"/>
  <c r="G9" i="104"/>
  <c r="F9" i="104"/>
  <c r="E9" i="104"/>
  <c r="D9" i="104"/>
  <c r="C9" i="104"/>
  <c r="K9" i="105"/>
  <c r="J9" i="105"/>
  <c r="I9" i="105"/>
  <c r="H9" i="105"/>
  <c r="G9" i="105"/>
  <c r="F9" i="105"/>
  <c r="E9" i="105"/>
  <c r="D9" i="105"/>
  <c r="C9" i="105"/>
  <c r="K9" i="106"/>
  <c r="J9" i="106"/>
  <c r="I9" i="106"/>
  <c r="H9" i="106"/>
  <c r="G9" i="106"/>
  <c r="F9" i="106"/>
  <c r="E9" i="106"/>
  <c r="D9" i="106"/>
  <c r="C9" i="106"/>
  <c r="K9" i="107"/>
  <c r="J9" i="107"/>
  <c r="I9" i="107"/>
  <c r="H9" i="107"/>
  <c r="G9" i="107"/>
  <c r="F9" i="107"/>
  <c r="E9" i="107"/>
  <c r="D9" i="107"/>
  <c r="C9" i="107"/>
  <c r="K9" i="108"/>
  <c r="J9" i="108"/>
  <c r="I9" i="108"/>
  <c r="H9" i="108"/>
  <c r="G9" i="108"/>
  <c r="F9" i="108"/>
  <c r="E9" i="108"/>
  <c r="D9" i="108"/>
  <c r="C9" i="108"/>
  <c r="K9" i="109"/>
  <c r="J9" i="109"/>
  <c r="I9" i="109"/>
  <c r="H9" i="109"/>
  <c r="G9" i="109"/>
  <c r="F9" i="109"/>
  <c r="E9" i="109"/>
  <c r="D9" i="109"/>
  <c r="C9" i="109"/>
  <c r="K9" i="110"/>
  <c r="J9" i="110"/>
  <c r="I9" i="110"/>
  <c r="H9" i="110"/>
  <c r="G9" i="110"/>
  <c r="F9" i="110"/>
  <c r="E9" i="110"/>
  <c r="D9" i="110"/>
  <c r="C9" i="110"/>
  <c r="K9" i="111"/>
  <c r="J9" i="111"/>
  <c r="I9" i="111"/>
  <c r="H9" i="111"/>
  <c r="G9" i="111"/>
  <c r="F9" i="111"/>
  <c r="E9" i="111"/>
  <c r="D9" i="111"/>
  <c r="C9" i="111"/>
  <c r="K9" i="112"/>
  <c r="J9" i="112"/>
  <c r="I9" i="112"/>
  <c r="H9" i="112"/>
  <c r="G9" i="112"/>
  <c r="F9" i="112"/>
  <c r="E9" i="112"/>
  <c r="D9" i="112"/>
  <c r="C9" i="112"/>
  <c r="K9" i="113"/>
  <c r="J9" i="113"/>
  <c r="I9" i="113"/>
  <c r="H9" i="113"/>
  <c r="G9" i="113"/>
  <c r="F9" i="113"/>
  <c r="E9" i="113"/>
  <c r="D9" i="113"/>
  <c r="C9" i="113"/>
  <c r="K9" i="114"/>
  <c r="J9" i="114"/>
  <c r="I9" i="114"/>
  <c r="H9" i="114"/>
  <c r="G9" i="114"/>
  <c r="F9" i="114"/>
  <c r="E9" i="114"/>
  <c r="D9" i="114"/>
  <c r="C9" i="114"/>
  <c r="K9" i="115"/>
  <c r="J9" i="115"/>
  <c r="I9" i="115"/>
  <c r="H9" i="115"/>
  <c r="G9" i="115"/>
  <c r="F9" i="115"/>
  <c r="E9" i="115"/>
  <c r="D9" i="115"/>
  <c r="C9" i="115"/>
  <c r="K9" i="116"/>
  <c r="J9" i="116"/>
  <c r="I9" i="116"/>
  <c r="H9" i="116"/>
  <c r="G9" i="116"/>
  <c r="F9" i="116"/>
  <c r="E9" i="116"/>
  <c r="D9" i="116"/>
  <c r="C9" i="116"/>
  <c r="K9" i="117"/>
  <c r="J9" i="117"/>
  <c r="I9" i="117"/>
  <c r="H9" i="117"/>
  <c r="G9" i="117"/>
  <c r="F9" i="117"/>
  <c r="E9" i="117"/>
  <c r="D9" i="117"/>
  <c r="C9" i="117"/>
  <c r="K9" i="118"/>
  <c r="J9" i="118"/>
  <c r="I9" i="118"/>
  <c r="H9" i="118"/>
  <c r="G9" i="118"/>
  <c r="F9" i="118"/>
  <c r="E9" i="118"/>
  <c r="D9" i="118"/>
  <c r="C9" i="118"/>
  <c r="K9" i="119"/>
  <c r="J9" i="119"/>
  <c r="I9" i="119"/>
  <c r="H9" i="119"/>
  <c r="G9" i="119"/>
  <c r="F9" i="119"/>
  <c r="E9" i="119"/>
  <c r="D9" i="119"/>
  <c r="C9" i="119"/>
  <c r="K9" i="120"/>
  <c r="J9" i="120"/>
  <c r="I9" i="120"/>
  <c r="H9" i="120"/>
  <c r="G9" i="120"/>
  <c r="F9" i="120"/>
  <c r="E9" i="120"/>
  <c r="D9" i="120"/>
  <c r="C9" i="120"/>
  <c r="K9" i="121"/>
  <c r="J9" i="121"/>
  <c r="I9" i="121"/>
  <c r="H9" i="121"/>
  <c r="G9" i="121"/>
  <c r="F9" i="121"/>
  <c r="E9" i="121"/>
  <c r="D9" i="121"/>
  <c r="C9" i="121"/>
  <c r="K9" i="122"/>
  <c r="J9" i="122"/>
  <c r="I9" i="122"/>
  <c r="H9" i="122"/>
  <c r="G9" i="122"/>
  <c r="F9" i="122"/>
  <c r="E9" i="122"/>
  <c r="D9" i="122"/>
  <c r="C9" i="122"/>
  <c r="K9" i="123"/>
  <c r="J9" i="123"/>
  <c r="I9" i="123"/>
  <c r="H9" i="123"/>
  <c r="G9" i="123"/>
  <c r="F9" i="123"/>
  <c r="E9" i="123"/>
  <c r="D9" i="123"/>
  <c r="C9" i="123"/>
  <c r="K9" i="124"/>
  <c r="J9" i="124"/>
  <c r="I9" i="124"/>
  <c r="H9" i="124"/>
  <c r="G9" i="124"/>
  <c r="F9" i="124"/>
  <c r="E9" i="124"/>
  <c r="D9" i="124"/>
  <c r="C9" i="124"/>
  <c r="K9" i="125"/>
  <c r="J9" i="125"/>
  <c r="I9" i="125"/>
  <c r="H9" i="125"/>
  <c r="G9" i="125"/>
  <c r="F9" i="125"/>
  <c r="E9" i="125"/>
  <c r="D9" i="125"/>
  <c r="C9" i="125"/>
  <c r="K9" i="126"/>
  <c r="J9" i="126"/>
  <c r="I9" i="126"/>
  <c r="H9" i="126"/>
  <c r="G9" i="126"/>
  <c r="F9" i="126"/>
  <c r="E9" i="126"/>
  <c r="D9" i="126"/>
  <c r="C9" i="126"/>
  <c r="K9" i="127"/>
  <c r="J9" i="127"/>
  <c r="I9" i="127"/>
  <c r="H9" i="127"/>
  <c r="G9" i="127"/>
  <c r="F9" i="127"/>
  <c r="E9" i="127"/>
  <c r="D9" i="127"/>
  <c r="C9" i="127"/>
  <c r="K9" i="128"/>
  <c r="J9" i="128"/>
  <c r="I9" i="128"/>
  <c r="H9" i="128"/>
  <c r="G9" i="128"/>
  <c r="F9" i="128"/>
  <c r="E9" i="128"/>
  <c r="D9" i="128"/>
  <c r="C9" i="128"/>
  <c r="K9" i="129"/>
  <c r="J9" i="129"/>
  <c r="I9" i="129"/>
  <c r="H9" i="129"/>
  <c r="G9" i="129"/>
  <c r="F9" i="129"/>
  <c r="E9" i="129"/>
  <c r="D9" i="129"/>
  <c r="C9" i="129"/>
  <c r="K9" i="130"/>
  <c r="J9" i="130"/>
  <c r="I9" i="130"/>
  <c r="H9" i="130"/>
  <c r="G9" i="130"/>
  <c r="F9" i="130"/>
  <c r="E9" i="130"/>
  <c r="D9" i="130"/>
  <c r="C9" i="130"/>
  <c r="K9" i="131"/>
  <c r="J9" i="131"/>
  <c r="I9" i="131"/>
  <c r="H9" i="131"/>
  <c r="G9" i="131"/>
  <c r="F9" i="131"/>
  <c r="E9" i="131"/>
  <c r="D9" i="131"/>
  <c r="C9" i="131"/>
  <c r="K9" i="132"/>
  <c r="J9" i="132"/>
  <c r="I9" i="132"/>
  <c r="H9" i="132"/>
  <c r="G9" i="132"/>
  <c r="F9" i="132"/>
  <c r="E9" i="132"/>
  <c r="D9" i="132"/>
  <c r="C9" i="132"/>
  <c r="K9" i="133"/>
  <c r="J9" i="133"/>
  <c r="I9" i="133"/>
  <c r="H9" i="133"/>
  <c r="G9" i="133"/>
  <c r="F9" i="133"/>
  <c r="E9" i="133"/>
  <c r="D9" i="133"/>
  <c r="C9" i="133"/>
  <c r="K9" i="134"/>
  <c r="J9" i="134"/>
  <c r="I9" i="134"/>
  <c r="H9" i="134"/>
  <c r="G9" i="134"/>
  <c r="F9" i="134"/>
  <c r="E9" i="134"/>
  <c r="D9" i="134"/>
  <c r="C9" i="134"/>
  <c r="K9" i="135"/>
  <c r="J9" i="135"/>
  <c r="I9" i="135"/>
  <c r="H9" i="135"/>
  <c r="G9" i="135"/>
  <c r="F9" i="135"/>
  <c r="E9" i="135"/>
  <c r="D9" i="135"/>
  <c r="C9" i="135"/>
  <c r="K9" i="136"/>
  <c r="J9" i="136"/>
  <c r="I9" i="136"/>
  <c r="H9" i="136"/>
  <c r="G9" i="136"/>
  <c r="F9" i="136"/>
  <c r="E9" i="136"/>
  <c r="D9" i="136"/>
  <c r="C9" i="136"/>
  <c r="K9" i="137"/>
  <c r="J9" i="137"/>
  <c r="I9" i="137"/>
  <c r="H9" i="137"/>
  <c r="G9" i="137"/>
  <c r="F9" i="137"/>
  <c r="E9" i="137"/>
  <c r="D9" i="137"/>
  <c r="C9" i="137"/>
  <c r="K9" i="138"/>
  <c r="J9" i="138"/>
  <c r="I9" i="138"/>
  <c r="H9" i="138"/>
  <c r="G9" i="138"/>
  <c r="F9" i="138"/>
  <c r="E9" i="138"/>
  <c r="D9" i="138"/>
  <c r="C9" i="138"/>
  <c r="K9" i="139"/>
  <c r="J9" i="139"/>
  <c r="I9" i="139"/>
  <c r="H9" i="139"/>
  <c r="G9" i="139"/>
  <c r="F9" i="139"/>
  <c r="E9" i="139"/>
  <c r="D9" i="139"/>
  <c r="C9" i="139"/>
  <c r="K9" i="140"/>
  <c r="J9" i="140"/>
  <c r="I9" i="140"/>
  <c r="H9" i="140"/>
  <c r="G9" i="140"/>
  <c r="F9" i="140"/>
  <c r="E9" i="140"/>
  <c r="D9" i="140"/>
  <c r="C9" i="140"/>
  <c r="K9" i="141"/>
  <c r="J9" i="141"/>
  <c r="I9" i="141"/>
  <c r="H9" i="141"/>
  <c r="G9" i="141"/>
  <c r="F9" i="141"/>
  <c r="E9" i="141"/>
  <c r="D9" i="141"/>
  <c r="C9" i="141"/>
  <c r="K9" i="142"/>
  <c r="J9" i="142"/>
  <c r="I9" i="142"/>
  <c r="H9" i="142"/>
  <c r="G9" i="142"/>
  <c r="F9" i="142"/>
  <c r="E9" i="142"/>
  <c r="D9" i="142"/>
  <c r="C9" i="142"/>
  <c r="K9" i="143"/>
  <c r="J9" i="143"/>
  <c r="I9" i="143"/>
  <c r="H9" i="143"/>
  <c r="G9" i="143"/>
  <c r="F9" i="143"/>
  <c r="E9" i="143"/>
  <c r="D9" i="143"/>
  <c r="C9" i="143"/>
  <c r="K9" i="144"/>
  <c r="J9" i="144"/>
  <c r="I9" i="144"/>
  <c r="H9" i="144"/>
  <c r="G9" i="144"/>
  <c r="F9" i="144"/>
  <c r="E9" i="144"/>
  <c r="D9" i="144"/>
  <c r="C9" i="144"/>
  <c r="K9" i="145"/>
  <c r="J9" i="145"/>
  <c r="I9" i="145"/>
  <c r="H9" i="145"/>
  <c r="G9" i="145"/>
  <c r="F9" i="145"/>
  <c r="E9" i="145"/>
  <c r="D9" i="145"/>
  <c r="C9" i="145"/>
  <c r="K9" i="146"/>
  <c r="J9" i="146"/>
  <c r="I9" i="146"/>
  <c r="H9" i="146"/>
  <c r="G9" i="146"/>
  <c r="F9" i="146"/>
  <c r="E9" i="146"/>
  <c r="D9" i="146"/>
  <c r="C9" i="146"/>
  <c r="K9" i="147"/>
  <c r="J9" i="147"/>
  <c r="I9" i="147"/>
  <c r="H9" i="147"/>
  <c r="G9" i="147"/>
  <c r="F9" i="147"/>
  <c r="E9" i="147"/>
  <c r="D9" i="147"/>
  <c r="C9" i="147"/>
  <c r="K9" i="148"/>
  <c r="J9" i="148"/>
  <c r="I9" i="148"/>
  <c r="H9" i="148"/>
  <c r="G9" i="148"/>
  <c r="F9" i="148"/>
  <c r="E9" i="148"/>
  <c r="D9" i="148"/>
  <c r="C9" i="148"/>
  <c r="K9" i="149"/>
  <c r="J9" i="149"/>
  <c r="I9" i="149"/>
  <c r="H9" i="149"/>
  <c r="G9" i="149"/>
  <c r="F9" i="149"/>
  <c r="E9" i="149"/>
  <c r="D9" i="149"/>
  <c r="C9" i="149"/>
  <c r="K9" i="150"/>
  <c r="J9" i="150"/>
  <c r="I9" i="150"/>
  <c r="H9" i="150"/>
  <c r="G9" i="150"/>
  <c r="F9" i="150"/>
  <c r="E9" i="150"/>
  <c r="D9" i="150"/>
  <c r="C9" i="150"/>
  <c r="K9" i="151"/>
  <c r="J9" i="151"/>
  <c r="I9" i="151"/>
  <c r="H9" i="151"/>
  <c r="G9" i="151"/>
  <c r="F9" i="151"/>
  <c r="E9" i="151"/>
  <c r="D9" i="151"/>
  <c r="C9" i="151"/>
  <c r="K9" i="152"/>
  <c r="J9" i="152"/>
  <c r="I9" i="152"/>
  <c r="H9" i="152"/>
  <c r="G9" i="152"/>
  <c r="F9" i="152"/>
  <c r="E9" i="152"/>
  <c r="D9" i="152"/>
  <c r="C9" i="152"/>
  <c r="K9" i="153"/>
  <c r="J9" i="153"/>
  <c r="I9" i="153"/>
  <c r="H9" i="153"/>
  <c r="G9" i="153"/>
  <c r="F9" i="153"/>
  <c r="E9" i="153"/>
  <c r="D9" i="153"/>
  <c r="C9" i="153"/>
  <c r="K9" i="154"/>
  <c r="J9" i="154"/>
  <c r="I9" i="154"/>
  <c r="H9" i="154"/>
  <c r="G9" i="154"/>
  <c r="F9" i="154"/>
  <c r="E9" i="154"/>
  <c r="D9" i="154"/>
  <c r="C9" i="154"/>
  <c r="K9" i="155"/>
  <c r="J9" i="155"/>
  <c r="I9" i="155"/>
  <c r="H9" i="155"/>
  <c r="G9" i="155"/>
  <c r="F9" i="155"/>
  <c r="E9" i="155"/>
  <c r="D9" i="155"/>
  <c r="C9" i="155"/>
  <c r="K9" i="156"/>
  <c r="J9" i="156"/>
  <c r="I9" i="156"/>
  <c r="H9" i="156"/>
  <c r="G9" i="156"/>
  <c r="F9" i="156"/>
  <c r="E9" i="156"/>
  <c r="D9" i="156"/>
  <c r="C9" i="156"/>
  <c r="K9" i="157"/>
  <c r="J9" i="157"/>
  <c r="I9" i="157"/>
  <c r="H9" i="157"/>
  <c r="G9" i="157"/>
  <c r="F9" i="157"/>
  <c r="E9" i="157"/>
  <c r="D9" i="157"/>
  <c r="C9" i="157"/>
  <c r="K9" i="158"/>
  <c r="J9" i="158"/>
  <c r="I9" i="158"/>
  <c r="H9" i="158"/>
  <c r="G9" i="158"/>
  <c r="F9" i="158"/>
  <c r="E9" i="158"/>
  <c r="D9" i="158"/>
  <c r="C9" i="158"/>
  <c r="K9" i="159"/>
  <c r="J9" i="159"/>
  <c r="I9" i="159"/>
  <c r="H9" i="159"/>
  <c r="G9" i="159"/>
  <c r="F9" i="159"/>
  <c r="E9" i="159"/>
  <c r="D9" i="159"/>
  <c r="C9" i="159"/>
  <c r="K9" i="160"/>
  <c r="J9" i="160"/>
  <c r="I9" i="160"/>
  <c r="H9" i="160"/>
  <c r="G9" i="160"/>
  <c r="F9" i="160"/>
  <c r="E9" i="160"/>
  <c r="D9" i="160"/>
  <c r="C9" i="160"/>
  <c r="K9" i="161"/>
  <c r="J9" i="161"/>
  <c r="I9" i="161"/>
  <c r="H9" i="161"/>
  <c r="G9" i="161"/>
  <c r="F9" i="161"/>
  <c r="E9" i="161"/>
  <c r="D9" i="161"/>
  <c r="C9" i="161"/>
  <c r="K9" i="162"/>
  <c r="J9" i="162"/>
  <c r="I9" i="162"/>
  <c r="H9" i="162"/>
  <c r="G9" i="162"/>
  <c r="F9" i="162"/>
  <c r="E9" i="162"/>
  <c r="D9" i="162"/>
  <c r="C9" i="162"/>
  <c r="K9" i="163"/>
  <c r="J9" i="163"/>
  <c r="I9" i="163"/>
  <c r="H9" i="163"/>
  <c r="G9" i="163"/>
  <c r="F9" i="163"/>
  <c r="E9" i="163"/>
  <c r="D9" i="163"/>
  <c r="C9" i="163"/>
  <c r="K9" i="164"/>
  <c r="J9" i="164"/>
  <c r="I9" i="164"/>
  <c r="H9" i="164"/>
  <c r="G9" i="164"/>
  <c r="F9" i="164"/>
  <c r="E9" i="164"/>
  <c r="D9" i="164"/>
  <c r="C9" i="164"/>
  <c r="K9" i="165"/>
  <c r="J9" i="165"/>
  <c r="I9" i="165"/>
  <c r="H9" i="165"/>
  <c r="G9" i="165"/>
  <c r="F9" i="165"/>
  <c r="E9" i="165"/>
  <c r="D9" i="165"/>
  <c r="C9" i="165"/>
  <c r="K9" i="166"/>
  <c r="J9" i="166"/>
  <c r="I9" i="166"/>
  <c r="H9" i="166"/>
  <c r="G9" i="166"/>
  <c r="F9" i="166"/>
  <c r="E9" i="166"/>
  <c r="D9" i="166"/>
  <c r="C9" i="166"/>
  <c r="K9" i="167"/>
  <c r="J9" i="167"/>
  <c r="I9" i="167"/>
  <c r="H9" i="167"/>
  <c r="G9" i="167"/>
  <c r="F9" i="167"/>
  <c r="E9" i="167"/>
  <c r="D9" i="167"/>
  <c r="C9" i="167"/>
  <c r="K9" i="168"/>
  <c r="J9" i="168"/>
  <c r="I9" i="168"/>
  <c r="H9" i="168"/>
  <c r="G9" i="168"/>
  <c r="F9" i="168"/>
  <c r="E9" i="168"/>
  <c r="D9" i="168"/>
  <c r="C9" i="168"/>
  <c r="K9" i="169"/>
  <c r="J9" i="169"/>
  <c r="I9" i="169"/>
  <c r="H9" i="169"/>
  <c r="G9" i="169"/>
  <c r="F9" i="169"/>
  <c r="E9" i="169"/>
  <c r="D9" i="169"/>
  <c r="C9" i="169"/>
  <c r="K9" i="170"/>
  <c r="J9" i="170"/>
  <c r="I9" i="170"/>
  <c r="H9" i="170"/>
  <c r="G9" i="170"/>
  <c r="F9" i="170"/>
  <c r="E9" i="170"/>
  <c r="D9" i="170"/>
  <c r="C9" i="170"/>
  <c r="K9" i="171"/>
  <c r="J9" i="171"/>
  <c r="I9" i="171"/>
  <c r="H9" i="171"/>
  <c r="G9" i="171"/>
  <c r="F9" i="171"/>
  <c r="E9" i="171"/>
  <c r="D9" i="171"/>
  <c r="C9" i="171"/>
  <c r="K9" i="172"/>
  <c r="J9" i="172"/>
  <c r="I9" i="172"/>
  <c r="H9" i="172"/>
  <c r="G9" i="172"/>
  <c r="F9" i="172"/>
  <c r="E9" i="172"/>
  <c r="D9" i="172"/>
  <c r="C9" i="172"/>
  <c r="K9" i="173"/>
  <c r="J9" i="173"/>
  <c r="I9" i="173"/>
  <c r="H9" i="173"/>
  <c r="G9" i="173"/>
  <c r="F9" i="173"/>
  <c r="E9" i="173"/>
  <c r="D9" i="173"/>
  <c r="C9" i="173"/>
  <c r="K9" i="174"/>
  <c r="J9" i="174"/>
  <c r="I9" i="174"/>
  <c r="H9" i="174"/>
  <c r="G9" i="174"/>
  <c r="F9" i="174"/>
  <c r="E9" i="174"/>
  <c r="D9" i="174"/>
  <c r="C9" i="174"/>
  <c r="K9" i="175"/>
  <c r="J9" i="175"/>
  <c r="I9" i="175"/>
  <c r="H9" i="175"/>
  <c r="G9" i="175"/>
  <c r="F9" i="175"/>
  <c r="E9" i="175"/>
  <c r="D9" i="175"/>
  <c r="C9" i="175"/>
  <c r="K9" i="176"/>
  <c r="J9" i="176"/>
  <c r="I9" i="176"/>
  <c r="H9" i="176"/>
  <c r="G9" i="176"/>
  <c r="F9" i="176"/>
  <c r="E9" i="176"/>
  <c r="D9" i="176"/>
  <c r="C9" i="176"/>
  <c r="K9" i="177"/>
  <c r="J9" i="177"/>
  <c r="I9" i="177"/>
  <c r="H9" i="177"/>
  <c r="G9" i="177"/>
  <c r="F9" i="177"/>
  <c r="E9" i="177"/>
  <c r="D9" i="177"/>
  <c r="C9" i="177"/>
  <c r="K9" i="178"/>
  <c r="J9" i="178"/>
  <c r="I9" i="178"/>
  <c r="H9" i="178"/>
  <c r="G9" i="178"/>
  <c r="F9" i="178"/>
  <c r="E9" i="178"/>
  <c r="D9" i="178"/>
  <c r="C9" i="178"/>
  <c r="K9" i="179"/>
  <c r="J9" i="179"/>
  <c r="I9" i="179"/>
  <c r="H9" i="179"/>
  <c r="G9" i="179"/>
  <c r="F9" i="179"/>
  <c r="E9" i="179"/>
  <c r="D9" i="179"/>
  <c r="C9" i="179"/>
  <c r="K9" i="180"/>
  <c r="J9" i="180"/>
  <c r="I9" i="180"/>
  <c r="H9" i="180"/>
  <c r="G9" i="180"/>
  <c r="F9" i="180"/>
  <c r="E9" i="180"/>
  <c r="D9" i="180"/>
  <c r="C9" i="180"/>
  <c r="K9" i="181"/>
  <c r="J9" i="181"/>
  <c r="I9" i="181"/>
  <c r="H9" i="181"/>
  <c r="G9" i="181"/>
  <c r="F9" i="181"/>
  <c r="E9" i="181"/>
  <c r="D9" i="181"/>
  <c r="C9" i="181"/>
  <c r="K9" i="182"/>
  <c r="J9" i="182"/>
  <c r="I9" i="182"/>
  <c r="H9" i="182"/>
  <c r="G9" i="182"/>
  <c r="F9" i="182"/>
  <c r="E9" i="182"/>
  <c r="D9" i="182"/>
  <c r="C9" i="182"/>
  <c r="K9" i="183"/>
  <c r="J9" i="183"/>
  <c r="I9" i="183"/>
  <c r="H9" i="183"/>
  <c r="G9" i="183"/>
  <c r="F9" i="183"/>
  <c r="E9" i="183"/>
  <c r="D9" i="183"/>
  <c r="C9" i="183"/>
  <c r="K9" i="184"/>
  <c r="J9" i="184"/>
  <c r="I9" i="184"/>
  <c r="H9" i="184"/>
  <c r="G9" i="184"/>
  <c r="F9" i="184"/>
  <c r="E9" i="184"/>
  <c r="D9" i="184"/>
  <c r="C9" i="184"/>
  <c r="K9" i="185"/>
  <c r="J9" i="185"/>
  <c r="I9" i="185"/>
  <c r="H9" i="185"/>
  <c r="G9" i="185"/>
  <c r="F9" i="185"/>
  <c r="E9" i="185"/>
  <c r="D9" i="185"/>
  <c r="C9" i="185"/>
  <c r="K9" i="186"/>
  <c r="J9" i="186"/>
  <c r="I9" i="186"/>
  <c r="H9" i="186"/>
  <c r="G9" i="186"/>
  <c r="F9" i="186"/>
  <c r="E9" i="186"/>
  <c r="D9" i="186"/>
  <c r="C9" i="186"/>
  <c r="K9" i="187"/>
  <c r="J9" i="187"/>
  <c r="I9" i="187"/>
  <c r="H9" i="187"/>
  <c r="G9" i="187"/>
  <c r="F9" i="187"/>
  <c r="E9" i="187"/>
  <c r="D9" i="187"/>
  <c r="C9" i="187"/>
  <c r="K9" i="188"/>
  <c r="J9" i="188"/>
  <c r="I9" i="188"/>
  <c r="H9" i="188"/>
  <c r="G9" i="188"/>
  <c r="F9" i="188"/>
  <c r="E9" i="188"/>
  <c r="D9" i="188"/>
  <c r="C9" i="188"/>
  <c r="K9" i="189"/>
  <c r="J9" i="189"/>
  <c r="I9" i="189"/>
  <c r="H9" i="189"/>
  <c r="G9" i="189"/>
  <c r="F9" i="189"/>
  <c r="E9" i="189"/>
  <c r="D9" i="189"/>
  <c r="C9" i="189"/>
  <c r="K9" i="190"/>
  <c r="J9" i="190"/>
  <c r="I9" i="190"/>
  <c r="H9" i="190"/>
  <c r="G9" i="190"/>
  <c r="F9" i="190"/>
  <c r="E9" i="190"/>
  <c r="D9" i="190"/>
  <c r="C9" i="190"/>
  <c r="K9" i="191"/>
  <c r="J9" i="191"/>
  <c r="I9" i="191"/>
  <c r="H9" i="191"/>
  <c r="G9" i="191"/>
  <c r="F9" i="191"/>
  <c r="E9" i="191"/>
  <c r="D9" i="191"/>
  <c r="C9" i="191"/>
  <c r="K9" i="192"/>
  <c r="J9" i="192"/>
  <c r="I9" i="192"/>
  <c r="H9" i="192"/>
  <c r="G9" i="192"/>
  <c r="F9" i="192"/>
  <c r="E9" i="192"/>
  <c r="D9" i="192"/>
  <c r="C9" i="192"/>
  <c r="K9" i="193"/>
  <c r="J9" i="193"/>
  <c r="I9" i="193"/>
  <c r="H9" i="193"/>
  <c r="G9" i="193"/>
  <c r="F9" i="193"/>
  <c r="E9" i="193"/>
  <c r="D9" i="193"/>
  <c r="C9" i="193"/>
  <c r="K9" i="194"/>
  <c r="J9" i="194"/>
  <c r="I9" i="194"/>
  <c r="H9" i="194"/>
  <c r="G9" i="194"/>
  <c r="F9" i="194"/>
  <c r="E9" i="194"/>
  <c r="D9" i="194"/>
  <c r="C9" i="194"/>
  <c r="K9" i="195"/>
  <c r="J9" i="195"/>
  <c r="I9" i="195"/>
  <c r="H9" i="195"/>
  <c r="G9" i="195"/>
  <c r="F9" i="195"/>
  <c r="E9" i="195"/>
  <c r="D9" i="195"/>
  <c r="C9" i="195"/>
  <c r="K9" i="196"/>
  <c r="J9" i="196"/>
  <c r="I9" i="196"/>
  <c r="H9" i="196"/>
  <c r="G9" i="196"/>
  <c r="F9" i="196"/>
  <c r="E9" i="196"/>
  <c r="D9" i="196"/>
  <c r="C9" i="196"/>
  <c r="K9" i="197"/>
  <c r="J9" i="197"/>
  <c r="I9" i="197"/>
  <c r="H9" i="197"/>
  <c r="G9" i="197"/>
  <c r="F9" i="197"/>
  <c r="E9" i="197"/>
  <c r="D9" i="197"/>
  <c r="C9" i="197"/>
  <c r="K9" i="198"/>
  <c r="J9" i="198"/>
  <c r="I9" i="198"/>
  <c r="H9" i="198"/>
  <c r="G9" i="198"/>
  <c r="F9" i="198"/>
  <c r="E9" i="198"/>
  <c r="D9" i="198"/>
  <c r="C9" i="198"/>
  <c r="K9" i="199"/>
  <c r="J9" i="199"/>
  <c r="I9" i="199"/>
  <c r="H9" i="199"/>
  <c r="G9" i="199"/>
  <c r="F9" i="199"/>
  <c r="E9" i="199"/>
  <c r="D9" i="199"/>
  <c r="C9" i="199"/>
  <c r="K9" i="200"/>
  <c r="J9" i="200"/>
  <c r="I9" i="200"/>
  <c r="H9" i="200"/>
  <c r="G9" i="200"/>
  <c r="F9" i="200"/>
  <c r="E9" i="200"/>
  <c r="D9" i="200"/>
  <c r="C9" i="200"/>
  <c r="K9" i="201"/>
  <c r="J9" i="201"/>
  <c r="I9" i="201"/>
  <c r="H9" i="201"/>
  <c r="G9" i="201"/>
  <c r="F9" i="201"/>
  <c r="E9" i="201"/>
  <c r="D9" i="201"/>
  <c r="C9" i="201"/>
  <c r="K9" i="202"/>
  <c r="J9" i="202"/>
  <c r="I9" i="202"/>
  <c r="H9" i="202"/>
  <c r="G9" i="202"/>
  <c r="F9" i="202"/>
  <c r="E9" i="202"/>
  <c r="D9" i="202"/>
  <c r="C9" i="202"/>
  <c r="K9" i="203"/>
  <c r="J9" i="203"/>
  <c r="I9" i="203"/>
  <c r="H9" i="203"/>
  <c r="G9" i="203"/>
  <c r="F9" i="203"/>
  <c r="E9" i="203"/>
  <c r="D9" i="203"/>
  <c r="C9" i="203"/>
  <c r="K9" i="204"/>
  <c r="J9" i="204"/>
  <c r="I9" i="204"/>
  <c r="H9" i="204"/>
  <c r="G9" i="204"/>
  <c r="F9" i="204"/>
  <c r="E9" i="204"/>
  <c r="D9" i="204"/>
  <c r="C9" i="204"/>
  <c r="K9" i="205"/>
  <c r="J9" i="205"/>
  <c r="I9" i="205"/>
  <c r="H9" i="205"/>
  <c r="G9" i="205"/>
  <c r="F9" i="205"/>
  <c r="E9" i="205"/>
  <c r="D9" i="205"/>
  <c r="C9" i="205"/>
  <c r="K9" i="206"/>
  <c r="J9" i="206"/>
  <c r="I9" i="206"/>
  <c r="H9" i="206"/>
  <c r="G9" i="206"/>
  <c r="F9" i="206"/>
  <c r="E9" i="206"/>
  <c r="D9" i="206"/>
  <c r="C9" i="206"/>
  <c r="K9" i="207"/>
  <c r="J9" i="207"/>
  <c r="I9" i="207"/>
  <c r="H9" i="207"/>
  <c r="G9" i="207"/>
  <c r="F9" i="207"/>
  <c r="E9" i="207"/>
  <c r="D9" i="207"/>
  <c r="C9" i="207"/>
  <c r="K9" i="208"/>
  <c r="J9" i="208"/>
  <c r="I9" i="208"/>
  <c r="H9" i="208"/>
  <c r="G9" i="208"/>
  <c r="F9" i="208"/>
  <c r="E9" i="208"/>
  <c r="D9" i="208"/>
  <c r="C9" i="208"/>
  <c r="K9" i="209"/>
  <c r="J9" i="209"/>
  <c r="I9" i="209"/>
  <c r="H9" i="209"/>
  <c r="G9" i="209"/>
  <c r="F9" i="209"/>
  <c r="E9" i="209"/>
  <c r="D9" i="209"/>
  <c r="C9" i="209"/>
  <c r="K9" i="210"/>
  <c r="J9" i="210"/>
  <c r="I9" i="210"/>
  <c r="H9" i="210"/>
  <c r="G9" i="210"/>
  <c r="F9" i="210"/>
  <c r="E9" i="210"/>
  <c r="D9" i="210"/>
  <c r="C9" i="210"/>
  <c r="K9" i="211"/>
  <c r="J9" i="211"/>
  <c r="I9" i="211"/>
  <c r="H9" i="211"/>
  <c r="G9" i="211"/>
  <c r="F9" i="211"/>
  <c r="E9" i="211"/>
  <c r="D9" i="211"/>
  <c r="C9" i="211"/>
  <c r="K9" i="212"/>
  <c r="J9" i="212"/>
  <c r="I9" i="212"/>
  <c r="H9" i="212"/>
  <c r="G9" i="212"/>
  <c r="F9" i="212"/>
  <c r="E9" i="212"/>
  <c r="D9" i="212"/>
  <c r="C9" i="212"/>
  <c r="K9" i="213"/>
  <c r="J9" i="213"/>
  <c r="I9" i="213"/>
  <c r="H9" i="213"/>
  <c r="G9" i="213"/>
  <c r="F9" i="213"/>
  <c r="E9" i="213"/>
  <c r="D9" i="213"/>
  <c r="C9" i="213"/>
  <c r="K9" i="214"/>
  <c r="J9" i="214"/>
  <c r="I9" i="214"/>
  <c r="H9" i="214"/>
  <c r="G9" i="214"/>
  <c r="F9" i="214"/>
  <c r="E9" i="214"/>
  <c r="D9" i="214"/>
  <c r="C9" i="214"/>
  <c r="K9" i="215"/>
  <c r="J9" i="215"/>
  <c r="I9" i="215"/>
  <c r="H9" i="215"/>
  <c r="G9" i="215"/>
  <c r="F9" i="215"/>
  <c r="E9" i="215"/>
  <c r="D9" i="215"/>
  <c r="C9" i="215"/>
  <c r="K9" i="216"/>
  <c r="J9" i="216"/>
  <c r="I9" i="216"/>
  <c r="H9" i="216"/>
  <c r="G9" i="216"/>
  <c r="F9" i="216"/>
  <c r="E9" i="216"/>
  <c r="D9" i="216"/>
  <c r="C9" i="216"/>
  <c r="K9" i="217"/>
  <c r="J9" i="217"/>
  <c r="I9" i="217"/>
  <c r="H9" i="217"/>
  <c r="G9" i="217"/>
  <c r="F9" i="217"/>
  <c r="E9" i="217"/>
  <c r="D9" i="217"/>
  <c r="C9" i="217"/>
  <c r="K9" i="218"/>
  <c r="J9" i="218"/>
  <c r="I9" i="218"/>
  <c r="H9" i="218"/>
  <c r="G9" i="218"/>
  <c r="F9" i="218"/>
  <c r="E9" i="218"/>
  <c r="D9" i="218"/>
  <c r="C9" i="218"/>
  <c r="K9" i="219"/>
  <c r="J9" i="219"/>
  <c r="I9" i="219"/>
  <c r="H9" i="219"/>
  <c r="G9" i="219"/>
  <c r="F9" i="219"/>
  <c r="E9" i="219"/>
  <c r="D9" i="219"/>
  <c r="C9" i="219"/>
  <c r="K9" i="220"/>
  <c r="J9" i="220"/>
  <c r="I9" i="220"/>
  <c r="H9" i="220"/>
  <c r="G9" i="220"/>
  <c r="F9" i="220"/>
  <c r="E9" i="220"/>
  <c r="D9" i="220"/>
  <c r="C9" i="220"/>
  <c r="K9" i="221"/>
  <c r="J9" i="221"/>
  <c r="I9" i="221"/>
  <c r="H9" i="221"/>
  <c r="G9" i="221"/>
  <c r="F9" i="221"/>
  <c r="E9" i="221"/>
  <c r="D9" i="221"/>
  <c r="C9" i="221"/>
  <c r="K9" i="222"/>
  <c r="J9" i="222"/>
  <c r="I9" i="222"/>
  <c r="H9" i="222"/>
  <c r="G9" i="222"/>
  <c r="F9" i="222"/>
  <c r="E9" i="222"/>
  <c r="D9" i="222"/>
  <c r="C9" i="222"/>
  <c r="K9" i="223"/>
  <c r="J9" i="223"/>
  <c r="I9" i="223"/>
  <c r="H9" i="223"/>
  <c r="G9" i="223"/>
  <c r="F9" i="223"/>
  <c r="E9" i="223"/>
  <c r="D9" i="223"/>
  <c r="C9" i="223"/>
  <c r="K9" i="224"/>
  <c r="J9" i="224"/>
  <c r="I9" i="224"/>
  <c r="H9" i="224"/>
  <c r="G9" i="224"/>
  <c r="F9" i="224"/>
  <c r="E9" i="224"/>
  <c r="D9" i="224"/>
  <c r="C9" i="224"/>
  <c r="K9" i="225"/>
  <c r="J9" i="225"/>
  <c r="I9" i="225"/>
  <c r="H9" i="225"/>
  <c r="G9" i="225"/>
  <c r="F9" i="225"/>
  <c r="E9" i="225"/>
  <c r="D9" i="225"/>
  <c r="C9" i="225"/>
  <c r="K9" i="226"/>
  <c r="J9" i="226"/>
  <c r="I9" i="226"/>
  <c r="H9" i="226"/>
  <c r="G9" i="226"/>
  <c r="F9" i="226"/>
  <c r="E9" i="226"/>
  <c r="D9" i="226"/>
  <c r="C9" i="226"/>
  <c r="K9" i="227"/>
  <c r="J9" i="227"/>
  <c r="I9" i="227"/>
  <c r="H9" i="227"/>
  <c r="G9" i="227"/>
  <c r="F9" i="227"/>
  <c r="E9" i="227"/>
  <c r="D9" i="227"/>
  <c r="C9" i="227"/>
  <c r="K9" i="228"/>
  <c r="J9" i="228"/>
  <c r="I9" i="228"/>
  <c r="H9" i="228"/>
  <c r="G9" i="228"/>
  <c r="F9" i="228"/>
  <c r="E9" i="228"/>
  <c r="D9" i="228"/>
  <c r="C9" i="228"/>
  <c r="K9" i="229"/>
  <c r="J9" i="229"/>
  <c r="I9" i="229"/>
  <c r="H9" i="229"/>
  <c r="G9" i="229"/>
  <c r="F9" i="229"/>
  <c r="E9" i="229"/>
  <c r="D9" i="229"/>
  <c r="C9" i="229"/>
  <c r="K9" i="230"/>
  <c r="J9" i="230"/>
  <c r="I9" i="230"/>
  <c r="H9" i="230"/>
  <c r="G9" i="230"/>
  <c r="F9" i="230"/>
  <c r="E9" i="230"/>
  <c r="D9" i="230"/>
  <c r="C9" i="230"/>
  <c r="K9" i="231"/>
  <c r="J9" i="231"/>
  <c r="I9" i="231"/>
  <c r="H9" i="231"/>
  <c r="G9" i="231"/>
  <c r="F9" i="231"/>
  <c r="E9" i="231"/>
  <c r="D9" i="231"/>
  <c r="C9" i="231"/>
  <c r="K9" i="232"/>
  <c r="J9" i="232"/>
  <c r="I9" i="232"/>
  <c r="H9" i="232"/>
  <c r="G9" i="232"/>
  <c r="F9" i="232"/>
  <c r="E9" i="232"/>
  <c r="D9" i="232"/>
  <c r="C9" i="232"/>
  <c r="K9" i="233"/>
  <c r="J9" i="233"/>
  <c r="I9" i="233"/>
  <c r="H9" i="233"/>
  <c r="G9" i="233"/>
  <c r="F9" i="233"/>
  <c r="E9" i="233"/>
  <c r="D9" i="233"/>
  <c r="C9" i="233"/>
  <c r="K9" i="234"/>
  <c r="J9" i="234"/>
  <c r="I9" i="234"/>
  <c r="H9" i="234"/>
  <c r="G9" i="234"/>
  <c r="F9" i="234"/>
  <c r="E9" i="234"/>
  <c r="D9" i="234"/>
  <c r="C9" i="234"/>
  <c r="K9" i="235"/>
  <c r="J9" i="235"/>
  <c r="I9" i="235"/>
  <c r="H9" i="235"/>
  <c r="G9" i="235"/>
  <c r="F9" i="235"/>
  <c r="E9" i="235"/>
  <c r="D9" i="235"/>
  <c r="C9" i="235"/>
  <c r="K9" i="236"/>
  <c r="J9" i="236"/>
  <c r="I9" i="236"/>
  <c r="H9" i="236"/>
  <c r="G9" i="236"/>
  <c r="F9" i="236"/>
  <c r="E9" i="236"/>
  <c r="D9" i="236"/>
  <c r="C9" i="236"/>
  <c r="K9" i="237"/>
  <c r="J9" i="237"/>
  <c r="I9" i="237"/>
  <c r="H9" i="237"/>
  <c r="G9" i="237"/>
  <c r="F9" i="237"/>
  <c r="E9" i="237"/>
  <c r="D9" i="237"/>
  <c r="C9" i="237"/>
  <c r="K9" i="238"/>
  <c r="J9" i="238"/>
  <c r="I9" i="238"/>
  <c r="H9" i="238"/>
  <c r="G9" i="238"/>
  <c r="F9" i="238"/>
  <c r="E9" i="238"/>
  <c r="D9" i="238"/>
  <c r="C9" i="238"/>
  <c r="K9" i="239"/>
  <c r="J9" i="239"/>
  <c r="I9" i="239"/>
  <c r="H9" i="239"/>
  <c r="G9" i="239"/>
  <c r="F9" i="239"/>
  <c r="E9" i="239"/>
  <c r="D9" i="239"/>
  <c r="C9" i="239"/>
  <c r="K9" i="240"/>
  <c r="J9" i="240"/>
  <c r="I9" i="240"/>
  <c r="H9" i="240"/>
  <c r="G9" i="240"/>
  <c r="F9" i="240"/>
  <c r="E9" i="240"/>
  <c r="D9" i="240"/>
  <c r="C9" i="240"/>
  <c r="K9" i="241"/>
  <c r="J9" i="241"/>
  <c r="I9" i="241"/>
  <c r="H9" i="241"/>
  <c r="G9" i="241"/>
  <c r="F9" i="241"/>
  <c r="E9" i="241"/>
  <c r="D9" i="241"/>
  <c r="C9" i="241"/>
  <c r="K9" i="242"/>
  <c r="J9" i="242"/>
  <c r="I9" i="242"/>
  <c r="H9" i="242"/>
  <c r="G9" i="242"/>
  <c r="F9" i="242"/>
  <c r="E9" i="242"/>
  <c r="D9" i="242"/>
  <c r="C9" i="242"/>
  <c r="K9" i="243"/>
  <c r="J9" i="243"/>
  <c r="I9" i="243"/>
  <c r="H9" i="243"/>
  <c r="G9" i="243"/>
  <c r="F9" i="243"/>
  <c r="E9" i="243"/>
  <c r="D9" i="243"/>
  <c r="C9" i="243"/>
  <c r="K9" i="244"/>
  <c r="J9" i="244"/>
  <c r="I9" i="244"/>
  <c r="H9" i="244"/>
  <c r="G9" i="244"/>
  <c r="F9" i="244"/>
  <c r="E9" i="244"/>
  <c r="D9" i="244"/>
  <c r="C9" i="244"/>
  <c r="K9" i="245"/>
  <c r="J9" i="245"/>
  <c r="I9" i="245"/>
  <c r="H9" i="245"/>
  <c r="G9" i="245"/>
  <c r="F9" i="245"/>
  <c r="E9" i="245"/>
  <c r="D9" i="245"/>
  <c r="C9" i="245"/>
  <c r="K9" i="246"/>
  <c r="J9" i="246"/>
  <c r="I9" i="246"/>
  <c r="H9" i="246"/>
  <c r="G9" i="246"/>
  <c r="F9" i="246"/>
  <c r="E9" i="246"/>
  <c r="D9" i="246"/>
  <c r="C9" i="246"/>
  <c r="K9" i="247"/>
  <c r="J9" i="247"/>
  <c r="I9" i="247"/>
  <c r="H9" i="247"/>
  <c r="G9" i="247"/>
  <c r="F9" i="247"/>
  <c r="E9" i="247"/>
  <c r="D9" i="247"/>
  <c r="C9" i="247"/>
  <c r="K9" i="248"/>
  <c r="J9" i="248"/>
  <c r="I9" i="248"/>
  <c r="H9" i="248"/>
  <c r="G9" i="248"/>
  <c r="F9" i="248"/>
  <c r="E9" i="248"/>
  <c r="D9" i="248"/>
  <c r="C9" i="248"/>
  <c r="K9" i="249"/>
  <c r="J9" i="249"/>
  <c r="I9" i="249"/>
  <c r="H9" i="249"/>
  <c r="G9" i="249"/>
  <c r="F9" i="249"/>
  <c r="E9" i="249"/>
  <c r="D9" i="249"/>
  <c r="C9" i="249"/>
  <c r="K9" i="250"/>
  <c r="J9" i="250"/>
  <c r="I9" i="250"/>
  <c r="H9" i="250"/>
  <c r="G9" i="250"/>
  <c r="F9" i="250"/>
  <c r="E9" i="250"/>
  <c r="D9" i="250"/>
  <c r="C9" i="250"/>
  <c r="K9" i="251"/>
  <c r="J9" i="251"/>
  <c r="I9" i="251"/>
  <c r="H9" i="251"/>
  <c r="G9" i="251"/>
  <c r="F9" i="251"/>
  <c r="E9" i="251"/>
  <c r="D9" i="251"/>
  <c r="C9" i="251"/>
  <c r="K9" i="252"/>
  <c r="J9" i="252"/>
  <c r="I9" i="252"/>
  <c r="H9" i="252"/>
  <c r="G9" i="252"/>
  <c r="F9" i="252"/>
  <c r="E9" i="252"/>
  <c r="D9" i="252"/>
  <c r="C9" i="252"/>
  <c r="K9" i="253"/>
  <c r="J9" i="253"/>
  <c r="I9" i="253"/>
  <c r="H9" i="253"/>
  <c r="G9" i="253"/>
  <c r="F9" i="253"/>
  <c r="E9" i="253"/>
  <c r="D9" i="253"/>
  <c r="C9" i="253"/>
  <c r="K9" i="254"/>
  <c r="J9" i="254"/>
  <c r="I9" i="254"/>
  <c r="H9" i="254"/>
  <c r="G9" i="254"/>
  <c r="F9" i="254"/>
  <c r="E9" i="254"/>
  <c r="D9" i="254"/>
  <c r="C9" i="254"/>
  <c r="K9" i="255"/>
  <c r="J9" i="255"/>
  <c r="I9" i="255"/>
  <c r="H9" i="255"/>
  <c r="G9" i="255"/>
  <c r="F9" i="255"/>
  <c r="E9" i="255"/>
  <c r="D9" i="255"/>
  <c r="C9" i="255"/>
  <c r="K9" i="256"/>
  <c r="J9" i="256"/>
  <c r="I9" i="256"/>
  <c r="H9" i="256"/>
  <c r="G9" i="256"/>
  <c r="F9" i="256"/>
  <c r="E9" i="256"/>
  <c r="D9" i="256"/>
  <c r="C9" i="256"/>
  <c r="K9" i="257"/>
  <c r="J9" i="257"/>
  <c r="I9" i="257"/>
  <c r="H9" i="257"/>
  <c r="G9" i="257"/>
  <c r="F9" i="257"/>
  <c r="E9" i="257"/>
  <c r="D9" i="257"/>
  <c r="C9" i="257"/>
  <c r="K9" i="258"/>
  <c r="J9" i="258"/>
  <c r="I9" i="258"/>
  <c r="H9" i="258"/>
  <c r="G9" i="258"/>
  <c r="F9" i="258"/>
  <c r="E9" i="258"/>
  <c r="D9" i="258"/>
  <c r="C9" i="258"/>
  <c r="K9" i="1"/>
  <c r="J9" i="1"/>
  <c r="I9" i="1"/>
  <c r="H9" i="1"/>
  <c r="G9" i="1"/>
  <c r="F9" i="1"/>
  <c r="E9" i="1"/>
  <c r="D9" i="1"/>
  <c r="C9" i="1"/>
  <c r="K5" i="2"/>
  <c r="J5" i="2"/>
  <c r="I5" i="2"/>
  <c r="H5" i="2"/>
  <c r="G5" i="2"/>
  <c r="F5" i="2"/>
  <c r="E5" i="2"/>
  <c r="D5" i="2"/>
  <c r="C5" i="2"/>
  <c r="K5" i="3"/>
  <c r="J5" i="3"/>
  <c r="I5" i="3"/>
  <c r="H5" i="3"/>
  <c r="G5" i="3"/>
  <c r="F5" i="3"/>
  <c r="E5" i="3"/>
  <c r="D5" i="3"/>
  <c r="C5" i="3"/>
  <c r="K5" i="4"/>
  <c r="J5" i="4"/>
  <c r="I5" i="4"/>
  <c r="H5" i="4"/>
  <c r="G5" i="4"/>
  <c r="F5" i="4"/>
  <c r="E5" i="4"/>
  <c r="D5" i="4"/>
  <c r="C5" i="4"/>
  <c r="K5" i="5"/>
  <c r="J5" i="5"/>
  <c r="I5" i="5"/>
  <c r="H5" i="5"/>
  <c r="G5" i="5"/>
  <c r="F5" i="5"/>
  <c r="E5" i="5"/>
  <c r="D5" i="5"/>
  <c r="C5" i="5"/>
  <c r="K5" i="6"/>
  <c r="J5" i="6"/>
  <c r="I5" i="6"/>
  <c r="H5" i="6"/>
  <c r="H25" i="6" s="1"/>
  <c r="H49" i="6" s="1"/>
  <c r="G5" i="6"/>
  <c r="F5" i="6"/>
  <c r="E5" i="6"/>
  <c r="D5" i="6"/>
  <c r="C5" i="6"/>
  <c r="K5" i="7"/>
  <c r="J5" i="7"/>
  <c r="I5" i="7"/>
  <c r="H5" i="7"/>
  <c r="G5" i="7"/>
  <c r="F5" i="7"/>
  <c r="E5" i="7"/>
  <c r="D5" i="7"/>
  <c r="C5" i="7"/>
  <c r="K5" i="8"/>
  <c r="J5" i="8"/>
  <c r="I5" i="8"/>
  <c r="H5" i="8"/>
  <c r="G5" i="8"/>
  <c r="F5" i="8"/>
  <c r="E5" i="8"/>
  <c r="D5" i="8"/>
  <c r="C5" i="8"/>
  <c r="K5" i="9"/>
  <c r="K25" i="9" s="1"/>
  <c r="K49" i="9" s="1"/>
  <c r="J5" i="9"/>
  <c r="I5" i="9"/>
  <c r="H5" i="9"/>
  <c r="G5" i="9"/>
  <c r="F5" i="9"/>
  <c r="E5" i="9"/>
  <c r="D5" i="9"/>
  <c r="C5" i="9"/>
  <c r="K5" i="10"/>
  <c r="J5" i="10"/>
  <c r="I5" i="10"/>
  <c r="H5" i="10"/>
  <c r="G5" i="10"/>
  <c r="F5" i="10"/>
  <c r="E5" i="10"/>
  <c r="D5" i="10"/>
  <c r="C5" i="10"/>
  <c r="K5" i="11"/>
  <c r="J5" i="11"/>
  <c r="I5" i="11"/>
  <c r="H5" i="11"/>
  <c r="G5" i="11"/>
  <c r="F5" i="11"/>
  <c r="E5" i="11"/>
  <c r="D5" i="11"/>
  <c r="C5" i="11"/>
  <c r="K5" i="12"/>
  <c r="J5" i="12"/>
  <c r="I5" i="12"/>
  <c r="H5" i="12"/>
  <c r="G5" i="12"/>
  <c r="F5" i="12"/>
  <c r="E5" i="12"/>
  <c r="D5" i="12"/>
  <c r="C5" i="12"/>
  <c r="K5" i="13"/>
  <c r="J5" i="13"/>
  <c r="I5" i="13"/>
  <c r="H5" i="13"/>
  <c r="G5" i="13"/>
  <c r="F5" i="13"/>
  <c r="E5" i="13"/>
  <c r="D5" i="13"/>
  <c r="C5" i="13"/>
  <c r="K5" i="14"/>
  <c r="J5" i="14"/>
  <c r="I5" i="14"/>
  <c r="H5" i="14"/>
  <c r="G5" i="14"/>
  <c r="F5" i="14"/>
  <c r="E5" i="14"/>
  <c r="D5" i="14"/>
  <c r="C5" i="14"/>
  <c r="K5" i="15"/>
  <c r="J5" i="15"/>
  <c r="I5" i="15"/>
  <c r="H5" i="15"/>
  <c r="G5" i="15"/>
  <c r="F5" i="15"/>
  <c r="E5" i="15"/>
  <c r="D5" i="15"/>
  <c r="C5" i="15"/>
  <c r="K5" i="16"/>
  <c r="J5" i="16"/>
  <c r="I5" i="16"/>
  <c r="H5" i="16"/>
  <c r="G5" i="16"/>
  <c r="F5" i="16"/>
  <c r="E5" i="16"/>
  <c r="D5" i="16"/>
  <c r="C5" i="16"/>
  <c r="K5" i="17"/>
  <c r="J5" i="17"/>
  <c r="I5" i="17"/>
  <c r="H5" i="17"/>
  <c r="G5" i="17"/>
  <c r="F5" i="17"/>
  <c r="E5" i="17"/>
  <c r="D5" i="17"/>
  <c r="C5" i="17"/>
  <c r="K5" i="18"/>
  <c r="J5" i="18"/>
  <c r="I5" i="18"/>
  <c r="H5" i="18"/>
  <c r="G5" i="18"/>
  <c r="F5" i="18"/>
  <c r="E5" i="18"/>
  <c r="D5" i="18"/>
  <c r="C5" i="18"/>
  <c r="K5" i="19"/>
  <c r="J5" i="19"/>
  <c r="I5" i="19"/>
  <c r="H5" i="19"/>
  <c r="G5" i="19"/>
  <c r="F5" i="19"/>
  <c r="E5" i="19"/>
  <c r="E25" i="19" s="1"/>
  <c r="E49" i="19" s="1"/>
  <c r="D5" i="19"/>
  <c r="C5" i="19"/>
  <c r="K5" i="20"/>
  <c r="J5" i="20"/>
  <c r="I5" i="20"/>
  <c r="I25" i="20" s="1"/>
  <c r="H5" i="20"/>
  <c r="G5" i="20"/>
  <c r="F5" i="20"/>
  <c r="E5" i="20"/>
  <c r="D5" i="20"/>
  <c r="C5" i="20"/>
  <c r="K5" i="21"/>
  <c r="J5" i="21"/>
  <c r="I5" i="21"/>
  <c r="H5" i="21"/>
  <c r="G5" i="21"/>
  <c r="F5" i="21"/>
  <c r="E5" i="21"/>
  <c r="D5" i="21"/>
  <c r="C5" i="21"/>
  <c r="K5" i="22"/>
  <c r="J5" i="22"/>
  <c r="I5" i="22"/>
  <c r="H5" i="22"/>
  <c r="H25" i="22" s="1"/>
  <c r="H49" i="22" s="1"/>
  <c r="G5" i="22"/>
  <c r="F5" i="22"/>
  <c r="E5" i="22"/>
  <c r="D5" i="22"/>
  <c r="C5" i="22"/>
  <c r="K5" i="23"/>
  <c r="J5" i="23"/>
  <c r="I5" i="23"/>
  <c r="H5" i="23"/>
  <c r="G5" i="23"/>
  <c r="F5" i="23"/>
  <c r="E5" i="23"/>
  <c r="D5" i="23"/>
  <c r="C5" i="23"/>
  <c r="K5" i="24"/>
  <c r="J5" i="24"/>
  <c r="I5" i="24"/>
  <c r="H5" i="24"/>
  <c r="G5" i="24"/>
  <c r="F5" i="24"/>
  <c r="E5" i="24"/>
  <c r="D5" i="24"/>
  <c r="C5" i="24"/>
  <c r="K5" i="25"/>
  <c r="J5" i="25"/>
  <c r="I5" i="25"/>
  <c r="H5" i="25"/>
  <c r="G5" i="25"/>
  <c r="F5" i="25"/>
  <c r="E5" i="25"/>
  <c r="D5" i="25"/>
  <c r="C5" i="25"/>
  <c r="K5" i="26"/>
  <c r="J5" i="26"/>
  <c r="I5" i="26"/>
  <c r="H5" i="26"/>
  <c r="G5" i="26"/>
  <c r="G25" i="26" s="1"/>
  <c r="F5" i="26"/>
  <c r="E5" i="26"/>
  <c r="D5" i="26"/>
  <c r="C5" i="26"/>
  <c r="K5" i="27"/>
  <c r="J5" i="27"/>
  <c r="I5" i="27"/>
  <c r="H5" i="27"/>
  <c r="G5" i="27"/>
  <c r="F5" i="27"/>
  <c r="E5" i="27"/>
  <c r="D5" i="27"/>
  <c r="C5" i="27"/>
  <c r="K5" i="28"/>
  <c r="J5" i="28"/>
  <c r="I5" i="28"/>
  <c r="I25" i="28" s="1"/>
  <c r="H5" i="28"/>
  <c r="G5" i="28"/>
  <c r="F5" i="28"/>
  <c r="E5" i="28"/>
  <c r="D5" i="28"/>
  <c r="C5" i="28"/>
  <c r="K5" i="29"/>
  <c r="J5" i="29"/>
  <c r="I5" i="29"/>
  <c r="H5" i="29"/>
  <c r="G5" i="29"/>
  <c r="F5" i="29"/>
  <c r="E5" i="29"/>
  <c r="D5" i="29"/>
  <c r="C5" i="29"/>
  <c r="K5" i="30"/>
  <c r="K25" i="30" s="1"/>
  <c r="J5" i="30"/>
  <c r="J25" i="30" s="1"/>
  <c r="I5" i="30"/>
  <c r="H5" i="30"/>
  <c r="G5" i="30"/>
  <c r="F5" i="30"/>
  <c r="E5" i="30"/>
  <c r="D5" i="30"/>
  <c r="C5" i="30"/>
  <c r="K5" i="31"/>
  <c r="K25" i="31" s="1"/>
  <c r="J5" i="31"/>
  <c r="I5" i="31"/>
  <c r="H5" i="31"/>
  <c r="G5" i="31"/>
  <c r="F5" i="31"/>
  <c r="E5" i="31"/>
  <c r="D5" i="31"/>
  <c r="C5" i="31"/>
  <c r="C25" i="31" s="1"/>
  <c r="K5" i="32"/>
  <c r="J5" i="32"/>
  <c r="I5" i="32"/>
  <c r="H5" i="32"/>
  <c r="G5" i="32"/>
  <c r="F5" i="32"/>
  <c r="E5" i="32"/>
  <c r="D5" i="32"/>
  <c r="D25" i="32" s="1"/>
  <c r="C5" i="32"/>
  <c r="K5" i="33"/>
  <c r="J5" i="33"/>
  <c r="I5" i="33"/>
  <c r="H5" i="33"/>
  <c r="G5" i="33"/>
  <c r="F5" i="33"/>
  <c r="E5" i="33"/>
  <c r="E25" i="33" s="1"/>
  <c r="D5" i="33"/>
  <c r="C5" i="33"/>
  <c r="K5" i="34"/>
  <c r="J5" i="34"/>
  <c r="I5" i="34"/>
  <c r="H5" i="34"/>
  <c r="G5" i="34"/>
  <c r="G25" i="34" s="1"/>
  <c r="F5" i="34"/>
  <c r="F25" i="34" s="1"/>
  <c r="E5" i="34"/>
  <c r="D5" i="34"/>
  <c r="C5" i="34"/>
  <c r="K5" i="35"/>
  <c r="J5" i="35"/>
  <c r="I5" i="35"/>
  <c r="H5" i="35"/>
  <c r="G5" i="35"/>
  <c r="G25" i="35" s="1"/>
  <c r="F5" i="35"/>
  <c r="E5" i="35"/>
  <c r="D5" i="35"/>
  <c r="C5" i="35"/>
  <c r="K5" i="36"/>
  <c r="J5" i="36"/>
  <c r="I5" i="36"/>
  <c r="H5" i="36"/>
  <c r="H25" i="36" s="1"/>
  <c r="G5" i="36"/>
  <c r="F5" i="36"/>
  <c r="E5" i="36"/>
  <c r="D5" i="36"/>
  <c r="C5" i="36"/>
  <c r="K5" i="37"/>
  <c r="J5" i="37"/>
  <c r="J25" i="37" s="1"/>
  <c r="I5" i="37"/>
  <c r="I25" i="37" s="1"/>
  <c r="H5" i="37"/>
  <c r="G5" i="37"/>
  <c r="F5" i="37"/>
  <c r="E5" i="37"/>
  <c r="D5" i="37"/>
  <c r="C5" i="37"/>
  <c r="K5" i="38"/>
  <c r="J5" i="38"/>
  <c r="J25" i="38" s="1"/>
  <c r="I5" i="38"/>
  <c r="H5" i="38"/>
  <c r="G5" i="38"/>
  <c r="F5" i="38"/>
  <c r="E5" i="38"/>
  <c r="D5" i="38"/>
  <c r="C5" i="38"/>
  <c r="K5" i="39"/>
  <c r="K25" i="39" s="1"/>
  <c r="J5" i="39"/>
  <c r="I5" i="39"/>
  <c r="H5" i="39"/>
  <c r="G5" i="39"/>
  <c r="F5" i="39"/>
  <c r="E5" i="39"/>
  <c r="D5" i="39"/>
  <c r="C5" i="39"/>
  <c r="C25" i="39" s="1"/>
  <c r="K5" i="40"/>
  <c r="J5" i="40"/>
  <c r="I5" i="40"/>
  <c r="H5" i="40"/>
  <c r="G5" i="40"/>
  <c r="F5" i="40"/>
  <c r="E5" i="40"/>
  <c r="D5" i="40"/>
  <c r="D25" i="40" s="1"/>
  <c r="C5" i="40"/>
  <c r="K5" i="41"/>
  <c r="J5" i="41"/>
  <c r="I5" i="41"/>
  <c r="H5" i="41"/>
  <c r="G5" i="41"/>
  <c r="F5" i="41"/>
  <c r="E5" i="41"/>
  <c r="E25" i="41" s="1"/>
  <c r="D5" i="41"/>
  <c r="C5" i="41"/>
  <c r="K5" i="42"/>
  <c r="J5" i="42"/>
  <c r="I5" i="42"/>
  <c r="H5" i="42"/>
  <c r="G5" i="42"/>
  <c r="F5" i="42"/>
  <c r="F25" i="42" s="1"/>
  <c r="E5" i="42"/>
  <c r="D5" i="42"/>
  <c r="C5" i="42"/>
  <c r="K5" i="43"/>
  <c r="J5" i="43"/>
  <c r="I5" i="43"/>
  <c r="H5" i="43"/>
  <c r="G5" i="43"/>
  <c r="G25" i="43" s="1"/>
  <c r="F5" i="43"/>
  <c r="E5" i="43"/>
  <c r="E25" i="43" s="1"/>
  <c r="E49" i="43" s="1"/>
  <c r="D5" i="43"/>
  <c r="C5" i="43"/>
  <c r="K5" i="44"/>
  <c r="J5" i="44"/>
  <c r="I5" i="44"/>
  <c r="H5" i="44"/>
  <c r="H25" i="44" s="1"/>
  <c r="G5" i="44"/>
  <c r="F5" i="44"/>
  <c r="E5" i="44"/>
  <c r="D5" i="44"/>
  <c r="C5" i="44"/>
  <c r="K5" i="45"/>
  <c r="J5" i="45"/>
  <c r="I5" i="45"/>
  <c r="I25" i="45" s="1"/>
  <c r="H5" i="45"/>
  <c r="G5" i="45"/>
  <c r="F5" i="45"/>
  <c r="E5" i="45"/>
  <c r="D5" i="45"/>
  <c r="C5" i="45"/>
  <c r="K5" i="46"/>
  <c r="K25" i="46" s="1"/>
  <c r="J5" i="46"/>
  <c r="J25" i="46" s="1"/>
  <c r="I5" i="46"/>
  <c r="H5" i="46"/>
  <c r="G5" i="46"/>
  <c r="F5" i="46"/>
  <c r="E5" i="46"/>
  <c r="D5" i="46"/>
  <c r="C5" i="46"/>
  <c r="K5" i="47"/>
  <c r="K25" i="47" s="1"/>
  <c r="J5" i="47"/>
  <c r="I5" i="47"/>
  <c r="H5" i="47"/>
  <c r="G5" i="47"/>
  <c r="F5" i="47"/>
  <c r="E5" i="47"/>
  <c r="D5" i="47"/>
  <c r="C5" i="47"/>
  <c r="C25" i="47" s="1"/>
  <c r="K5" i="48"/>
  <c r="J5" i="48"/>
  <c r="I5" i="48"/>
  <c r="H5" i="48"/>
  <c r="G5" i="48"/>
  <c r="F5" i="48"/>
  <c r="F25" i="48" s="1"/>
  <c r="E5" i="48"/>
  <c r="D5" i="48"/>
  <c r="D25" i="48" s="1"/>
  <c r="C5" i="48"/>
  <c r="K5" i="49"/>
  <c r="J5" i="49"/>
  <c r="I5" i="49"/>
  <c r="H5" i="49"/>
  <c r="G5" i="49"/>
  <c r="G25" i="49" s="1"/>
  <c r="F5" i="49"/>
  <c r="E5" i="49"/>
  <c r="E25" i="49" s="1"/>
  <c r="D5" i="49"/>
  <c r="C5" i="49"/>
  <c r="K5" i="50"/>
  <c r="J5" i="50"/>
  <c r="I5" i="50"/>
  <c r="H5" i="50"/>
  <c r="G5" i="50"/>
  <c r="F5" i="50"/>
  <c r="F25" i="50" s="1"/>
  <c r="E5" i="50"/>
  <c r="D5" i="50"/>
  <c r="C5" i="50"/>
  <c r="K5" i="51"/>
  <c r="J5" i="51"/>
  <c r="I5" i="51"/>
  <c r="H5" i="51"/>
  <c r="G5" i="51"/>
  <c r="G25" i="51" s="1"/>
  <c r="F5" i="51"/>
  <c r="E5" i="51"/>
  <c r="D5" i="51"/>
  <c r="C5" i="51"/>
  <c r="K5" i="52"/>
  <c r="J5" i="52"/>
  <c r="I5" i="52"/>
  <c r="H5" i="52"/>
  <c r="H25" i="52" s="1"/>
  <c r="G5" i="52"/>
  <c r="F5" i="52"/>
  <c r="E5" i="52"/>
  <c r="D5" i="52"/>
  <c r="C5" i="52"/>
  <c r="K5" i="53"/>
  <c r="K25" i="53" s="1"/>
  <c r="J5" i="53"/>
  <c r="I5" i="53"/>
  <c r="I25" i="53" s="1"/>
  <c r="H5" i="53"/>
  <c r="G5" i="53"/>
  <c r="F5" i="53"/>
  <c r="E5" i="53"/>
  <c r="D5" i="53"/>
  <c r="C5" i="53"/>
  <c r="C25" i="53" s="1"/>
  <c r="K5" i="54"/>
  <c r="J5" i="54"/>
  <c r="J25" i="54" s="1"/>
  <c r="I5" i="54"/>
  <c r="H5" i="54"/>
  <c r="G5" i="54"/>
  <c r="F5" i="54"/>
  <c r="E5" i="54"/>
  <c r="D5" i="54"/>
  <c r="C5" i="54"/>
  <c r="K5" i="55"/>
  <c r="K25" i="55" s="1"/>
  <c r="J5" i="55"/>
  <c r="I5" i="55"/>
  <c r="I25" i="55" s="1"/>
  <c r="I49" i="55" s="1"/>
  <c r="H5" i="55"/>
  <c r="G5" i="55"/>
  <c r="F5" i="55"/>
  <c r="E5" i="55"/>
  <c r="D5" i="55"/>
  <c r="C5" i="55"/>
  <c r="C25" i="55" s="1"/>
  <c r="K5" i="56"/>
  <c r="J5" i="56"/>
  <c r="I5" i="56"/>
  <c r="H5" i="56"/>
  <c r="G5" i="56"/>
  <c r="F5" i="56"/>
  <c r="E5" i="56"/>
  <c r="D5" i="56"/>
  <c r="D25" i="56" s="1"/>
  <c r="C5" i="56"/>
  <c r="K5" i="57"/>
  <c r="J5" i="57"/>
  <c r="I5" i="57"/>
  <c r="H5" i="57"/>
  <c r="G5" i="57"/>
  <c r="F5" i="57"/>
  <c r="E5" i="57"/>
  <c r="E25" i="57" s="1"/>
  <c r="D5" i="57"/>
  <c r="C5" i="57"/>
  <c r="K5" i="58"/>
  <c r="J5" i="58"/>
  <c r="I5" i="58"/>
  <c r="H5" i="58"/>
  <c r="G5" i="58"/>
  <c r="G25" i="58" s="1"/>
  <c r="F5" i="58"/>
  <c r="F25" i="58" s="1"/>
  <c r="E5" i="58"/>
  <c r="D5" i="58"/>
  <c r="C5" i="58"/>
  <c r="K5" i="59"/>
  <c r="J5" i="59"/>
  <c r="I5" i="59"/>
  <c r="H5" i="59"/>
  <c r="H25" i="59" s="1"/>
  <c r="G5" i="59"/>
  <c r="G25" i="59" s="1"/>
  <c r="F5" i="59"/>
  <c r="E5" i="59"/>
  <c r="D5" i="59"/>
  <c r="C5" i="59"/>
  <c r="K5" i="60"/>
  <c r="J5" i="60"/>
  <c r="I5" i="60"/>
  <c r="H5" i="60"/>
  <c r="H25" i="60" s="1"/>
  <c r="G5" i="60"/>
  <c r="F5" i="60"/>
  <c r="E5" i="60"/>
  <c r="D5" i="60"/>
  <c r="C5" i="60"/>
  <c r="K5" i="61"/>
  <c r="J5" i="61"/>
  <c r="I5" i="61"/>
  <c r="I25" i="61" s="1"/>
  <c r="H5" i="61"/>
  <c r="G5" i="61"/>
  <c r="G25" i="61" s="1"/>
  <c r="G49" i="61" s="1"/>
  <c r="F5" i="61"/>
  <c r="E5" i="61"/>
  <c r="D5" i="61"/>
  <c r="C5" i="61"/>
  <c r="K5" i="62"/>
  <c r="J5" i="62"/>
  <c r="J25" i="62" s="1"/>
  <c r="I5" i="62"/>
  <c r="H5" i="62"/>
  <c r="G5" i="62"/>
  <c r="F5" i="62"/>
  <c r="E5" i="62"/>
  <c r="D5" i="62"/>
  <c r="C5" i="62"/>
  <c r="K5" i="63"/>
  <c r="K25" i="63" s="1"/>
  <c r="J5" i="63"/>
  <c r="I5" i="63"/>
  <c r="H5" i="63"/>
  <c r="G5" i="63"/>
  <c r="F5" i="63"/>
  <c r="E5" i="63"/>
  <c r="D5" i="63"/>
  <c r="D25" i="63" s="1"/>
  <c r="C5" i="63"/>
  <c r="C25" i="63" s="1"/>
  <c r="K5" i="64"/>
  <c r="J5" i="64"/>
  <c r="I5" i="64"/>
  <c r="H5" i="64"/>
  <c r="G5" i="64"/>
  <c r="F5" i="64"/>
  <c r="E5" i="64"/>
  <c r="D5" i="64"/>
  <c r="D25" i="64" s="1"/>
  <c r="C5" i="64"/>
  <c r="K5" i="65"/>
  <c r="J5" i="65"/>
  <c r="I5" i="65"/>
  <c r="H5" i="65"/>
  <c r="G5" i="65"/>
  <c r="F5" i="65"/>
  <c r="E5" i="65"/>
  <c r="E25" i="65" s="1"/>
  <c r="D5" i="65"/>
  <c r="C5" i="65"/>
  <c r="C25" i="65" s="1"/>
  <c r="C49" i="65" s="1"/>
  <c r="K5" i="66"/>
  <c r="J5" i="66"/>
  <c r="I5" i="66"/>
  <c r="H5" i="66"/>
  <c r="G5" i="66"/>
  <c r="F5" i="66"/>
  <c r="F25" i="66" s="1"/>
  <c r="E5" i="66"/>
  <c r="D5" i="66"/>
  <c r="C5" i="66"/>
  <c r="K5" i="67"/>
  <c r="J5" i="67"/>
  <c r="I5" i="67"/>
  <c r="H5" i="67"/>
  <c r="H25" i="67" s="1"/>
  <c r="G5" i="67"/>
  <c r="G25" i="67" s="1"/>
  <c r="F5" i="67"/>
  <c r="E5" i="67"/>
  <c r="D5" i="67"/>
  <c r="C5" i="67"/>
  <c r="K5" i="68"/>
  <c r="J5" i="68"/>
  <c r="I5" i="68"/>
  <c r="H5" i="68"/>
  <c r="H25" i="68" s="1"/>
  <c r="G5" i="68"/>
  <c r="F5" i="68"/>
  <c r="E5" i="68"/>
  <c r="D5" i="68"/>
  <c r="C5" i="68"/>
  <c r="K5" i="69"/>
  <c r="J5" i="69"/>
  <c r="I5" i="69"/>
  <c r="I25" i="69" s="1"/>
  <c r="H5" i="69"/>
  <c r="G5" i="69"/>
  <c r="F5" i="69"/>
  <c r="E5" i="69"/>
  <c r="D5" i="69"/>
  <c r="C5" i="69"/>
  <c r="K5" i="70"/>
  <c r="J5" i="70"/>
  <c r="J25" i="70" s="1"/>
  <c r="I5" i="70"/>
  <c r="H5" i="70"/>
  <c r="G5" i="70"/>
  <c r="F5" i="70"/>
  <c r="E5" i="70"/>
  <c r="D5" i="70"/>
  <c r="D25" i="70" s="1"/>
  <c r="C5" i="70"/>
  <c r="K5" i="71"/>
  <c r="K25" i="71" s="1"/>
  <c r="J5" i="71"/>
  <c r="I5" i="71"/>
  <c r="I25" i="71" s="1"/>
  <c r="I49" i="71" s="1"/>
  <c r="H5" i="71"/>
  <c r="G5" i="71"/>
  <c r="F5" i="71"/>
  <c r="E5" i="71"/>
  <c r="D5" i="71"/>
  <c r="C5" i="71"/>
  <c r="C25" i="71" s="1"/>
  <c r="K5" i="72"/>
  <c r="J5" i="72"/>
  <c r="J25" i="72" s="1"/>
  <c r="J49" i="72" s="1"/>
  <c r="I5" i="72"/>
  <c r="H5" i="72"/>
  <c r="G5" i="72"/>
  <c r="F5" i="72"/>
  <c r="E5" i="72"/>
  <c r="D5" i="72"/>
  <c r="D25" i="72" s="1"/>
  <c r="C5" i="72"/>
  <c r="K5" i="73"/>
  <c r="J5" i="73"/>
  <c r="I5" i="73"/>
  <c r="H5" i="73"/>
  <c r="G5" i="73"/>
  <c r="F5" i="73"/>
  <c r="F25" i="73" s="1"/>
  <c r="E5" i="73"/>
  <c r="E25" i="73" s="1"/>
  <c r="D5" i="73"/>
  <c r="C5" i="73"/>
  <c r="K5" i="74"/>
  <c r="J5" i="74"/>
  <c r="I5" i="74"/>
  <c r="H5" i="74"/>
  <c r="H25" i="74" s="1"/>
  <c r="G5" i="74"/>
  <c r="F5" i="74"/>
  <c r="F25" i="74" s="1"/>
  <c r="E5" i="74"/>
  <c r="D5" i="74"/>
  <c r="C5" i="74"/>
  <c r="K5" i="75"/>
  <c r="J5" i="75"/>
  <c r="I5" i="75"/>
  <c r="H5" i="75"/>
  <c r="G5" i="75"/>
  <c r="G25" i="75" s="1"/>
  <c r="F5" i="75"/>
  <c r="E5" i="75"/>
  <c r="D5" i="75"/>
  <c r="C5" i="75"/>
  <c r="K5" i="76"/>
  <c r="J5" i="76"/>
  <c r="I5" i="76"/>
  <c r="H5" i="76"/>
  <c r="H25" i="76" s="1"/>
  <c r="G5" i="76"/>
  <c r="F5" i="76"/>
  <c r="F25" i="76" s="1"/>
  <c r="F49" i="76" s="1"/>
  <c r="E5" i="76"/>
  <c r="D5" i="76"/>
  <c r="C5" i="76"/>
  <c r="K5" i="77"/>
  <c r="J5" i="77"/>
  <c r="I5" i="77"/>
  <c r="I25" i="77" s="1"/>
  <c r="H5" i="77"/>
  <c r="G5" i="77"/>
  <c r="F5" i="77"/>
  <c r="E5" i="77"/>
  <c r="D5" i="77"/>
  <c r="C5" i="77"/>
  <c r="K5" i="78"/>
  <c r="K25" i="78" s="1"/>
  <c r="J5" i="78"/>
  <c r="J25" i="78" s="1"/>
  <c r="I5" i="78"/>
  <c r="H5" i="78"/>
  <c r="G5" i="78"/>
  <c r="F5" i="78"/>
  <c r="E5" i="78"/>
  <c r="D5" i="78"/>
  <c r="D25" i="78" s="1"/>
  <c r="C5" i="78"/>
  <c r="K5" i="79"/>
  <c r="K25" i="79" s="1"/>
  <c r="J5" i="79"/>
  <c r="I5" i="79"/>
  <c r="H5" i="79"/>
  <c r="G5" i="79"/>
  <c r="F5" i="79"/>
  <c r="E5" i="79"/>
  <c r="D5" i="79"/>
  <c r="D25" i="79" s="1"/>
  <c r="C5" i="79"/>
  <c r="C25" i="79" s="1"/>
  <c r="K5" i="80"/>
  <c r="J5" i="80"/>
  <c r="J25" i="80" s="1"/>
  <c r="J49" i="80" s="1"/>
  <c r="I5" i="80"/>
  <c r="H5" i="80"/>
  <c r="G5" i="80"/>
  <c r="F5" i="80"/>
  <c r="E5" i="80"/>
  <c r="D5" i="80"/>
  <c r="D25" i="80" s="1"/>
  <c r="C5" i="80"/>
  <c r="K5" i="81"/>
  <c r="J5" i="81"/>
  <c r="I5" i="81"/>
  <c r="H5" i="81"/>
  <c r="G5" i="81"/>
  <c r="F5" i="81"/>
  <c r="E5" i="81"/>
  <c r="E25" i="81" s="1"/>
  <c r="D5" i="81"/>
  <c r="C5" i="81"/>
  <c r="K5" i="82"/>
  <c r="J5" i="82"/>
  <c r="I5" i="82"/>
  <c r="H5" i="82"/>
  <c r="H25" i="82" s="1"/>
  <c r="G5" i="82"/>
  <c r="F5" i="82"/>
  <c r="F25" i="82" s="1"/>
  <c r="E5" i="82"/>
  <c r="D5" i="82"/>
  <c r="C5" i="82"/>
  <c r="K5" i="83"/>
  <c r="J5" i="83"/>
  <c r="I5" i="83"/>
  <c r="H5" i="83"/>
  <c r="G5" i="83"/>
  <c r="G25" i="83" s="1"/>
  <c r="F5" i="83"/>
  <c r="E5" i="83"/>
  <c r="E25" i="83" s="1"/>
  <c r="E49" i="83" s="1"/>
  <c r="D5" i="83"/>
  <c r="C5" i="83"/>
  <c r="K5" i="84"/>
  <c r="J5" i="84"/>
  <c r="I5" i="84"/>
  <c r="I25" i="84" s="1"/>
  <c r="H5" i="84"/>
  <c r="H25" i="84" s="1"/>
  <c r="G5" i="84"/>
  <c r="F5" i="84"/>
  <c r="E5" i="84"/>
  <c r="D5" i="84"/>
  <c r="C5" i="84"/>
  <c r="K5" i="85"/>
  <c r="J5" i="85"/>
  <c r="I5" i="85"/>
  <c r="I25" i="85" s="1"/>
  <c r="H5" i="85"/>
  <c r="G5" i="85"/>
  <c r="F5" i="85"/>
  <c r="E5" i="85"/>
  <c r="D5" i="85"/>
  <c r="C5" i="85"/>
  <c r="K5" i="86"/>
  <c r="J5" i="86"/>
  <c r="J25" i="86" s="1"/>
  <c r="I5" i="86"/>
  <c r="H5" i="86"/>
  <c r="G5" i="86"/>
  <c r="F5" i="86"/>
  <c r="E5" i="86"/>
  <c r="D5" i="86"/>
  <c r="C5" i="86"/>
  <c r="K5" i="87"/>
  <c r="K25" i="87" s="1"/>
  <c r="J5" i="87"/>
  <c r="I5" i="87"/>
  <c r="H5" i="87"/>
  <c r="G5" i="87"/>
  <c r="F5" i="87"/>
  <c r="E5" i="87"/>
  <c r="D5" i="87"/>
  <c r="C5" i="87"/>
  <c r="C25" i="87" s="1"/>
  <c r="K5" i="88"/>
  <c r="J5" i="88"/>
  <c r="I5" i="88"/>
  <c r="H5" i="88"/>
  <c r="G5" i="88"/>
  <c r="F5" i="88"/>
  <c r="F25" i="88" s="1"/>
  <c r="E5" i="88"/>
  <c r="D5" i="88"/>
  <c r="D25" i="88" s="1"/>
  <c r="C5" i="88"/>
  <c r="K5" i="89"/>
  <c r="J5" i="89"/>
  <c r="I5" i="89"/>
  <c r="H5" i="89"/>
  <c r="G5" i="89"/>
  <c r="G25" i="89" s="1"/>
  <c r="F5" i="89"/>
  <c r="E5" i="89"/>
  <c r="E25" i="89" s="1"/>
  <c r="D5" i="89"/>
  <c r="C5" i="89"/>
  <c r="K5" i="90"/>
  <c r="J5" i="90"/>
  <c r="I5" i="90"/>
  <c r="H5" i="90"/>
  <c r="G5" i="90"/>
  <c r="F5" i="90"/>
  <c r="F25" i="90" s="1"/>
  <c r="E5" i="90"/>
  <c r="D5" i="90"/>
  <c r="C5" i="90"/>
  <c r="K5" i="91"/>
  <c r="J5" i="91"/>
  <c r="I5" i="91"/>
  <c r="H5" i="91"/>
  <c r="G5" i="91"/>
  <c r="G25" i="91" s="1"/>
  <c r="F5" i="91"/>
  <c r="E5" i="91"/>
  <c r="D5" i="91"/>
  <c r="C5" i="91"/>
  <c r="K5" i="92"/>
  <c r="J5" i="92"/>
  <c r="I5" i="92"/>
  <c r="H5" i="92"/>
  <c r="H25" i="92" s="1"/>
  <c r="G5" i="92"/>
  <c r="F5" i="92"/>
  <c r="F25" i="92" s="1"/>
  <c r="F49" i="92" s="1"/>
  <c r="E5" i="92"/>
  <c r="D5" i="92"/>
  <c r="C5" i="92"/>
  <c r="K5" i="93"/>
  <c r="J5" i="93"/>
  <c r="J25" i="93" s="1"/>
  <c r="I5" i="93"/>
  <c r="I25" i="93" s="1"/>
  <c r="H5" i="93"/>
  <c r="G5" i="93"/>
  <c r="F5" i="93"/>
  <c r="E5" i="93"/>
  <c r="D5" i="93"/>
  <c r="C5" i="93"/>
  <c r="K5" i="94"/>
  <c r="J5" i="94"/>
  <c r="J25" i="94" s="1"/>
  <c r="I5" i="94"/>
  <c r="H5" i="94"/>
  <c r="H25" i="94" s="1"/>
  <c r="H49" i="94" s="1"/>
  <c r="G5" i="94"/>
  <c r="F5" i="94"/>
  <c r="E5" i="94"/>
  <c r="D5" i="94"/>
  <c r="C5" i="94"/>
  <c r="K5" i="95"/>
  <c r="K25" i="95" s="1"/>
  <c r="J5" i="95"/>
  <c r="I5" i="95"/>
  <c r="H5" i="95"/>
  <c r="G5" i="95"/>
  <c r="F5" i="95"/>
  <c r="E5" i="95"/>
  <c r="D5" i="95"/>
  <c r="C5" i="95"/>
  <c r="C25" i="95" s="1"/>
  <c r="K5" i="96"/>
  <c r="J5" i="96"/>
  <c r="I5" i="96"/>
  <c r="H5" i="96"/>
  <c r="G5" i="96"/>
  <c r="F5" i="96"/>
  <c r="E5" i="96"/>
  <c r="D5" i="96"/>
  <c r="D25" i="96" s="1"/>
  <c r="C5" i="96"/>
  <c r="K5" i="97"/>
  <c r="J5" i="97"/>
  <c r="I5" i="97"/>
  <c r="H5" i="97"/>
  <c r="G5" i="97"/>
  <c r="G25" i="97" s="1"/>
  <c r="F5" i="97"/>
  <c r="E5" i="97"/>
  <c r="E25" i="97" s="1"/>
  <c r="D5" i="97"/>
  <c r="C5" i="97"/>
  <c r="K5" i="98"/>
  <c r="J5" i="98"/>
  <c r="I5" i="98"/>
  <c r="H5" i="98"/>
  <c r="G5" i="98"/>
  <c r="F5" i="98"/>
  <c r="F25" i="98" s="1"/>
  <c r="E5" i="98"/>
  <c r="D5" i="98"/>
  <c r="C5" i="98"/>
  <c r="K5" i="99"/>
  <c r="J5" i="99"/>
  <c r="I5" i="99"/>
  <c r="I25" i="99" s="1"/>
  <c r="H5" i="99"/>
  <c r="G5" i="99"/>
  <c r="G25" i="99" s="1"/>
  <c r="F5" i="99"/>
  <c r="E5" i="99"/>
  <c r="D5" i="99"/>
  <c r="C5" i="99"/>
  <c r="K5" i="100"/>
  <c r="J5" i="100"/>
  <c r="J25" i="100" s="1"/>
  <c r="I5" i="100"/>
  <c r="H5" i="100"/>
  <c r="H25" i="100" s="1"/>
  <c r="G5" i="100"/>
  <c r="F5" i="100"/>
  <c r="E5" i="100"/>
  <c r="D5" i="100"/>
  <c r="C5" i="100"/>
  <c r="K5" i="101"/>
  <c r="J5" i="101"/>
  <c r="I5" i="101"/>
  <c r="I25" i="101" s="1"/>
  <c r="H5" i="101"/>
  <c r="G5" i="101"/>
  <c r="F5" i="101"/>
  <c r="E5" i="101"/>
  <c r="D5" i="101"/>
  <c r="C5" i="101"/>
  <c r="K5" i="102"/>
  <c r="J5" i="102"/>
  <c r="J25" i="102" s="1"/>
  <c r="I5" i="102"/>
  <c r="H5" i="102"/>
  <c r="G5" i="102"/>
  <c r="F5" i="102"/>
  <c r="E5" i="102"/>
  <c r="D5" i="102"/>
  <c r="C5" i="102"/>
  <c r="K5" i="103"/>
  <c r="K25" i="103" s="1"/>
  <c r="J5" i="103"/>
  <c r="I5" i="103"/>
  <c r="I25" i="103" s="1"/>
  <c r="I49" i="103" s="1"/>
  <c r="H5" i="103"/>
  <c r="G5" i="103"/>
  <c r="F5" i="103"/>
  <c r="E5" i="103"/>
  <c r="D5" i="103"/>
  <c r="D25" i="103" s="1"/>
  <c r="C5" i="103"/>
  <c r="C25" i="103" s="1"/>
  <c r="K5" i="104"/>
  <c r="J5" i="104"/>
  <c r="I5" i="104"/>
  <c r="H5" i="104"/>
  <c r="G5" i="104"/>
  <c r="F5" i="104"/>
  <c r="E5" i="104"/>
  <c r="D5" i="104"/>
  <c r="D25" i="104" s="1"/>
  <c r="C5" i="104"/>
  <c r="K5" i="105"/>
  <c r="K25" i="105" s="1"/>
  <c r="K49" i="105" s="1"/>
  <c r="J5" i="105"/>
  <c r="I5" i="105"/>
  <c r="H5" i="105"/>
  <c r="G5" i="105"/>
  <c r="F5" i="105"/>
  <c r="E5" i="105"/>
  <c r="E25" i="105" s="1"/>
  <c r="D5" i="105"/>
  <c r="C5" i="105"/>
  <c r="K5" i="106"/>
  <c r="J5" i="106"/>
  <c r="I5" i="106"/>
  <c r="H5" i="106"/>
  <c r="G5" i="106"/>
  <c r="F5" i="106"/>
  <c r="F25" i="106" s="1"/>
  <c r="E5" i="106"/>
  <c r="D5" i="106"/>
  <c r="C5" i="106"/>
  <c r="C25" i="106" s="1"/>
  <c r="K5" i="107"/>
  <c r="J5" i="107"/>
  <c r="I5" i="107"/>
  <c r="H5" i="107"/>
  <c r="G5" i="107"/>
  <c r="G25" i="107" s="1"/>
  <c r="F5" i="107"/>
  <c r="E5" i="107"/>
  <c r="D5" i="107"/>
  <c r="C5" i="107"/>
  <c r="K5" i="108"/>
  <c r="J5" i="108"/>
  <c r="I5" i="108"/>
  <c r="H5" i="108"/>
  <c r="H25" i="108" s="1"/>
  <c r="G5" i="108"/>
  <c r="F5" i="108"/>
  <c r="E5" i="108"/>
  <c r="D5" i="108"/>
  <c r="C5" i="108"/>
  <c r="K5" i="109"/>
  <c r="J5" i="109"/>
  <c r="I5" i="109"/>
  <c r="I25" i="109" s="1"/>
  <c r="H5" i="109"/>
  <c r="G5" i="109"/>
  <c r="F5" i="109"/>
  <c r="E5" i="109"/>
  <c r="D5" i="109"/>
  <c r="C5" i="109"/>
  <c r="K5" i="110"/>
  <c r="J5" i="110"/>
  <c r="J25" i="110" s="1"/>
  <c r="I5" i="110"/>
  <c r="H5" i="110"/>
  <c r="H25" i="110" s="1"/>
  <c r="H49" i="110" s="1"/>
  <c r="G5" i="110"/>
  <c r="F5" i="110"/>
  <c r="E5" i="110"/>
  <c r="D5" i="110"/>
  <c r="C5" i="110"/>
  <c r="K5" i="111"/>
  <c r="K25" i="111" s="1"/>
  <c r="J5" i="111"/>
  <c r="I5" i="111"/>
  <c r="H5" i="111"/>
  <c r="G5" i="111"/>
  <c r="F5" i="111"/>
  <c r="E5" i="111"/>
  <c r="D5" i="111"/>
  <c r="C5" i="111"/>
  <c r="C25" i="111" s="1"/>
  <c r="K5" i="112"/>
  <c r="J5" i="112"/>
  <c r="I5" i="112"/>
  <c r="H5" i="112"/>
  <c r="G5" i="112"/>
  <c r="F5" i="112"/>
  <c r="E5" i="112"/>
  <c r="E25" i="112" s="1"/>
  <c r="D5" i="112"/>
  <c r="D25" i="112" s="1"/>
  <c r="C5" i="112"/>
  <c r="K5" i="113"/>
  <c r="J5" i="113"/>
  <c r="I5" i="113"/>
  <c r="H5" i="113"/>
  <c r="G5" i="113"/>
  <c r="F5" i="113"/>
  <c r="E5" i="113"/>
  <c r="E25" i="113" s="1"/>
  <c r="D5" i="113"/>
  <c r="C5" i="113"/>
  <c r="K5" i="114"/>
  <c r="J5" i="114"/>
  <c r="I5" i="114"/>
  <c r="H5" i="114"/>
  <c r="G5" i="114"/>
  <c r="G25" i="114" s="1"/>
  <c r="F5" i="114"/>
  <c r="F25" i="114" s="1"/>
  <c r="E5" i="114"/>
  <c r="D5" i="114"/>
  <c r="C5" i="114"/>
  <c r="K5" i="115"/>
  <c r="J5" i="115"/>
  <c r="I5" i="115"/>
  <c r="H5" i="115"/>
  <c r="G5" i="115"/>
  <c r="G25" i="115" s="1"/>
  <c r="F5" i="115"/>
  <c r="E5" i="115"/>
  <c r="D5" i="115"/>
  <c r="C5" i="115"/>
  <c r="K5" i="116"/>
  <c r="J5" i="116"/>
  <c r="I5" i="116"/>
  <c r="H5" i="116"/>
  <c r="H25" i="116" s="1"/>
  <c r="G5" i="116"/>
  <c r="F5" i="116"/>
  <c r="E5" i="116"/>
  <c r="D5" i="116"/>
  <c r="C5" i="116"/>
  <c r="K5" i="117"/>
  <c r="J5" i="117"/>
  <c r="I5" i="117"/>
  <c r="I25" i="117" s="1"/>
  <c r="H5" i="117"/>
  <c r="G5" i="117"/>
  <c r="F5" i="117"/>
  <c r="E5" i="117"/>
  <c r="D5" i="117"/>
  <c r="C5" i="117"/>
  <c r="K5" i="118"/>
  <c r="J5" i="118"/>
  <c r="J25" i="118" s="1"/>
  <c r="I5" i="118"/>
  <c r="H5" i="118"/>
  <c r="G5" i="118"/>
  <c r="F5" i="118"/>
  <c r="E5" i="118"/>
  <c r="D5" i="118"/>
  <c r="C5" i="118"/>
  <c r="K5" i="119"/>
  <c r="K25" i="119" s="1"/>
  <c r="J5" i="119"/>
  <c r="I5" i="119"/>
  <c r="H5" i="119"/>
  <c r="G5" i="119"/>
  <c r="F5" i="119"/>
  <c r="E5" i="119"/>
  <c r="D5" i="119"/>
  <c r="D25" i="119" s="1"/>
  <c r="C5" i="119"/>
  <c r="C25" i="119" s="1"/>
  <c r="K5" i="120"/>
  <c r="J5" i="120"/>
  <c r="I5" i="120"/>
  <c r="H5" i="120"/>
  <c r="G5" i="120"/>
  <c r="F5" i="120"/>
  <c r="E5" i="120"/>
  <c r="D5" i="120"/>
  <c r="D25" i="120" s="1"/>
  <c r="C5" i="120"/>
  <c r="K5" i="121"/>
  <c r="K25" i="121" s="1"/>
  <c r="K49" i="121" s="1"/>
  <c r="J5" i="121"/>
  <c r="I5" i="121"/>
  <c r="H5" i="121"/>
  <c r="G5" i="121"/>
  <c r="F5" i="121"/>
  <c r="E5" i="121"/>
  <c r="E25" i="121" s="1"/>
  <c r="D5" i="121"/>
  <c r="C5" i="121"/>
  <c r="K5" i="122"/>
  <c r="J5" i="122"/>
  <c r="I5" i="122"/>
  <c r="H5" i="122"/>
  <c r="G5" i="122"/>
  <c r="F5" i="122"/>
  <c r="F25" i="122" s="1"/>
  <c r="E5" i="122"/>
  <c r="D5" i="122"/>
  <c r="D25" i="122" s="1"/>
  <c r="D49" i="122" s="1"/>
  <c r="C5" i="122"/>
  <c r="K5" i="123"/>
  <c r="J5" i="123"/>
  <c r="I5" i="123"/>
  <c r="H5" i="123"/>
  <c r="G5" i="123"/>
  <c r="G25" i="123" s="1"/>
  <c r="F5" i="123"/>
  <c r="E5" i="123"/>
  <c r="D5" i="123"/>
  <c r="C5" i="123"/>
  <c r="K5" i="124"/>
  <c r="J5" i="124"/>
  <c r="I5" i="124"/>
  <c r="H5" i="124"/>
  <c r="H25" i="124" s="1"/>
  <c r="G5" i="124"/>
  <c r="F5" i="124"/>
  <c r="E5" i="124"/>
  <c r="D5" i="124"/>
  <c r="C5" i="124"/>
  <c r="K5" i="125"/>
  <c r="J5" i="125"/>
  <c r="I5" i="125"/>
  <c r="I25" i="125" s="1"/>
  <c r="H5" i="125"/>
  <c r="G5" i="125"/>
  <c r="F5" i="125"/>
  <c r="E5" i="125"/>
  <c r="D5" i="125"/>
  <c r="C5" i="125"/>
  <c r="K5" i="126"/>
  <c r="J5" i="126"/>
  <c r="J25" i="126" s="1"/>
  <c r="I5" i="126"/>
  <c r="H5" i="126"/>
  <c r="G5" i="126"/>
  <c r="F5" i="126"/>
  <c r="E5" i="126"/>
  <c r="D5" i="126"/>
  <c r="C5" i="126"/>
  <c r="K5" i="127"/>
  <c r="K25" i="127" s="1"/>
  <c r="J5" i="127"/>
  <c r="I5" i="127"/>
  <c r="H5" i="127"/>
  <c r="G5" i="127"/>
  <c r="F5" i="127"/>
  <c r="E5" i="127"/>
  <c r="D5" i="127"/>
  <c r="C5" i="127"/>
  <c r="C25" i="127" s="1"/>
  <c r="K5" i="128"/>
  <c r="J5" i="128"/>
  <c r="I5" i="128"/>
  <c r="H5" i="128"/>
  <c r="G5" i="128"/>
  <c r="F5" i="128"/>
  <c r="E5" i="128"/>
  <c r="D5" i="128"/>
  <c r="D25" i="128" s="1"/>
  <c r="C5" i="128"/>
  <c r="K5" i="129"/>
  <c r="J5" i="129"/>
  <c r="I5" i="129"/>
  <c r="H5" i="129"/>
  <c r="G5" i="129"/>
  <c r="F5" i="129"/>
  <c r="E5" i="129"/>
  <c r="E25" i="129" s="1"/>
  <c r="D5" i="129"/>
  <c r="C5" i="129"/>
  <c r="K5" i="130"/>
  <c r="J5" i="130"/>
  <c r="I5" i="130"/>
  <c r="H5" i="130"/>
  <c r="G5" i="130"/>
  <c r="F5" i="130"/>
  <c r="F25" i="130" s="1"/>
  <c r="E5" i="130"/>
  <c r="D5" i="130"/>
  <c r="C5" i="130"/>
  <c r="K5" i="131"/>
  <c r="J5" i="131"/>
  <c r="I5" i="131"/>
  <c r="H5" i="131"/>
  <c r="G5" i="131"/>
  <c r="G25" i="131" s="1"/>
  <c r="F5" i="131"/>
  <c r="E5" i="131"/>
  <c r="D5" i="131"/>
  <c r="C5" i="131"/>
  <c r="K5" i="132"/>
  <c r="J5" i="132"/>
  <c r="I5" i="132"/>
  <c r="H5" i="132"/>
  <c r="H25" i="132" s="1"/>
  <c r="G5" i="132"/>
  <c r="F5" i="132"/>
  <c r="E5" i="132"/>
  <c r="D5" i="132"/>
  <c r="C5" i="132"/>
  <c r="K5" i="133"/>
  <c r="J5" i="133"/>
  <c r="I5" i="133"/>
  <c r="I25" i="133" s="1"/>
  <c r="H5" i="133"/>
  <c r="G5" i="133"/>
  <c r="F5" i="133"/>
  <c r="E5" i="133"/>
  <c r="D5" i="133"/>
  <c r="C5" i="133"/>
  <c r="K5" i="134"/>
  <c r="J5" i="134"/>
  <c r="J25" i="134" s="1"/>
  <c r="I5" i="134"/>
  <c r="H5" i="134"/>
  <c r="G5" i="134"/>
  <c r="F5" i="134"/>
  <c r="E5" i="134"/>
  <c r="D5" i="134"/>
  <c r="C5" i="134"/>
  <c r="K5" i="135"/>
  <c r="K25" i="135" s="1"/>
  <c r="J5" i="135"/>
  <c r="I5" i="135"/>
  <c r="H5" i="135"/>
  <c r="G5" i="135"/>
  <c r="F5" i="135"/>
  <c r="E5" i="135"/>
  <c r="D5" i="135"/>
  <c r="C5" i="135"/>
  <c r="C25" i="135" s="1"/>
  <c r="K5" i="136"/>
  <c r="J5" i="136"/>
  <c r="I5" i="136"/>
  <c r="H5" i="136"/>
  <c r="G5" i="136"/>
  <c r="F5" i="136"/>
  <c r="E5" i="136"/>
  <c r="D5" i="136"/>
  <c r="D25" i="136" s="1"/>
  <c r="C5" i="136"/>
  <c r="K5" i="137"/>
  <c r="J5" i="137"/>
  <c r="I5" i="137"/>
  <c r="H5" i="137"/>
  <c r="G5" i="137"/>
  <c r="F5" i="137"/>
  <c r="E5" i="137"/>
  <c r="E25" i="137" s="1"/>
  <c r="D5" i="137"/>
  <c r="C5" i="137"/>
  <c r="K5" i="138"/>
  <c r="J5" i="138"/>
  <c r="I5" i="138"/>
  <c r="H5" i="138"/>
  <c r="G5" i="138"/>
  <c r="F5" i="138"/>
  <c r="F25" i="138" s="1"/>
  <c r="E5" i="138"/>
  <c r="D5" i="138"/>
  <c r="D25" i="138" s="1"/>
  <c r="D49" i="138" s="1"/>
  <c r="C5" i="138"/>
  <c r="K5" i="139"/>
  <c r="J5" i="139"/>
  <c r="I5" i="139"/>
  <c r="H5" i="139"/>
  <c r="G5" i="139"/>
  <c r="G25" i="139" s="1"/>
  <c r="F5" i="139"/>
  <c r="E5" i="139"/>
  <c r="D5" i="139"/>
  <c r="C5" i="139"/>
  <c r="K5" i="140"/>
  <c r="J5" i="140"/>
  <c r="I5" i="140"/>
  <c r="H5" i="140"/>
  <c r="H25" i="140" s="1"/>
  <c r="G5" i="140"/>
  <c r="F5" i="140"/>
  <c r="F25" i="140" s="1"/>
  <c r="F49" i="140" s="1"/>
  <c r="E5" i="140"/>
  <c r="D5" i="140"/>
  <c r="C5" i="140"/>
  <c r="K5" i="141"/>
  <c r="J5" i="141"/>
  <c r="I5" i="141"/>
  <c r="I25" i="141" s="1"/>
  <c r="H5" i="141"/>
  <c r="G5" i="141"/>
  <c r="F5" i="141"/>
  <c r="E5" i="141"/>
  <c r="D5" i="141"/>
  <c r="C5" i="141"/>
  <c r="K5" i="142"/>
  <c r="J5" i="142"/>
  <c r="J25" i="142" s="1"/>
  <c r="I5" i="142"/>
  <c r="H5" i="142"/>
  <c r="G5" i="142"/>
  <c r="F5" i="142"/>
  <c r="E5" i="142"/>
  <c r="D5" i="142"/>
  <c r="C5" i="142"/>
  <c r="K5" i="143"/>
  <c r="K25" i="143" s="1"/>
  <c r="J5" i="143"/>
  <c r="I5" i="143"/>
  <c r="H5" i="143"/>
  <c r="G5" i="143"/>
  <c r="F5" i="143"/>
  <c r="E5" i="143"/>
  <c r="D5" i="143"/>
  <c r="C5" i="143"/>
  <c r="C25" i="143" s="1"/>
  <c r="K5" i="144"/>
  <c r="J5" i="144"/>
  <c r="I5" i="144"/>
  <c r="H5" i="144"/>
  <c r="G5" i="144"/>
  <c r="F5" i="144"/>
  <c r="E5" i="144"/>
  <c r="D5" i="144"/>
  <c r="D25" i="144" s="1"/>
  <c r="C5" i="144"/>
  <c r="K5" i="145"/>
  <c r="J5" i="145"/>
  <c r="I5" i="145"/>
  <c r="H5" i="145"/>
  <c r="G5" i="145"/>
  <c r="F5" i="145"/>
  <c r="E5" i="145"/>
  <c r="E25" i="145" s="1"/>
  <c r="D5" i="145"/>
  <c r="C5" i="145"/>
  <c r="K5" i="146"/>
  <c r="J5" i="146"/>
  <c r="I5" i="146"/>
  <c r="H5" i="146"/>
  <c r="G5" i="146"/>
  <c r="F5" i="146"/>
  <c r="F25" i="146" s="1"/>
  <c r="E5" i="146"/>
  <c r="D5" i="146"/>
  <c r="C5" i="146"/>
  <c r="K5" i="147"/>
  <c r="J5" i="147"/>
  <c r="I5" i="147"/>
  <c r="H5" i="147"/>
  <c r="H25" i="147" s="1"/>
  <c r="G5" i="147"/>
  <c r="G25" i="147" s="1"/>
  <c r="F5" i="147"/>
  <c r="E5" i="147"/>
  <c r="D5" i="147"/>
  <c r="C5" i="147"/>
  <c r="K5" i="148"/>
  <c r="J5" i="148"/>
  <c r="I5" i="148"/>
  <c r="H5" i="148"/>
  <c r="H25" i="148" s="1"/>
  <c r="G5" i="148"/>
  <c r="F5" i="148"/>
  <c r="E5" i="148"/>
  <c r="D5" i="148"/>
  <c r="C5" i="148"/>
  <c r="K5" i="149"/>
  <c r="J5" i="149"/>
  <c r="I5" i="149"/>
  <c r="I25" i="149" s="1"/>
  <c r="H5" i="149"/>
  <c r="G5" i="149"/>
  <c r="G25" i="149" s="1"/>
  <c r="G49" i="149" s="1"/>
  <c r="F5" i="149"/>
  <c r="E5" i="149"/>
  <c r="D5" i="149"/>
  <c r="C5" i="149"/>
  <c r="K5" i="150"/>
  <c r="J5" i="150"/>
  <c r="J25" i="150" s="1"/>
  <c r="I5" i="150"/>
  <c r="H5" i="150"/>
  <c r="G5" i="150"/>
  <c r="F5" i="150"/>
  <c r="E5" i="150"/>
  <c r="D5" i="150"/>
  <c r="C5" i="150"/>
  <c r="K5" i="151"/>
  <c r="K25" i="151" s="1"/>
  <c r="J5" i="151"/>
  <c r="I5" i="151"/>
  <c r="H5" i="151"/>
  <c r="G5" i="151"/>
  <c r="F5" i="151"/>
  <c r="E5" i="151"/>
  <c r="D5" i="151"/>
  <c r="C5" i="151"/>
  <c r="C25" i="151" s="1"/>
  <c r="K5" i="152"/>
  <c r="J5" i="152"/>
  <c r="J25" i="152" s="1"/>
  <c r="J49" i="152" s="1"/>
  <c r="I5" i="152"/>
  <c r="H5" i="152"/>
  <c r="G5" i="152"/>
  <c r="F5" i="152"/>
  <c r="E5" i="152"/>
  <c r="D5" i="152"/>
  <c r="D25" i="152" s="1"/>
  <c r="C5" i="152"/>
  <c r="K5" i="153"/>
  <c r="J5" i="153"/>
  <c r="I5" i="153"/>
  <c r="H5" i="153"/>
  <c r="G5" i="153"/>
  <c r="F5" i="153"/>
  <c r="E5" i="153"/>
  <c r="E25" i="153" s="1"/>
  <c r="D5" i="153"/>
  <c r="C5" i="153"/>
  <c r="K5" i="154"/>
  <c r="J5" i="154"/>
  <c r="I5" i="154"/>
  <c r="H5" i="154"/>
  <c r="G5" i="154"/>
  <c r="F5" i="154"/>
  <c r="F25" i="154" s="1"/>
  <c r="E5" i="154"/>
  <c r="D5" i="154"/>
  <c r="C5" i="154"/>
  <c r="K5" i="155"/>
  <c r="J5" i="155"/>
  <c r="I5" i="155"/>
  <c r="H5" i="155"/>
  <c r="G5" i="155"/>
  <c r="G25" i="155" s="1"/>
  <c r="F5" i="155"/>
  <c r="E5" i="155"/>
  <c r="D5" i="155"/>
  <c r="C5" i="155"/>
  <c r="K5" i="156"/>
  <c r="J5" i="156"/>
  <c r="I5" i="156"/>
  <c r="H5" i="156"/>
  <c r="H25" i="156" s="1"/>
  <c r="G5" i="156"/>
  <c r="F5" i="156"/>
  <c r="E5" i="156"/>
  <c r="D5" i="156"/>
  <c r="C5" i="156"/>
  <c r="K5" i="157"/>
  <c r="J5" i="157"/>
  <c r="I5" i="157"/>
  <c r="I25" i="157" s="1"/>
  <c r="H5" i="157"/>
  <c r="G5" i="157"/>
  <c r="F5" i="157"/>
  <c r="E5" i="157"/>
  <c r="D5" i="157"/>
  <c r="C5" i="157"/>
  <c r="K5" i="158"/>
  <c r="J5" i="158"/>
  <c r="J25" i="158" s="1"/>
  <c r="I5" i="158"/>
  <c r="H5" i="158"/>
  <c r="G5" i="158"/>
  <c r="F5" i="158"/>
  <c r="E5" i="158"/>
  <c r="D5" i="158"/>
  <c r="C5" i="158"/>
  <c r="K5" i="159"/>
  <c r="K25" i="159" s="1"/>
  <c r="J5" i="159"/>
  <c r="I5" i="159"/>
  <c r="H5" i="159"/>
  <c r="G5" i="159"/>
  <c r="F5" i="159"/>
  <c r="E5" i="159"/>
  <c r="D5" i="159"/>
  <c r="C5" i="159"/>
  <c r="C25" i="159" s="1"/>
  <c r="K5" i="160"/>
  <c r="J5" i="160"/>
  <c r="I5" i="160"/>
  <c r="H5" i="160"/>
  <c r="G5" i="160"/>
  <c r="F5" i="160"/>
  <c r="E5" i="160"/>
  <c r="D5" i="160"/>
  <c r="D25" i="160" s="1"/>
  <c r="C5" i="160"/>
  <c r="K5" i="161"/>
  <c r="J5" i="161"/>
  <c r="I5" i="161"/>
  <c r="H5" i="161"/>
  <c r="G5" i="161"/>
  <c r="F5" i="161"/>
  <c r="E5" i="161"/>
  <c r="E25" i="161" s="1"/>
  <c r="D5" i="161"/>
  <c r="C5" i="161"/>
  <c r="K5" i="162"/>
  <c r="J5" i="162"/>
  <c r="I5" i="162"/>
  <c r="H5" i="162"/>
  <c r="G5" i="162"/>
  <c r="F5" i="162"/>
  <c r="F25" i="162" s="1"/>
  <c r="E5" i="162"/>
  <c r="D5" i="162"/>
  <c r="D25" i="162" s="1"/>
  <c r="D49" i="162" s="1"/>
  <c r="C5" i="162"/>
  <c r="K5" i="163"/>
  <c r="J5" i="163"/>
  <c r="I5" i="163"/>
  <c r="H5" i="163"/>
  <c r="G5" i="163"/>
  <c r="G25" i="163" s="1"/>
  <c r="F5" i="163"/>
  <c r="E5" i="163"/>
  <c r="D5" i="163"/>
  <c r="C5" i="163"/>
  <c r="K5" i="164"/>
  <c r="J5" i="164"/>
  <c r="I5" i="164"/>
  <c r="H5" i="164"/>
  <c r="H25" i="164" s="1"/>
  <c r="G5" i="164"/>
  <c r="F5" i="164"/>
  <c r="E5" i="164"/>
  <c r="D5" i="164"/>
  <c r="C5" i="164"/>
  <c r="K5" i="165"/>
  <c r="J5" i="165"/>
  <c r="I5" i="165"/>
  <c r="I25" i="165" s="1"/>
  <c r="H5" i="165"/>
  <c r="G5" i="165"/>
  <c r="G25" i="165" s="1"/>
  <c r="G49" i="165" s="1"/>
  <c r="F5" i="165"/>
  <c r="E5" i="165"/>
  <c r="D5" i="165"/>
  <c r="C5" i="165"/>
  <c r="K5" i="166"/>
  <c r="J5" i="166"/>
  <c r="J25" i="166" s="1"/>
  <c r="I5" i="166"/>
  <c r="H5" i="166"/>
  <c r="G5" i="166"/>
  <c r="F5" i="166"/>
  <c r="E5" i="166"/>
  <c r="D5" i="166"/>
  <c r="C5" i="166"/>
  <c r="K5" i="167"/>
  <c r="K25" i="167" s="1"/>
  <c r="J5" i="167"/>
  <c r="I5" i="167"/>
  <c r="H5" i="167"/>
  <c r="G5" i="167"/>
  <c r="F5" i="167"/>
  <c r="E5" i="167"/>
  <c r="D5" i="167"/>
  <c r="C5" i="167"/>
  <c r="C25" i="167" s="1"/>
  <c r="K5" i="168"/>
  <c r="J5" i="168"/>
  <c r="I5" i="168"/>
  <c r="H5" i="168"/>
  <c r="G5" i="168"/>
  <c r="F5" i="168"/>
  <c r="E5" i="168"/>
  <c r="D5" i="168"/>
  <c r="D25" i="168" s="1"/>
  <c r="C5" i="168"/>
  <c r="K5" i="169"/>
  <c r="K25" i="169" s="1"/>
  <c r="K49" i="169" s="1"/>
  <c r="J5" i="169"/>
  <c r="I5" i="169"/>
  <c r="H5" i="169"/>
  <c r="G5" i="169"/>
  <c r="F5" i="169"/>
  <c r="E5" i="169"/>
  <c r="E25" i="169" s="1"/>
  <c r="D5" i="169"/>
  <c r="C5" i="169"/>
  <c r="C25" i="169" s="1"/>
  <c r="C49" i="169" s="1"/>
  <c r="K5" i="170"/>
  <c r="J5" i="170"/>
  <c r="I5" i="170"/>
  <c r="H5" i="170"/>
  <c r="G5" i="170"/>
  <c r="F5" i="170"/>
  <c r="F25" i="170" s="1"/>
  <c r="E5" i="170"/>
  <c r="D5" i="170"/>
  <c r="C5" i="170"/>
  <c r="K5" i="171"/>
  <c r="J5" i="171"/>
  <c r="I5" i="171"/>
  <c r="H5" i="171"/>
  <c r="G5" i="171"/>
  <c r="G25" i="171" s="1"/>
  <c r="F5" i="171"/>
  <c r="E5" i="171"/>
  <c r="D5" i="171"/>
  <c r="C5" i="171"/>
  <c r="K5" i="172"/>
  <c r="J5" i="172"/>
  <c r="I5" i="172"/>
  <c r="H5" i="172"/>
  <c r="H25" i="172" s="1"/>
  <c r="G5" i="172"/>
  <c r="F5" i="172"/>
  <c r="F25" i="172" s="1"/>
  <c r="F49" i="172" s="1"/>
  <c r="E5" i="172"/>
  <c r="D5" i="172"/>
  <c r="C5" i="172"/>
  <c r="K5" i="173"/>
  <c r="J5" i="173"/>
  <c r="I5" i="173"/>
  <c r="I25" i="173" s="1"/>
  <c r="H5" i="173"/>
  <c r="G5" i="173"/>
  <c r="F5" i="173"/>
  <c r="E5" i="173"/>
  <c r="D5" i="173"/>
  <c r="C5" i="173"/>
  <c r="C25" i="173" s="1"/>
  <c r="K5" i="174"/>
  <c r="J5" i="174"/>
  <c r="J25" i="174" s="1"/>
  <c r="I5" i="174"/>
  <c r="H5" i="174"/>
  <c r="G5" i="174"/>
  <c r="F5" i="174"/>
  <c r="E5" i="174"/>
  <c r="D5" i="174"/>
  <c r="C5" i="174"/>
  <c r="K5" i="175"/>
  <c r="K25" i="175" s="1"/>
  <c r="J5" i="175"/>
  <c r="I5" i="175"/>
  <c r="I25" i="175" s="1"/>
  <c r="I49" i="175" s="1"/>
  <c r="H5" i="175"/>
  <c r="G5" i="175"/>
  <c r="F5" i="175"/>
  <c r="E5" i="175"/>
  <c r="D5" i="175"/>
  <c r="C5" i="175"/>
  <c r="C25" i="175" s="1"/>
  <c r="K5" i="176"/>
  <c r="J5" i="176"/>
  <c r="I5" i="176"/>
  <c r="H5" i="176"/>
  <c r="G5" i="176"/>
  <c r="F5" i="176"/>
  <c r="E5" i="176"/>
  <c r="D5" i="176"/>
  <c r="D25" i="176" s="1"/>
  <c r="C5" i="176"/>
  <c r="K5" i="177"/>
  <c r="K25" i="177" s="1"/>
  <c r="K49" i="177" s="1"/>
  <c r="J5" i="177"/>
  <c r="I5" i="177"/>
  <c r="H5" i="177"/>
  <c r="G5" i="177"/>
  <c r="F5" i="177"/>
  <c r="E5" i="177"/>
  <c r="E25" i="177" s="1"/>
  <c r="D5" i="177"/>
  <c r="C5" i="177"/>
  <c r="K5" i="178"/>
  <c r="J5" i="178"/>
  <c r="I5" i="178"/>
  <c r="H5" i="178"/>
  <c r="G5" i="178"/>
  <c r="F5" i="178"/>
  <c r="F25" i="178" s="1"/>
  <c r="E5" i="178"/>
  <c r="D5" i="178"/>
  <c r="D25" i="178" s="1"/>
  <c r="D49" i="178" s="1"/>
  <c r="C5" i="178"/>
  <c r="K5" i="179"/>
  <c r="J5" i="179"/>
  <c r="I5" i="179"/>
  <c r="H5" i="179"/>
  <c r="G5" i="179"/>
  <c r="G25" i="179" s="1"/>
  <c r="F5" i="179"/>
  <c r="E5" i="179"/>
  <c r="D5" i="179"/>
  <c r="C5" i="179"/>
  <c r="K5" i="180"/>
  <c r="J5" i="180"/>
  <c r="I5" i="180"/>
  <c r="H5" i="180"/>
  <c r="H25" i="180" s="1"/>
  <c r="G5" i="180"/>
  <c r="F5" i="180"/>
  <c r="E5" i="180"/>
  <c r="D5" i="180"/>
  <c r="C5" i="180"/>
  <c r="K5" i="181"/>
  <c r="J5" i="181"/>
  <c r="I5" i="181"/>
  <c r="I25" i="181" s="1"/>
  <c r="H5" i="181"/>
  <c r="G5" i="181"/>
  <c r="F5" i="181"/>
  <c r="E5" i="181"/>
  <c r="D5" i="181"/>
  <c r="C5" i="181"/>
  <c r="K5" i="182"/>
  <c r="J5" i="182"/>
  <c r="J25" i="182" s="1"/>
  <c r="I5" i="182"/>
  <c r="H5" i="182"/>
  <c r="H25" i="182" s="1"/>
  <c r="H49" i="182" s="1"/>
  <c r="G5" i="182"/>
  <c r="F5" i="182"/>
  <c r="E5" i="182"/>
  <c r="D5" i="182"/>
  <c r="C5" i="182"/>
  <c r="K5" i="183"/>
  <c r="K25" i="183" s="1"/>
  <c r="J5" i="183"/>
  <c r="I5" i="183"/>
  <c r="H5" i="183"/>
  <c r="H25" i="183" s="1"/>
  <c r="G5" i="183"/>
  <c r="F5" i="183"/>
  <c r="E5" i="183"/>
  <c r="D5" i="183"/>
  <c r="C5" i="183"/>
  <c r="C25" i="183" s="1"/>
  <c r="K5" i="184"/>
  <c r="J5" i="184"/>
  <c r="J25" i="184" s="1"/>
  <c r="J49" i="184" s="1"/>
  <c r="I5" i="184"/>
  <c r="H5" i="184"/>
  <c r="G5" i="184"/>
  <c r="F5" i="184"/>
  <c r="E5" i="184"/>
  <c r="D5" i="184"/>
  <c r="D25" i="184" s="1"/>
  <c r="C5" i="184"/>
  <c r="K5" i="185"/>
  <c r="J5" i="185"/>
  <c r="I5" i="185"/>
  <c r="H5" i="185"/>
  <c r="G5" i="185"/>
  <c r="F5" i="185"/>
  <c r="E5" i="185"/>
  <c r="E25" i="185" s="1"/>
  <c r="D5" i="185"/>
  <c r="C5" i="185"/>
  <c r="K5" i="186"/>
  <c r="J5" i="186"/>
  <c r="I5" i="186"/>
  <c r="H5" i="186"/>
  <c r="G5" i="186"/>
  <c r="F5" i="186"/>
  <c r="F25" i="186" s="1"/>
  <c r="E5" i="186"/>
  <c r="D5" i="186"/>
  <c r="D25" i="186" s="1"/>
  <c r="D49" i="186" s="1"/>
  <c r="C5" i="186"/>
  <c r="K5" i="187"/>
  <c r="J5" i="187"/>
  <c r="I5" i="187"/>
  <c r="H5" i="187"/>
  <c r="G5" i="187"/>
  <c r="G25" i="187" s="1"/>
  <c r="F5" i="187"/>
  <c r="E5" i="187"/>
  <c r="E25" i="187" s="1"/>
  <c r="E49" i="187" s="1"/>
  <c r="D5" i="187"/>
  <c r="C5" i="187"/>
  <c r="K5" i="188"/>
  <c r="J5" i="188"/>
  <c r="I5" i="188"/>
  <c r="H5" i="188"/>
  <c r="H25" i="188" s="1"/>
  <c r="G5" i="188"/>
  <c r="F5" i="188"/>
  <c r="F25" i="188" s="1"/>
  <c r="F49" i="188" s="1"/>
  <c r="E5" i="188"/>
  <c r="D5" i="188"/>
  <c r="C5" i="188"/>
  <c r="K5" i="189"/>
  <c r="J5" i="189"/>
  <c r="I5" i="189"/>
  <c r="I25" i="189" s="1"/>
  <c r="H5" i="189"/>
  <c r="G5" i="189"/>
  <c r="F5" i="189"/>
  <c r="F25" i="189" s="1"/>
  <c r="E5" i="189"/>
  <c r="D5" i="189"/>
  <c r="C5" i="189"/>
  <c r="K5" i="190"/>
  <c r="J5" i="190"/>
  <c r="J25" i="190" s="1"/>
  <c r="I5" i="190"/>
  <c r="H5" i="190"/>
  <c r="G5" i="190"/>
  <c r="F5" i="190"/>
  <c r="E5" i="190"/>
  <c r="D5" i="190"/>
  <c r="C5" i="190"/>
  <c r="K5" i="191"/>
  <c r="K25" i="191" s="1"/>
  <c r="J5" i="191"/>
  <c r="I5" i="191"/>
  <c r="H5" i="191"/>
  <c r="G5" i="191"/>
  <c r="F5" i="191"/>
  <c r="F25" i="191" s="1"/>
  <c r="F49" i="191" s="1"/>
  <c r="E5" i="191"/>
  <c r="D5" i="191"/>
  <c r="C5" i="191"/>
  <c r="C25" i="191" s="1"/>
  <c r="K5" i="192"/>
  <c r="J5" i="192"/>
  <c r="I5" i="192"/>
  <c r="H5" i="192"/>
  <c r="G5" i="192"/>
  <c r="F5" i="192"/>
  <c r="E5" i="192"/>
  <c r="D5" i="192"/>
  <c r="D25" i="192" s="1"/>
  <c r="C5" i="192"/>
  <c r="K5" i="193"/>
  <c r="J5" i="193"/>
  <c r="I5" i="193"/>
  <c r="H5" i="193"/>
  <c r="G5" i="193"/>
  <c r="F5" i="193"/>
  <c r="E5" i="193"/>
  <c r="E25" i="193" s="1"/>
  <c r="D5" i="193"/>
  <c r="C5" i="193"/>
  <c r="C25" i="193" s="1"/>
  <c r="C49" i="193" s="1"/>
  <c r="K5" i="194"/>
  <c r="J5" i="194"/>
  <c r="I5" i="194"/>
  <c r="H5" i="194"/>
  <c r="G5" i="194"/>
  <c r="F5" i="194"/>
  <c r="F25" i="194" s="1"/>
  <c r="E5" i="194"/>
  <c r="D5" i="194"/>
  <c r="D25" i="194" s="1"/>
  <c r="D49" i="194" s="1"/>
  <c r="C5" i="194"/>
  <c r="K5" i="195"/>
  <c r="J5" i="195"/>
  <c r="I5" i="195"/>
  <c r="H5" i="195"/>
  <c r="G5" i="195"/>
  <c r="G25" i="195" s="1"/>
  <c r="F5" i="195"/>
  <c r="E5" i="195"/>
  <c r="D5" i="195"/>
  <c r="C5" i="195"/>
  <c r="K5" i="196"/>
  <c r="J5" i="196"/>
  <c r="I5" i="196"/>
  <c r="H5" i="196"/>
  <c r="H25" i="196" s="1"/>
  <c r="G5" i="196"/>
  <c r="F5" i="196"/>
  <c r="E5" i="196"/>
  <c r="D5" i="196"/>
  <c r="C5" i="196"/>
  <c r="K5" i="197"/>
  <c r="J5" i="197"/>
  <c r="I5" i="197"/>
  <c r="I25" i="197" s="1"/>
  <c r="H5" i="197"/>
  <c r="G5" i="197"/>
  <c r="F5" i="197"/>
  <c r="E5" i="197"/>
  <c r="D5" i="197"/>
  <c r="C5" i="197"/>
  <c r="K5" i="198"/>
  <c r="J5" i="198"/>
  <c r="J25" i="198" s="1"/>
  <c r="I5" i="198"/>
  <c r="H5" i="198"/>
  <c r="H25" i="198" s="1"/>
  <c r="H49" i="198" s="1"/>
  <c r="G5" i="198"/>
  <c r="F5" i="198"/>
  <c r="E5" i="198"/>
  <c r="D5" i="198"/>
  <c r="C5" i="198"/>
  <c r="K5" i="199"/>
  <c r="K25" i="199" s="1"/>
  <c r="J5" i="199"/>
  <c r="I5" i="199"/>
  <c r="H5" i="199"/>
  <c r="G5" i="199"/>
  <c r="F5" i="199"/>
  <c r="E5" i="199"/>
  <c r="D5" i="199"/>
  <c r="C5" i="199"/>
  <c r="C25" i="199" s="1"/>
  <c r="K5" i="200"/>
  <c r="J5" i="200"/>
  <c r="I5" i="200"/>
  <c r="H5" i="200"/>
  <c r="G5" i="200"/>
  <c r="F5" i="200"/>
  <c r="E5" i="200"/>
  <c r="D5" i="200"/>
  <c r="D25" i="200" s="1"/>
  <c r="C5" i="200"/>
  <c r="K5" i="201"/>
  <c r="K25" i="201" s="1"/>
  <c r="K49" i="201" s="1"/>
  <c r="J5" i="201"/>
  <c r="I5" i="201"/>
  <c r="H5" i="201"/>
  <c r="G5" i="201"/>
  <c r="F5" i="201"/>
  <c r="E5" i="201"/>
  <c r="E25" i="201" s="1"/>
  <c r="D5" i="201"/>
  <c r="C5" i="201"/>
  <c r="C25" i="201" s="1"/>
  <c r="C49" i="201" s="1"/>
  <c r="K5" i="202"/>
  <c r="J5" i="202"/>
  <c r="I5" i="202"/>
  <c r="H5" i="202"/>
  <c r="G5" i="202"/>
  <c r="F5" i="202"/>
  <c r="F25" i="202" s="1"/>
  <c r="E5" i="202"/>
  <c r="D5" i="202"/>
  <c r="D25" i="202" s="1"/>
  <c r="D49" i="202" s="1"/>
  <c r="C5" i="202"/>
  <c r="K5" i="203"/>
  <c r="J5" i="203"/>
  <c r="I5" i="203"/>
  <c r="H5" i="203"/>
  <c r="G5" i="203"/>
  <c r="G25" i="203" s="1"/>
  <c r="F5" i="203"/>
  <c r="E5" i="203"/>
  <c r="D5" i="203"/>
  <c r="D25" i="203" s="1"/>
  <c r="C5" i="203"/>
  <c r="K5" i="204"/>
  <c r="J5" i="204"/>
  <c r="I5" i="204"/>
  <c r="H5" i="204"/>
  <c r="H25" i="204" s="1"/>
  <c r="G5" i="204"/>
  <c r="F5" i="204"/>
  <c r="E5" i="204"/>
  <c r="D5" i="204"/>
  <c r="C5" i="204"/>
  <c r="K5" i="205"/>
  <c r="J5" i="205"/>
  <c r="I5" i="205"/>
  <c r="I25" i="205" s="1"/>
  <c r="H5" i="205"/>
  <c r="G5" i="205"/>
  <c r="F5" i="205"/>
  <c r="E5" i="205"/>
  <c r="D5" i="205"/>
  <c r="C5" i="205"/>
  <c r="K5" i="206"/>
  <c r="J5" i="206"/>
  <c r="J25" i="206" s="1"/>
  <c r="I5" i="206"/>
  <c r="H5" i="206"/>
  <c r="G5" i="206"/>
  <c r="F5" i="206"/>
  <c r="E5" i="206"/>
  <c r="D5" i="206"/>
  <c r="C5" i="206"/>
  <c r="K5" i="207"/>
  <c r="K25" i="207" s="1"/>
  <c r="J5" i="207"/>
  <c r="I5" i="207"/>
  <c r="H5" i="207"/>
  <c r="G5" i="207"/>
  <c r="F5" i="207"/>
  <c r="E5" i="207"/>
  <c r="D5" i="207"/>
  <c r="D25" i="207" s="1"/>
  <c r="C5" i="207"/>
  <c r="C25" i="207" s="1"/>
  <c r="K5" i="208"/>
  <c r="J5" i="208"/>
  <c r="I5" i="208"/>
  <c r="H5" i="208"/>
  <c r="G5" i="208"/>
  <c r="F5" i="208"/>
  <c r="E5" i="208"/>
  <c r="D5" i="208"/>
  <c r="D25" i="208" s="1"/>
  <c r="C5" i="208"/>
  <c r="K5" i="209"/>
  <c r="J5" i="209"/>
  <c r="I5" i="209"/>
  <c r="H5" i="209"/>
  <c r="G5" i="209"/>
  <c r="F5" i="209"/>
  <c r="E5" i="209"/>
  <c r="E25" i="209" s="1"/>
  <c r="D5" i="209"/>
  <c r="C5" i="209"/>
  <c r="K5" i="210"/>
  <c r="J5" i="210"/>
  <c r="I5" i="210"/>
  <c r="H5" i="210"/>
  <c r="G5" i="210"/>
  <c r="F5" i="210"/>
  <c r="F25" i="210" s="1"/>
  <c r="E5" i="210"/>
  <c r="D5" i="210"/>
  <c r="C5" i="210"/>
  <c r="K5" i="211"/>
  <c r="J5" i="211"/>
  <c r="I5" i="211"/>
  <c r="H5" i="211"/>
  <c r="G5" i="211"/>
  <c r="G25" i="211" s="1"/>
  <c r="F5" i="211"/>
  <c r="E5" i="211"/>
  <c r="D5" i="211"/>
  <c r="C5" i="211"/>
  <c r="K5" i="212"/>
  <c r="J5" i="212"/>
  <c r="I5" i="212"/>
  <c r="H5" i="212"/>
  <c r="H25" i="212" s="1"/>
  <c r="G5" i="212"/>
  <c r="F5" i="212"/>
  <c r="E5" i="212"/>
  <c r="D5" i="212"/>
  <c r="C5" i="212"/>
  <c r="K5" i="213"/>
  <c r="J5" i="213"/>
  <c r="I5" i="213"/>
  <c r="I25" i="213" s="1"/>
  <c r="H5" i="213"/>
  <c r="G5" i="213"/>
  <c r="F5" i="213"/>
  <c r="E5" i="213"/>
  <c r="D5" i="213"/>
  <c r="C5" i="213"/>
  <c r="K5" i="214"/>
  <c r="J5" i="214"/>
  <c r="J25" i="214" s="1"/>
  <c r="I5" i="214"/>
  <c r="H5" i="214"/>
  <c r="G5" i="214"/>
  <c r="F5" i="214"/>
  <c r="E5" i="214"/>
  <c r="D5" i="214"/>
  <c r="C5" i="214"/>
  <c r="K5" i="215"/>
  <c r="K25" i="215" s="1"/>
  <c r="J5" i="215"/>
  <c r="I5" i="215"/>
  <c r="H5" i="215"/>
  <c r="G5" i="215"/>
  <c r="F5" i="215"/>
  <c r="E5" i="215"/>
  <c r="D5" i="215"/>
  <c r="C5" i="215"/>
  <c r="C25" i="215" s="1"/>
  <c r="K5" i="216"/>
  <c r="J5" i="216"/>
  <c r="I5" i="216"/>
  <c r="H5" i="216"/>
  <c r="G5" i="216"/>
  <c r="F5" i="216"/>
  <c r="E5" i="216"/>
  <c r="D5" i="216"/>
  <c r="D25" i="216" s="1"/>
  <c r="C5" i="216"/>
  <c r="K5" i="217"/>
  <c r="J5" i="217"/>
  <c r="I5" i="217"/>
  <c r="H5" i="217"/>
  <c r="G5" i="217"/>
  <c r="F5" i="217"/>
  <c r="E5" i="217"/>
  <c r="E25" i="217" s="1"/>
  <c r="D5" i="217"/>
  <c r="C5" i="217"/>
  <c r="K5" i="218"/>
  <c r="J5" i="218"/>
  <c r="I5" i="218"/>
  <c r="H5" i="218"/>
  <c r="G5" i="218"/>
  <c r="F5" i="218"/>
  <c r="F25" i="218" s="1"/>
  <c r="E5" i="218"/>
  <c r="D5" i="218"/>
  <c r="C5" i="218"/>
  <c r="K5" i="219"/>
  <c r="J5" i="219"/>
  <c r="I5" i="219"/>
  <c r="H5" i="219"/>
  <c r="G5" i="219"/>
  <c r="G25" i="219" s="1"/>
  <c r="F5" i="219"/>
  <c r="E5" i="219"/>
  <c r="D5" i="219"/>
  <c r="C5" i="219"/>
  <c r="K5" i="220"/>
  <c r="J5" i="220"/>
  <c r="I5" i="220"/>
  <c r="H5" i="220"/>
  <c r="H25" i="220" s="1"/>
  <c r="G5" i="220"/>
  <c r="F5" i="220"/>
  <c r="E5" i="220"/>
  <c r="D5" i="220"/>
  <c r="C5" i="220"/>
  <c r="K5" i="221"/>
  <c r="J5" i="221"/>
  <c r="I5" i="221"/>
  <c r="I25" i="221" s="1"/>
  <c r="H5" i="221"/>
  <c r="G5" i="221"/>
  <c r="F5" i="221"/>
  <c r="E5" i="221"/>
  <c r="D5" i="221"/>
  <c r="C5" i="221"/>
  <c r="K5" i="222"/>
  <c r="J5" i="222"/>
  <c r="J25" i="222" s="1"/>
  <c r="I5" i="222"/>
  <c r="H5" i="222"/>
  <c r="G5" i="222"/>
  <c r="F5" i="222"/>
  <c r="E5" i="222"/>
  <c r="D5" i="222"/>
  <c r="C5" i="222"/>
  <c r="K5" i="223"/>
  <c r="K25" i="223" s="1"/>
  <c r="J5" i="223"/>
  <c r="J25" i="223" s="1"/>
  <c r="J49" i="223" s="1"/>
  <c r="I5" i="223"/>
  <c r="H5" i="223"/>
  <c r="G5" i="223"/>
  <c r="F5" i="223"/>
  <c r="E5" i="223"/>
  <c r="D5" i="223"/>
  <c r="C5" i="223"/>
  <c r="C25" i="223" s="1"/>
  <c r="K5" i="224"/>
  <c r="K25" i="224" s="1"/>
  <c r="K49" i="224" s="1"/>
  <c r="J5" i="224"/>
  <c r="I5" i="224"/>
  <c r="H5" i="224"/>
  <c r="G5" i="224"/>
  <c r="F5" i="224"/>
  <c r="E5" i="224"/>
  <c r="D5" i="224"/>
  <c r="D25" i="224" s="1"/>
  <c r="C5" i="224"/>
  <c r="C25" i="224" s="1"/>
  <c r="C49" i="224" s="1"/>
  <c r="K5" i="225"/>
  <c r="J5" i="225"/>
  <c r="I5" i="225"/>
  <c r="H5" i="225"/>
  <c r="G5" i="225"/>
  <c r="F5" i="225"/>
  <c r="E5" i="225"/>
  <c r="E25" i="225" s="1"/>
  <c r="D5" i="225"/>
  <c r="D25" i="225" s="1"/>
  <c r="D49" i="225" s="1"/>
  <c r="C5" i="225"/>
  <c r="K5" i="226"/>
  <c r="J5" i="226"/>
  <c r="I5" i="226"/>
  <c r="H5" i="226"/>
  <c r="G5" i="226"/>
  <c r="F5" i="226"/>
  <c r="F25" i="226" s="1"/>
  <c r="E5" i="226"/>
  <c r="E25" i="226" s="1"/>
  <c r="E49" i="226" s="1"/>
  <c r="D5" i="226"/>
  <c r="C5" i="226"/>
  <c r="K5" i="227"/>
  <c r="J5" i="227"/>
  <c r="I5" i="227"/>
  <c r="H5" i="227"/>
  <c r="G5" i="227"/>
  <c r="G25" i="227" s="1"/>
  <c r="F5" i="227"/>
  <c r="F25" i="227" s="1"/>
  <c r="F49" i="227" s="1"/>
  <c r="E5" i="227"/>
  <c r="D5" i="227"/>
  <c r="C5" i="227"/>
  <c r="K5" i="228"/>
  <c r="J5" i="228"/>
  <c r="I5" i="228"/>
  <c r="H5" i="228"/>
  <c r="H25" i="228" s="1"/>
  <c r="G5" i="228"/>
  <c r="G25" i="228" s="1"/>
  <c r="G49" i="228" s="1"/>
  <c r="F5" i="228"/>
  <c r="E5" i="228"/>
  <c r="D5" i="228"/>
  <c r="C5" i="228"/>
  <c r="K5" i="229"/>
  <c r="J5" i="229"/>
  <c r="I5" i="229"/>
  <c r="I25" i="229" s="1"/>
  <c r="H5" i="229"/>
  <c r="H25" i="229" s="1"/>
  <c r="H49" i="229" s="1"/>
  <c r="G5" i="229"/>
  <c r="F5" i="229"/>
  <c r="E5" i="229"/>
  <c r="D5" i="229"/>
  <c r="C5" i="229"/>
  <c r="K5" i="230"/>
  <c r="J5" i="230"/>
  <c r="J25" i="230" s="1"/>
  <c r="I5" i="230"/>
  <c r="I25" i="230" s="1"/>
  <c r="I49" i="230" s="1"/>
  <c r="H5" i="230"/>
  <c r="G5" i="230"/>
  <c r="F5" i="230"/>
  <c r="E5" i="230"/>
  <c r="D5" i="230"/>
  <c r="C5" i="230"/>
  <c r="K5" i="231"/>
  <c r="K25" i="231" s="1"/>
  <c r="J5" i="231"/>
  <c r="J25" i="231" s="1"/>
  <c r="J49" i="231" s="1"/>
  <c r="I5" i="231"/>
  <c r="H5" i="231"/>
  <c r="G5" i="231"/>
  <c r="F5" i="231"/>
  <c r="E5" i="231"/>
  <c r="D5" i="231"/>
  <c r="C5" i="231"/>
  <c r="C25" i="231" s="1"/>
  <c r="K5" i="232"/>
  <c r="K25" i="232" s="1"/>
  <c r="K49" i="232" s="1"/>
  <c r="J5" i="232"/>
  <c r="I5" i="232"/>
  <c r="H5" i="232"/>
  <c r="G5" i="232"/>
  <c r="F5" i="232"/>
  <c r="E5" i="232"/>
  <c r="D5" i="232"/>
  <c r="D25" i="232" s="1"/>
  <c r="C5" i="232"/>
  <c r="C25" i="232" s="1"/>
  <c r="C49" i="232" s="1"/>
  <c r="K5" i="233"/>
  <c r="J5" i="233"/>
  <c r="I5" i="233"/>
  <c r="H5" i="233"/>
  <c r="G5" i="233"/>
  <c r="F5" i="233"/>
  <c r="E5" i="233"/>
  <c r="E25" i="233" s="1"/>
  <c r="D5" i="233"/>
  <c r="D25" i="233" s="1"/>
  <c r="D49" i="233" s="1"/>
  <c r="C5" i="233"/>
  <c r="K5" i="234"/>
  <c r="J5" i="234"/>
  <c r="I5" i="234"/>
  <c r="H5" i="234"/>
  <c r="G5" i="234"/>
  <c r="F5" i="234"/>
  <c r="F25" i="234" s="1"/>
  <c r="E5" i="234"/>
  <c r="E25" i="234" s="1"/>
  <c r="E49" i="234" s="1"/>
  <c r="D5" i="234"/>
  <c r="C5" i="234"/>
  <c r="K5" i="235"/>
  <c r="J5" i="235"/>
  <c r="I5" i="235"/>
  <c r="H5" i="235"/>
  <c r="G5" i="235"/>
  <c r="G25" i="235" s="1"/>
  <c r="F5" i="235"/>
  <c r="F25" i="235" s="1"/>
  <c r="F49" i="235" s="1"/>
  <c r="E5" i="235"/>
  <c r="D5" i="235"/>
  <c r="C5" i="235"/>
  <c r="K5" i="236"/>
  <c r="J5" i="236"/>
  <c r="I5" i="236"/>
  <c r="H5" i="236"/>
  <c r="H25" i="236" s="1"/>
  <c r="G5" i="236"/>
  <c r="G25" i="236" s="1"/>
  <c r="G49" i="236" s="1"/>
  <c r="F5" i="236"/>
  <c r="E5" i="236"/>
  <c r="D5" i="236"/>
  <c r="C5" i="236"/>
  <c r="K5" i="237"/>
  <c r="J5" i="237"/>
  <c r="I5" i="237"/>
  <c r="I25" i="237" s="1"/>
  <c r="H5" i="237"/>
  <c r="H25" i="237" s="1"/>
  <c r="H49" i="237" s="1"/>
  <c r="G5" i="237"/>
  <c r="F5" i="237"/>
  <c r="E5" i="237"/>
  <c r="D5" i="237"/>
  <c r="C5" i="237"/>
  <c r="K5" i="238"/>
  <c r="J5" i="238"/>
  <c r="J25" i="238" s="1"/>
  <c r="I5" i="238"/>
  <c r="I25" i="238" s="1"/>
  <c r="I49" i="238" s="1"/>
  <c r="H5" i="238"/>
  <c r="G5" i="238"/>
  <c r="F5" i="238"/>
  <c r="E5" i="238"/>
  <c r="D5" i="238"/>
  <c r="C5" i="238"/>
  <c r="K5" i="239"/>
  <c r="J5" i="239"/>
  <c r="J25" i="239" s="1"/>
  <c r="J49" i="239" s="1"/>
  <c r="I5" i="239"/>
  <c r="H5" i="239"/>
  <c r="G5" i="239"/>
  <c r="F5" i="239"/>
  <c r="E5" i="239"/>
  <c r="D5" i="239"/>
  <c r="C5" i="239"/>
  <c r="K5" i="240"/>
  <c r="K25" i="240" s="1"/>
  <c r="K49" i="240" s="1"/>
  <c r="J5" i="240"/>
  <c r="I5" i="240"/>
  <c r="H5" i="240"/>
  <c r="G5" i="240"/>
  <c r="F5" i="240"/>
  <c r="E5" i="240"/>
  <c r="D5" i="240"/>
  <c r="C5" i="240"/>
  <c r="C25" i="240" s="1"/>
  <c r="C49" i="240" s="1"/>
  <c r="K5" i="241"/>
  <c r="J5" i="241"/>
  <c r="I5" i="241"/>
  <c r="H5" i="241"/>
  <c r="G5" i="241"/>
  <c r="F5" i="241"/>
  <c r="E5" i="241"/>
  <c r="D5" i="241"/>
  <c r="D25" i="241" s="1"/>
  <c r="D49" i="241" s="1"/>
  <c r="C5" i="241"/>
  <c r="K5" i="242"/>
  <c r="J5" i="242"/>
  <c r="J25" i="242" s="1"/>
  <c r="I5" i="242"/>
  <c r="H5" i="242"/>
  <c r="G5" i="242"/>
  <c r="F5" i="242"/>
  <c r="E5" i="242"/>
  <c r="E25" i="242" s="1"/>
  <c r="E49" i="242" s="1"/>
  <c r="D5" i="242"/>
  <c r="C5" i="242"/>
  <c r="K5" i="243"/>
  <c r="K25" i="243" s="1"/>
  <c r="J5" i="243"/>
  <c r="I5" i="243"/>
  <c r="H5" i="243"/>
  <c r="G5" i="243"/>
  <c r="F5" i="243"/>
  <c r="F25" i="243" s="1"/>
  <c r="F49" i="243" s="1"/>
  <c r="E5" i="243"/>
  <c r="D5" i="243"/>
  <c r="C5" i="243"/>
  <c r="C25" i="243" s="1"/>
  <c r="K5" i="244"/>
  <c r="J5" i="244"/>
  <c r="I5" i="244"/>
  <c r="H5" i="244"/>
  <c r="G5" i="244"/>
  <c r="G25" i="244" s="1"/>
  <c r="G49" i="244" s="1"/>
  <c r="F5" i="244"/>
  <c r="E5" i="244"/>
  <c r="D5" i="244"/>
  <c r="D25" i="244" s="1"/>
  <c r="C5" i="244"/>
  <c r="K5" i="245"/>
  <c r="J5" i="245"/>
  <c r="I5" i="245"/>
  <c r="H5" i="245"/>
  <c r="H25" i="245" s="1"/>
  <c r="H49" i="245" s="1"/>
  <c r="G5" i="245"/>
  <c r="F5" i="245"/>
  <c r="E5" i="245"/>
  <c r="E25" i="245" s="1"/>
  <c r="D5" i="245"/>
  <c r="D25" i="245" s="1"/>
  <c r="D49" i="245" s="1"/>
  <c r="C5" i="245"/>
  <c r="K5" i="246"/>
  <c r="J5" i="246"/>
  <c r="I5" i="246"/>
  <c r="I25" i="246" s="1"/>
  <c r="I49" i="246" s="1"/>
  <c r="H5" i="246"/>
  <c r="G5" i="246"/>
  <c r="F5" i="246"/>
  <c r="F25" i="246" s="1"/>
  <c r="E5" i="246"/>
  <c r="D5" i="246"/>
  <c r="C5" i="246"/>
  <c r="K5" i="247"/>
  <c r="J5" i="247"/>
  <c r="J25" i="247" s="1"/>
  <c r="J49" i="247" s="1"/>
  <c r="I5" i="247"/>
  <c r="H5" i="247"/>
  <c r="G5" i="247"/>
  <c r="G25" i="247" s="1"/>
  <c r="F5" i="247"/>
  <c r="E5" i="247"/>
  <c r="D5" i="247"/>
  <c r="C5" i="247"/>
  <c r="K5" i="248"/>
  <c r="K25" i="248" s="1"/>
  <c r="K49" i="248" s="1"/>
  <c r="J5" i="248"/>
  <c r="I5" i="248"/>
  <c r="H5" i="248"/>
  <c r="H25" i="248" s="1"/>
  <c r="G5" i="248"/>
  <c r="F5" i="248"/>
  <c r="E5" i="248"/>
  <c r="D5" i="248"/>
  <c r="C5" i="248"/>
  <c r="C25" i="248" s="1"/>
  <c r="C49" i="248" s="1"/>
  <c r="K5" i="249"/>
  <c r="J5" i="249"/>
  <c r="I5" i="249"/>
  <c r="I25" i="249" s="1"/>
  <c r="H5" i="249"/>
  <c r="G5" i="249"/>
  <c r="F5" i="249"/>
  <c r="E5" i="249"/>
  <c r="D5" i="249"/>
  <c r="D25" i="249" s="1"/>
  <c r="D49" i="249" s="1"/>
  <c r="C5" i="249"/>
  <c r="K5" i="250"/>
  <c r="J5" i="250"/>
  <c r="J25" i="250" s="1"/>
  <c r="J49" i="250" s="1"/>
  <c r="I5" i="250"/>
  <c r="H5" i="250"/>
  <c r="G5" i="250"/>
  <c r="F5" i="250"/>
  <c r="E5" i="250"/>
  <c r="E25" i="250" s="1"/>
  <c r="E49" i="250" s="1"/>
  <c r="D5" i="250"/>
  <c r="C5" i="250"/>
  <c r="K5" i="251"/>
  <c r="K25" i="251" s="1"/>
  <c r="J5" i="251"/>
  <c r="I5" i="251"/>
  <c r="H5" i="251"/>
  <c r="G5" i="251"/>
  <c r="F5" i="251"/>
  <c r="F25" i="251" s="1"/>
  <c r="F49" i="251" s="1"/>
  <c r="E5" i="251"/>
  <c r="D5" i="251"/>
  <c r="C5" i="251"/>
  <c r="C25" i="251" s="1"/>
  <c r="K5" i="252"/>
  <c r="J5" i="252"/>
  <c r="I5" i="252"/>
  <c r="H5" i="252"/>
  <c r="G5" i="252"/>
  <c r="G25" i="252" s="1"/>
  <c r="G49" i="252" s="1"/>
  <c r="F5" i="252"/>
  <c r="E5" i="252"/>
  <c r="D5" i="252"/>
  <c r="D25" i="252" s="1"/>
  <c r="C5" i="252"/>
  <c r="K5" i="253"/>
  <c r="J5" i="253"/>
  <c r="I5" i="253"/>
  <c r="H5" i="253"/>
  <c r="H25" i="253" s="1"/>
  <c r="H49" i="253" s="1"/>
  <c r="G5" i="253"/>
  <c r="F5" i="253"/>
  <c r="E5" i="253"/>
  <c r="D5" i="253"/>
  <c r="C5" i="253"/>
  <c r="K5" i="254"/>
  <c r="J5" i="254"/>
  <c r="I5" i="254"/>
  <c r="I25" i="254" s="1"/>
  <c r="I49" i="254" s="1"/>
  <c r="H5" i="254"/>
  <c r="G5" i="254"/>
  <c r="F5" i="254"/>
  <c r="F25" i="254" s="1"/>
  <c r="E5" i="254"/>
  <c r="D5" i="254"/>
  <c r="C5" i="254"/>
  <c r="K5" i="255"/>
  <c r="J5" i="255"/>
  <c r="J25" i="255" s="1"/>
  <c r="J49" i="255" s="1"/>
  <c r="I5" i="255"/>
  <c r="H5" i="255"/>
  <c r="G5" i="255"/>
  <c r="G25" i="255" s="1"/>
  <c r="F5" i="255"/>
  <c r="E5" i="255"/>
  <c r="D5" i="255"/>
  <c r="C5" i="255"/>
  <c r="K5" i="256"/>
  <c r="K25" i="256" s="1"/>
  <c r="K49" i="256" s="1"/>
  <c r="J5" i="256"/>
  <c r="I5" i="256"/>
  <c r="H5" i="256"/>
  <c r="H25" i="256" s="1"/>
  <c r="G5" i="256"/>
  <c r="F5" i="256"/>
  <c r="E5" i="256"/>
  <c r="D5" i="256"/>
  <c r="C5" i="256"/>
  <c r="C25" i="256" s="1"/>
  <c r="C49" i="256" s="1"/>
  <c r="K5" i="257"/>
  <c r="J5" i="257"/>
  <c r="J25" i="257" s="1"/>
  <c r="I5" i="257"/>
  <c r="I25" i="257" s="1"/>
  <c r="H5" i="257"/>
  <c r="G5" i="257"/>
  <c r="F5" i="257"/>
  <c r="E5" i="257"/>
  <c r="D5" i="257"/>
  <c r="D25" i="257" s="1"/>
  <c r="D49" i="257" s="1"/>
  <c r="C5" i="257"/>
  <c r="K5" i="258"/>
  <c r="J5" i="258"/>
  <c r="J25" i="258" s="1"/>
  <c r="I5" i="258"/>
  <c r="H5" i="258"/>
  <c r="G5" i="258"/>
  <c r="F5" i="258"/>
  <c r="E5" i="258"/>
  <c r="E25" i="258" s="1"/>
  <c r="E49" i="258" s="1"/>
  <c r="D5" i="258"/>
  <c r="C5" i="258"/>
  <c r="K5" i="1"/>
  <c r="K25" i="1" s="1"/>
  <c r="J5" i="1"/>
  <c r="I5" i="1"/>
  <c r="H5" i="1"/>
  <c r="G5" i="1"/>
  <c r="F5" i="1"/>
  <c r="F25" i="1" s="1"/>
  <c r="F49" i="1" s="1"/>
  <c r="E5" i="1"/>
  <c r="D5" i="1"/>
  <c r="C5" i="1"/>
  <c r="C25" i="1" s="1"/>
  <c r="E25" i="253" l="1"/>
  <c r="I25" i="241"/>
  <c r="H25" i="240"/>
  <c r="G25" i="239"/>
  <c r="F25" i="238"/>
  <c r="E25" i="237"/>
  <c r="D25" i="236"/>
  <c r="C25" i="235"/>
  <c r="K25" i="235"/>
  <c r="J25" i="234"/>
  <c r="I25" i="233"/>
  <c r="H25" i="232"/>
  <c r="G25" i="231"/>
  <c r="F25" i="230"/>
  <c r="E25" i="229"/>
  <c r="D25" i="228"/>
  <c r="C25" i="227"/>
  <c r="K25" i="227"/>
  <c r="J25" i="226"/>
  <c r="I25" i="225"/>
  <c r="H25" i="224"/>
  <c r="G25" i="223"/>
  <c r="F25" i="222"/>
  <c r="E25" i="221"/>
  <c r="D25" i="220"/>
  <c r="C25" i="219"/>
  <c r="K25" i="219"/>
  <c r="J25" i="218"/>
  <c r="I25" i="217"/>
  <c r="H25" i="216"/>
  <c r="G25" i="215"/>
  <c r="F25" i="214"/>
  <c r="E25" i="213"/>
  <c r="D25" i="212"/>
  <c r="C25" i="211"/>
  <c r="K25" i="211"/>
  <c r="J25" i="210"/>
  <c r="I25" i="209"/>
  <c r="H25" i="208"/>
  <c r="G25" i="207"/>
  <c r="F25" i="206"/>
  <c r="E25" i="205"/>
  <c r="D25" i="204"/>
  <c r="C25" i="203"/>
  <c r="K25" i="203"/>
  <c r="J25" i="202"/>
  <c r="I25" i="201"/>
  <c r="H25" i="200"/>
  <c r="G25" i="199"/>
  <c r="F25" i="198"/>
  <c r="E25" i="197"/>
  <c r="D25" i="196"/>
  <c r="C25" i="195"/>
  <c r="K25" i="195"/>
  <c r="J25" i="194"/>
  <c r="I25" i="193"/>
  <c r="H25" i="192"/>
  <c r="G25" i="191"/>
  <c r="F25" i="190"/>
  <c r="E25" i="189"/>
  <c r="D25" i="188"/>
  <c r="C25" i="187"/>
  <c r="K25" i="187"/>
  <c r="J25" i="186"/>
  <c r="I25" i="185"/>
  <c r="H25" i="184"/>
  <c r="G25" i="183"/>
  <c r="F25" i="182"/>
  <c r="E25" i="181"/>
  <c r="D25" i="180"/>
  <c r="C25" i="179"/>
  <c r="K25" i="179"/>
  <c r="J25" i="178"/>
  <c r="I25" i="177"/>
  <c r="H25" i="176"/>
  <c r="G25" i="175"/>
  <c r="F25" i="174"/>
  <c r="E25" i="173"/>
  <c r="D25" i="172"/>
  <c r="C25" i="171"/>
  <c r="K25" i="171"/>
  <c r="J25" i="170"/>
  <c r="I25" i="169"/>
  <c r="H25" i="168"/>
  <c r="G25" i="167"/>
  <c r="F25" i="166"/>
  <c r="E25" i="165"/>
  <c r="D25" i="164"/>
  <c r="C25" i="163"/>
  <c r="K25" i="163"/>
  <c r="J25" i="162"/>
  <c r="I25" i="161"/>
  <c r="H25" i="160"/>
  <c r="G25" i="159"/>
  <c r="F25" i="158"/>
  <c r="E25" i="157"/>
  <c r="D25" i="156"/>
  <c r="C25" i="155"/>
  <c r="K25" i="155"/>
  <c r="J25" i="154"/>
  <c r="I25" i="153"/>
  <c r="H25" i="152"/>
  <c r="G25" i="151"/>
  <c r="F25" i="150"/>
  <c r="E25" i="149"/>
  <c r="D25" i="148"/>
  <c r="C25" i="147"/>
  <c r="K25" i="147"/>
  <c r="J25" i="146"/>
  <c r="I25" i="145"/>
  <c r="H25" i="144"/>
  <c r="G25" i="143"/>
  <c r="F25" i="142"/>
  <c r="E25" i="141"/>
  <c r="D25" i="140"/>
  <c r="C25" i="139"/>
  <c r="K25" i="139"/>
  <c r="J25" i="138"/>
  <c r="I25" i="137"/>
  <c r="H25" i="136"/>
  <c r="G25" i="135"/>
  <c r="F25" i="134"/>
  <c r="E25" i="133"/>
  <c r="D25" i="132"/>
  <c r="C25" i="131"/>
  <c r="K25" i="131"/>
  <c r="J25" i="130"/>
  <c r="I25" i="129"/>
  <c r="H25" i="128"/>
  <c r="G25" i="127"/>
  <c r="F25" i="126"/>
  <c r="E25" i="125"/>
  <c r="D25" i="124"/>
  <c r="C25" i="123"/>
  <c r="K25" i="123"/>
  <c r="J25" i="122"/>
  <c r="I25" i="121"/>
  <c r="H25" i="120"/>
  <c r="G25" i="119"/>
  <c r="F25" i="118"/>
  <c r="E25" i="117"/>
  <c r="I25" i="222"/>
  <c r="I49" i="222" s="1"/>
  <c r="H25" i="221"/>
  <c r="H49" i="221" s="1"/>
  <c r="G25" i="220"/>
  <c r="G49" i="220" s="1"/>
  <c r="F25" i="219"/>
  <c r="F49" i="219" s="1"/>
  <c r="E25" i="218"/>
  <c r="E49" i="218" s="1"/>
  <c r="D25" i="217"/>
  <c r="D49" i="217" s="1"/>
  <c r="C25" i="216"/>
  <c r="C49" i="216" s="1"/>
  <c r="K25" i="216"/>
  <c r="K49" i="216" s="1"/>
  <c r="J25" i="215"/>
  <c r="J49" i="215" s="1"/>
  <c r="I25" i="214"/>
  <c r="I49" i="214" s="1"/>
  <c r="H25" i="213"/>
  <c r="H49" i="213" s="1"/>
  <c r="G25" i="212"/>
  <c r="G49" i="212" s="1"/>
  <c r="F25" i="211"/>
  <c r="F49" i="211" s="1"/>
  <c r="E25" i="210"/>
  <c r="E49" i="210" s="1"/>
  <c r="D25" i="209"/>
  <c r="D49" i="209" s="1"/>
  <c r="C25" i="208"/>
  <c r="C49" i="208" s="1"/>
  <c r="K25" i="208"/>
  <c r="K49" i="208" s="1"/>
  <c r="J25" i="207"/>
  <c r="J49" i="207" s="1"/>
  <c r="I25" i="206"/>
  <c r="I49" i="206" s="1"/>
  <c r="H25" i="205"/>
  <c r="H49" i="205" s="1"/>
  <c r="G25" i="204"/>
  <c r="G49" i="204" s="1"/>
  <c r="F25" i="203"/>
  <c r="F49" i="203" s="1"/>
  <c r="E25" i="202"/>
  <c r="E49" i="202" s="1"/>
  <c r="D25" i="201"/>
  <c r="D49" i="201" s="1"/>
  <c r="C25" i="200"/>
  <c r="C49" i="200" s="1"/>
  <c r="K25" i="200"/>
  <c r="K49" i="200" s="1"/>
  <c r="J25" i="199"/>
  <c r="J49" i="199" s="1"/>
  <c r="I25" i="198"/>
  <c r="I49" i="198" s="1"/>
  <c r="H25" i="197"/>
  <c r="H49" i="197" s="1"/>
  <c r="G25" i="1"/>
  <c r="F25" i="258"/>
  <c r="E25" i="257"/>
  <c r="D25" i="256"/>
  <c r="C25" i="255"/>
  <c r="K25" i="255"/>
  <c r="J25" i="254"/>
  <c r="I25" i="253"/>
  <c r="H25" i="252"/>
  <c r="G25" i="251"/>
  <c r="F25" i="250"/>
  <c r="E25" i="249"/>
  <c r="D25" i="248"/>
  <c r="C25" i="247"/>
  <c r="K25" i="247"/>
  <c r="J25" i="246"/>
  <c r="I25" i="245"/>
  <c r="H25" i="244"/>
  <c r="G25" i="243"/>
  <c r="F25" i="242"/>
  <c r="E25" i="241"/>
  <c r="D25" i="240"/>
  <c r="C25" i="239"/>
  <c r="K25" i="239"/>
  <c r="G25" i="234"/>
  <c r="K25" i="222"/>
  <c r="J49" i="100"/>
  <c r="D49" i="70"/>
  <c r="G25" i="196"/>
  <c r="G49" i="196" s="1"/>
  <c r="F25" i="195"/>
  <c r="F49" i="195" s="1"/>
  <c r="E25" i="194"/>
  <c r="E49" i="194" s="1"/>
  <c r="D25" i="193"/>
  <c r="D49" i="193" s="1"/>
  <c r="C25" i="192"/>
  <c r="C49" i="192" s="1"/>
  <c r="K25" i="192"/>
  <c r="K49" i="192" s="1"/>
  <c r="J25" i="191"/>
  <c r="J49" i="191" s="1"/>
  <c r="I25" i="190"/>
  <c r="I49" i="190" s="1"/>
  <c r="H25" i="189"/>
  <c r="H49" i="189" s="1"/>
  <c r="G25" i="188"/>
  <c r="G49" i="188" s="1"/>
  <c r="F25" i="187"/>
  <c r="F49" i="187" s="1"/>
  <c r="E25" i="186"/>
  <c r="E49" i="186" s="1"/>
  <c r="D25" i="185"/>
  <c r="D49" i="185" s="1"/>
  <c r="C25" i="184"/>
  <c r="C49" i="184" s="1"/>
  <c r="K25" i="184"/>
  <c r="K49" i="184" s="1"/>
  <c r="J25" i="183"/>
  <c r="J49" i="183" s="1"/>
  <c r="I25" i="182"/>
  <c r="I49" i="182" s="1"/>
  <c r="H25" i="181"/>
  <c r="H49" i="181" s="1"/>
  <c r="G25" i="180"/>
  <c r="G49" i="180" s="1"/>
  <c r="F25" i="179"/>
  <c r="F49" i="179" s="1"/>
  <c r="E25" i="178"/>
  <c r="E49" i="178" s="1"/>
  <c r="D25" i="177"/>
  <c r="D49" i="177" s="1"/>
  <c r="C25" i="176"/>
  <c r="C49" i="176" s="1"/>
  <c r="K25" i="176"/>
  <c r="K49" i="176" s="1"/>
  <c r="J25" i="175"/>
  <c r="J49" i="175" s="1"/>
  <c r="I25" i="174"/>
  <c r="I49" i="174" s="1"/>
  <c r="H25" i="173"/>
  <c r="H49" i="173" s="1"/>
  <c r="G25" i="172"/>
  <c r="G49" i="172" s="1"/>
  <c r="F25" i="171"/>
  <c r="F49" i="171" s="1"/>
  <c r="E25" i="170"/>
  <c r="E49" i="170" s="1"/>
  <c r="D25" i="169"/>
  <c r="D49" i="169" s="1"/>
  <c r="C25" i="168"/>
  <c r="C49" i="168" s="1"/>
  <c r="K25" i="168"/>
  <c r="K49" i="168" s="1"/>
  <c r="J25" i="167"/>
  <c r="J49" i="167" s="1"/>
  <c r="I25" i="166"/>
  <c r="I49" i="166" s="1"/>
  <c r="H25" i="165"/>
  <c r="H49" i="165" s="1"/>
  <c r="G25" i="164"/>
  <c r="G49" i="164" s="1"/>
  <c r="F25" i="163"/>
  <c r="F49" i="163" s="1"/>
  <c r="E25" i="162"/>
  <c r="E49" i="162" s="1"/>
  <c r="D25" i="161"/>
  <c r="D49" i="161" s="1"/>
  <c r="C25" i="160"/>
  <c r="C49" i="160" s="1"/>
  <c r="K25" i="160"/>
  <c r="K49" i="160" s="1"/>
  <c r="J25" i="159"/>
  <c r="J49" i="159" s="1"/>
  <c r="I25" i="158"/>
  <c r="I49" i="158" s="1"/>
  <c r="H25" i="157"/>
  <c r="H49" i="157" s="1"/>
  <c r="G25" i="156"/>
  <c r="G49" i="156" s="1"/>
  <c r="F25" i="155"/>
  <c r="F49" i="155" s="1"/>
  <c r="E25" i="154"/>
  <c r="E49" i="154" s="1"/>
  <c r="D25" i="153"/>
  <c r="D49" i="153" s="1"/>
  <c r="C25" i="152"/>
  <c r="C49" i="152" s="1"/>
  <c r="K25" i="152"/>
  <c r="K49" i="152" s="1"/>
  <c r="J25" i="151"/>
  <c r="J49" i="151" s="1"/>
  <c r="I25" i="150"/>
  <c r="I49" i="150" s="1"/>
  <c r="H25" i="149"/>
  <c r="H49" i="149" s="1"/>
  <c r="G25" i="148"/>
  <c r="G49" i="148" s="1"/>
  <c r="F25" i="147"/>
  <c r="F49" i="147" s="1"/>
  <c r="E25" i="146"/>
  <c r="E49" i="146" s="1"/>
  <c r="D25" i="145"/>
  <c r="D49" i="145" s="1"/>
  <c r="C25" i="144"/>
  <c r="C49" i="144" s="1"/>
  <c r="K25" i="144"/>
  <c r="K49" i="144" s="1"/>
  <c r="J25" i="143"/>
  <c r="J49" i="143" s="1"/>
  <c r="I25" i="142"/>
  <c r="I49" i="142" s="1"/>
  <c r="H25" i="141"/>
  <c r="H49" i="141" s="1"/>
  <c r="G25" i="140"/>
  <c r="G49" i="140" s="1"/>
  <c r="F25" i="139"/>
  <c r="F49" i="139" s="1"/>
  <c r="E25" i="138"/>
  <c r="E49" i="138" s="1"/>
  <c r="D25" i="137"/>
  <c r="D49" i="137" s="1"/>
  <c r="C25" i="136"/>
  <c r="C49" i="136" s="1"/>
  <c r="K25" i="136"/>
  <c r="K49" i="136" s="1"/>
  <c r="J25" i="135"/>
  <c r="J49" i="135" s="1"/>
  <c r="I25" i="134"/>
  <c r="I49" i="134" s="1"/>
  <c r="H25" i="133"/>
  <c r="H49" i="133" s="1"/>
  <c r="G25" i="132"/>
  <c r="G49" i="132" s="1"/>
  <c r="F25" i="131"/>
  <c r="F49" i="131" s="1"/>
  <c r="E25" i="130"/>
  <c r="E49" i="130" s="1"/>
  <c r="D25" i="129"/>
  <c r="D49" i="129" s="1"/>
  <c r="C25" i="128"/>
  <c r="C49" i="128" s="1"/>
  <c r="K25" i="128"/>
  <c r="K49" i="128" s="1"/>
  <c r="J25" i="127"/>
  <c r="J49" i="127" s="1"/>
  <c r="I25" i="126"/>
  <c r="I49" i="126" s="1"/>
  <c r="H25" i="125"/>
  <c r="H49" i="125" s="1"/>
  <c r="G25" i="124"/>
  <c r="G49" i="124" s="1"/>
  <c r="F25" i="123"/>
  <c r="F49" i="123" s="1"/>
  <c r="E25" i="122"/>
  <c r="E49" i="122" s="1"/>
  <c r="D25" i="121"/>
  <c r="D49" i="121" s="1"/>
  <c r="C48" i="1"/>
  <c r="K48" i="1"/>
  <c r="J48" i="258"/>
  <c r="C25" i="120"/>
  <c r="C49" i="120" s="1"/>
  <c r="K25" i="120"/>
  <c r="K49" i="120" s="1"/>
  <c r="J25" i="119"/>
  <c r="J49" i="119" s="1"/>
  <c r="I25" i="118"/>
  <c r="I49" i="118" s="1"/>
  <c r="H25" i="117"/>
  <c r="H49" i="117" s="1"/>
  <c r="G25" i="116"/>
  <c r="G49" i="116" s="1"/>
  <c r="F25" i="115"/>
  <c r="F49" i="115" s="1"/>
  <c r="E25" i="114"/>
  <c r="E49" i="114" s="1"/>
  <c r="D25" i="113"/>
  <c r="D49" i="113" s="1"/>
  <c r="C25" i="112"/>
  <c r="C49" i="112" s="1"/>
  <c r="K25" i="112"/>
  <c r="K49" i="112" s="1"/>
  <c r="J25" i="111"/>
  <c r="J49" i="111" s="1"/>
  <c r="I25" i="110"/>
  <c r="I49" i="110" s="1"/>
  <c r="H25" i="109"/>
  <c r="H49" i="109" s="1"/>
  <c r="G25" i="108"/>
  <c r="G49" i="108" s="1"/>
  <c r="F25" i="107"/>
  <c r="F49" i="107" s="1"/>
  <c r="E25" i="106"/>
  <c r="E49" i="106" s="1"/>
  <c r="D25" i="105"/>
  <c r="D49" i="105" s="1"/>
  <c r="C25" i="104"/>
  <c r="C49" i="104" s="1"/>
  <c r="K25" i="104"/>
  <c r="K49" i="104" s="1"/>
  <c r="J25" i="103"/>
  <c r="J49" i="103" s="1"/>
  <c r="I25" i="102"/>
  <c r="I49" i="102" s="1"/>
  <c r="H25" i="101"/>
  <c r="H49" i="101" s="1"/>
  <c r="G25" i="100"/>
  <c r="G49" i="100" s="1"/>
  <c r="F25" i="99"/>
  <c r="F49" i="99" s="1"/>
  <c r="E25" i="98"/>
  <c r="E49" i="98" s="1"/>
  <c r="D25" i="97"/>
  <c r="D49" i="97" s="1"/>
  <c r="C25" i="96"/>
  <c r="C49" i="96" s="1"/>
  <c r="K25" i="96"/>
  <c r="K49" i="96" s="1"/>
  <c r="J25" i="95"/>
  <c r="J49" i="95" s="1"/>
  <c r="I25" i="94"/>
  <c r="I49" i="94" s="1"/>
  <c r="H25" i="93"/>
  <c r="H49" i="93" s="1"/>
  <c r="G25" i="92"/>
  <c r="G49" i="92" s="1"/>
  <c r="F25" i="91"/>
  <c r="F49" i="91" s="1"/>
  <c r="E25" i="90"/>
  <c r="E49" i="90" s="1"/>
  <c r="D25" i="89"/>
  <c r="D49" i="89" s="1"/>
  <c r="C25" i="88"/>
  <c r="C49" i="88" s="1"/>
  <c r="K25" i="88"/>
  <c r="K49" i="88" s="1"/>
  <c r="J25" i="87"/>
  <c r="J49" i="87" s="1"/>
  <c r="I25" i="86"/>
  <c r="I49" i="86" s="1"/>
  <c r="H25" i="85"/>
  <c r="H49" i="85" s="1"/>
  <c r="G25" i="84"/>
  <c r="G49" i="84" s="1"/>
  <c r="F25" i="83"/>
  <c r="F49" i="83" s="1"/>
  <c r="E25" i="82"/>
  <c r="E49" i="82" s="1"/>
  <c r="D25" i="81"/>
  <c r="D49" i="81" s="1"/>
  <c r="C25" i="80"/>
  <c r="C49" i="80" s="1"/>
  <c r="K25" i="80"/>
  <c r="K49" i="80" s="1"/>
  <c r="J25" i="79"/>
  <c r="J49" i="79" s="1"/>
  <c r="I25" i="78"/>
  <c r="I49" i="78" s="1"/>
  <c r="H25" i="77"/>
  <c r="H49" i="77" s="1"/>
  <c r="G25" i="76"/>
  <c r="G49" i="76" s="1"/>
  <c r="F25" i="75"/>
  <c r="F49" i="75" s="1"/>
  <c r="E25" i="74"/>
  <c r="E49" i="74" s="1"/>
  <c r="D25" i="73"/>
  <c r="D49" i="73" s="1"/>
  <c r="C25" i="72"/>
  <c r="C49" i="72" s="1"/>
  <c r="K25" i="72"/>
  <c r="K49" i="72" s="1"/>
  <c r="J25" i="71"/>
  <c r="J49" i="71" s="1"/>
  <c r="I25" i="70"/>
  <c r="I49" i="70" s="1"/>
  <c r="H25" i="69"/>
  <c r="H49" i="69" s="1"/>
  <c r="G25" i="68"/>
  <c r="G49" i="68" s="1"/>
  <c r="F25" i="67"/>
  <c r="F49" i="67" s="1"/>
  <c r="E25" i="66"/>
  <c r="E49" i="66" s="1"/>
  <c r="D25" i="65"/>
  <c r="D49" i="65" s="1"/>
  <c r="C25" i="64"/>
  <c r="C49" i="64" s="1"/>
  <c r="K25" i="64"/>
  <c r="K49" i="64" s="1"/>
  <c r="J25" i="63"/>
  <c r="J49" i="63" s="1"/>
  <c r="I25" i="62"/>
  <c r="I49" i="62" s="1"/>
  <c r="H25" i="61"/>
  <c r="H49" i="61" s="1"/>
  <c r="G25" i="60"/>
  <c r="G49" i="60" s="1"/>
  <c r="F25" i="59"/>
  <c r="F49" i="59" s="1"/>
  <c r="E25" i="58"/>
  <c r="E49" i="58" s="1"/>
  <c r="D25" i="57"/>
  <c r="D49" i="57" s="1"/>
  <c r="C25" i="56"/>
  <c r="C49" i="56" s="1"/>
  <c r="K25" i="56"/>
  <c r="K49" i="56" s="1"/>
  <c r="J25" i="55"/>
  <c r="J49" i="55" s="1"/>
  <c r="I25" i="54"/>
  <c r="I49" i="54" s="1"/>
  <c r="H25" i="53"/>
  <c r="H49" i="53" s="1"/>
  <c r="G25" i="52"/>
  <c r="G49" i="52" s="1"/>
  <c r="F25" i="51"/>
  <c r="F49" i="51" s="1"/>
  <c r="E25" i="50"/>
  <c r="E49" i="50" s="1"/>
  <c r="D25" i="49"/>
  <c r="D49" i="49" s="1"/>
  <c r="C25" i="48"/>
  <c r="C49" i="48" s="1"/>
  <c r="K25" i="48"/>
  <c r="K49" i="48" s="1"/>
  <c r="J25" i="47"/>
  <c r="J49" i="47" s="1"/>
  <c r="I25" i="46"/>
  <c r="I49" i="46" s="1"/>
  <c r="F25" i="38"/>
  <c r="G25" i="31"/>
  <c r="H25" i="45"/>
  <c r="H49" i="45" s="1"/>
  <c r="G25" i="44"/>
  <c r="G49" i="44" s="1"/>
  <c r="F25" i="43"/>
  <c r="F49" i="43" s="1"/>
  <c r="E25" i="42"/>
  <c r="E49" i="42" s="1"/>
  <c r="D25" i="41"/>
  <c r="D49" i="41" s="1"/>
  <c r="C25" i="40"/>
  <c r="C49" i="40" s="1"/>
  <c r="K25" i="40"/>
  <c r="K49" i="40" s="1"/>
  <c r="J25" i="39"/>
  <c r="J49" i="39" s="1"/>
  <c r="I25" i="38"/>
  <c r="I49" i="38" s="1"/>
  <c r="H25" i="37"/>
  <c r="H49" i="37" s="1"/>
  <c r="G25" i="36"/>
  <c r="G49" i="36" s="1"/>
  <c r="F25" i="35"/>
  <c r="F49" i="35" s="1"/>
  <c r="E25" i="34"/>
  <c r="E49" i="34" s="1"/>
  <c r="D25" i="33"/>
  <c r="D49" i="33" s="1"/>
  <c r="C25" i="32"/>
  <c r="C49" i="32" s="1"/>
  <c r="K25" i="32"/>
  <c r="K49" i="32" s="1"/>
  <c r="J25" i="31"/>
  <c r="J49" i="31" s="1"/>
  <c r="I25" i="30"/>
  <c r="I49" i="30" s="1"/>
  <c r="H25" i="29"/>
  <c r="H49" i="29" s="1"/>
  <c r="G25" i="28"/>
  <c r="G49" i="28" s="1"/>
  <c r="F25" i="27"/>
  <c r="F49" i="27" s="1"/>
  <c r="E25" i="26"/>
  <c r="E49" i="26" s="1"/>
  <c r="D25" i="25"/>
  <c r="D49" i="25" s="1"/>
  <c r="C25" i="24"/>
  <c r="C49" i="24" s="1"/>
  <c r="K25" i="24"/>
  <c r="K49" i="24" s="1"/>
  <c r="J25" i="23"/>
  <c r="J49" i="23" s="1"/>
  <c r="I25" i="22"/>
  <c r="I49" i="22" s="1"/>
  <c r="H25" i="21"/>
  <c r="H49" i="21" s="1"/>
  <c r="G25" i="20"/>
  <c r="G49" i="20" s="1"/>
  <c r="F25" i="19"/>
  <c r="F49" i="19" s="1"/>
  <c r="E25" i="18"/>
  <c r="E49" i="18" s="1"/>
  <c r="D25" i="17"/>
  <c r="D49" i="17" s="1"/>
  <c r="C25" i="16"/>
  <c r="C49" i="16" s="1"/>
  <c r="K25" i="16"/>
  <c r="K49" i="16" s="1"/>
  <c r="J25" i="15"/>
  <c r="J49" i="15" s="1"/>
  <c r="I25" i="14"/>
  <c r="I49" i="14" s="1"/>
  <c r="H25" i="13"/>
  <c r="H49" i="13" s="1"/>
  <c r="G25" i="12"/>
  <c r="G49" i="12" s="1"/>
  <c r="F25" i="11"/>
  <c r="F49" i="11" s="1"/>
  <c r="E25" i="10"/>
  <c r="E49" i="10" s="1"/>
  <c r="D25" i="9"/>
  <c r="D49" i="9" s="1"/>
  <c r="C25" i="8"/>
  <c r="C49" i="8" s="1"/>
  <c r="K25" i="8"/>
  <c r="K49" i="8" s="1"/>
  <c r="J25" i="7"/>
  <c r="J49" i="7" s="1"/>
  <c r="I25" i="6"/>
  <c r="I49" i="6" s="1"/>
  <c r="H25" i="5"/>
  <c r="H49" i="5" s="1"/>
  <c r="G25" i="4"/>
  <c r="G49" i="4" s="1"/>
  <c r="F25" i="3"/>
  <c r="F49" i="3" s="1"/>
  <c r="E25" i="2"/>
  <c r="E49" i="2" s="1"/>
  <c r="I25" i="176"/>
  <c r="G25" i="142"/>
  <c r="J25" i="137"/>
  <c r="H25" i="127"/>
  <c r="D25" i="91"/>
  <c r="F25" i="45"/>
  <c r="I25" i="258"/>
  <c r="I49" i="258" s="1"/>
  <c r="C25" i="252"/>
  <c r="C49" i="252" s="1"/>
  <c r="E25" i="238"/>
  <c r="E49" i="238" s="1"/>
  <c r="F25" i="231"/>
  <c r="F49" i="231" s="1"/>
  <c r="D25" i="205"/>
  <c r="D49" i="205" s="1"/>
  <c r="H25" i="201"/>
  <c r="H49" i="201" s="1"/>
  <c r="J25" i="187"/>
  <c r="J49" i="187" s="1"/>
  <c r="I25" i="178"/>
  <c r="I49" i="178" s="1"/>
  <c r="J25" i="171"/>
  <c r="J49" i="171" s="1"/>
  <c r="C25" i="164"/>
  <c r="C49" i="164" s="1"/>
  <c r="E25" i="158"/>
  <c r="E49" i="158" s="1"/>
  <c r="F25" i="151"/>
  <c r="F49" i="151" s="1"/>
  <c r="D25" i="141"/>
  <c r="D49" i="141" s="1"/>
  <c r="I25" i="122"/>
  <c r="I49" i="122" s="1"/>
  <c r="F25" i="111"/>
  <c r="F49" i="111" s="1"/>
  <c r="D25" i="255"/>
  <c r="E25" i="248"/>
  <c r="F25" i="241"/>
  <c r="K25" i="230"/>
  <c r="H25" i="227"/>
  <c r="F25" i="225"/>
  <c r="D25" i="223"/>
  <c r="I25" i="220"/>
  <c r="G25" i="218"/>
  <c r="E25" i="216"/>
  <c r="C25" i="214"/>
  <c r="J25" i="213"/>
  <c r="H25" i="211"/>
  <c r="F25" i="209"/>
  <c r="I25" i="29"/>
  <c r="H25" i="28"/>
  <c r="G25" i="27"/>
  <c r="F25" i="26"/>
  <c r="E25" i="25"/>
  <c r="D25" i="24"/>
  <c r="C25" i="23"/>
  <c r="K25" i="23"/>
  <c r="J25" i="22"/>
  <c r="I25" i="21"/>
  <c r="H25" i="20"/>
  <c r="G25" i="19"/>
  <c r="F25" i="18"/>
  <c r="E25" i="17"/>
  <c r="D25" i="16"/>
  <c r="C25" i="15"/>
  <c r="K25" i="15"/>
  <c r="J25" i="14"/>
  <c r="I25" i="13"/>
  <c r="H25" i="12"/>
  <c r="G25" i="11"/>
  <c r="F25" i="10"/>
  <c r="E25" i="9"/>
  <c r="D25" i="8"/>
  <c r="C25" i="7"/>
  <c r="K25" i="7"/>
  <c r="J25" i="6"/>
  <c r="I25" i="5"/>
  <c r="H25" i="4"/>
  <c r="G25" i="3"/>
  <c r="F25" i="2"/>
  <c r="G25" i="205"/>
  <c r="G49" i="205" s="1"/>
  <c r="E25" i="195"/>
  <c r="E49" i="195" s="1"/>
  <c r="I25" i="191"/>
  <c r="I49" i="191" s="1"/>
  <c r="F25" i="180"/>
  <c r="F49" i="180" s="1"/>
  <c r="J25" i="168"/>
  <c r="J49" i="168" s="1"/>
  <c r="I25" i="159"/>
  <c r="I49" i="159" s="1"/>
  <c r="E25" i="131"/>
  <c r="E49" i="131" s="1"/>
  <c r="J25" i="112"/>
  <c r="J49" i="112" s="1"/>
  <c r="C25" i="81"/>
  <c r="C49" i="81" s="1"/>
  <c r="E25" i="75"/>
  <c r="E49" i="75" s="1"/>
  <c r="K25" i="57"/>
  <c r="K49" i="57" s="1"/>
  <c r="D25" i="50"/>
  <c r="D49" i="50" s="1"/>
  <c r="F25" i="44"/>
  <c r="F49" i="44" s="1"/>
  <c r="J25" i="24"/>
  <c r="J49" i="24" s="1"/>
  <c r="J25" i="16"/>
  <c r="J49" i="16" s="1"/>
  <c r="G25" i="13"/>
  <c r="G49" i="13" s="1"/>
  <c r="E25" i="199"/>
  <c r="I25" i="195"/>
  <c r="I49" i="195" s="1"/>
  <c r="G25" i="185"/>
  <c r="K25" i="181"/>
  <c r="E25" i="167"/>
  <c r="J25" i="156"/>
  <c r="K25" i="117"/>
  <c r="H25" i="106"/>
  <c r="D25" i="86"/>
  <c r="I25" i="75"/>
  <c r="I49" i="75" s="1"/>
  <c r="C25" i="69"/>
  <c r="G25" i="57"/>
  <c r="I48" i="1"/>
  <c r="H48" i="258"/>
  <c r="G48" i="257"/>
  <c r="F48" i="256"/>
  <c r="E48" i="255"/>
  <c r="D48" i="254"/>
  <c r="C48" i="253"/>
  <c r="K48" i="253"/>
  <c r="J48" i="252"/>
  <c r="I48" i="251"/>
  <c r="H48" i="250"/>
  <c r="G48" i="249"/>
  <c r="F48" i="248"/>
  <c r="E48" i="247"/>
  <c r="D48" i="246"/>
  <c r="C48" i="245"/>
  <c r="K48" i="245"/>
  <c r="J48" i="244"/>
  <c r="I48" i="243"/>
  <c r="H48" i="242"/>
  <c r="G48" i="241"/>
  <c r="F48" i="240"/>
  <c r="E48" i="239"/>
  <c r="D48" i="238"/>
  <c r="C48" i="237"/>
  <c r="K48" i="237"/>
  <c r="J48" i="236"/>
  <c r="I48" i="235"/>
  <c r="H48" i="234"/>
  <c r="G48" i="233"/>
  <c r="F48" i="232"/>
  <c r="E48" i="231"/>
  <c r="D48" i="230"/>
  <c r="C48" i="229"/>
  <c r="K48" i="229"/>
  <c r="I25" i="132"/>
  <c r="F25" i="121"/>
  <c r="K25" i="102"/>
  <c r="H25" i="91"/>
  <c r="K25" i="86"/>
  <c r="C25" i="62"/>
  <c r="K25" i="38"/>
  <c r="C25" i="30"/>
  <c r="J48" i="228"/>
  <c r="I48" i="227"/>
  <c r="H48" i="226"/>
  <c r="G48" i="225"/>
  <c r="F48" i="224"/>
  <c r="E48" i="223"/>
  <c r="D48" i="222"/>
  <c r="C48" i="221"/>
  <c r="K48" i="221"/>
  <c r="J48" i="220"/>
  <c r="I48" i="219"/>
  <c r="H48" i="218"/>
  <c r="G48" i="217"/>
  <c r="F48" i="216"/>
  <c r="E48" i="215"/>
  <c r="D48" i="214"/>
  <c r="C48" i="213"/>
  <c r="K48" i="213"/>
  <c r="J48" i="212"/>
  <c r="I48" i="211"/>
  <c r="H48" i="210"/>
  <c r="G48" i="209"/>
  <c r="F48" i="208"/>
  <c r="E48" i="207"/>
  <c r="D48" i="206"/>
  <c r="C48" i="205"/>
  <c r="K48" i="205"/>
  <c r="J48" i="204"/>
  <c r="I48" i="203"/>
  <c r="H48" i="202"/>
  <c r="G48" i="201"/>
  <c r="F48" i="200"/>
  <c r="E48" i="199"/>
  <c r="D48" i="198"/>
  <c r="C48" i="197"/>
  <c r="K48" i="197"/>
  <c r="J48" i="196"/>
  <c r="I48" i="195"/>
  <c r="H48" i="194"/>
  <c r="G48" i="193"/>
  <c r="F48" i="192"/>
  <c r="E48" i="191"/>
  <c r="D48" i="190"/>
  <c r="C48" i="189"/>
  <c r="K48" i="189"/>
  <c r="J48" i="188"/>
  <c r="I48" i="187"/>
  <c r="H48" i="186"/>
  <c r="G48" i="185"/>
  <c r="F48" i="184"/>
  <c r="E48" i="183"/>
  <c r="D48" i="182"/>
  <c r="C48" i="181"/>
  <c r="K48" i="181"/>
  <c r="J48" i="180"/>
  <c r="I48" i="179"/>
  <c r="H48" i="178"/>
  <c r="G48" i="177"/>
  <c r="F48" i="176"/>
  <c r="E48" i="175"/>
  <c r="D48" i="174"/>
  <c r="C48" i="173"/>
  <c r="C49" i="173" s="1"/>
  <c r="K48" i="173"/>
  <c r="J48" i="172"/>
  <c r="I48" i="171"/>
  <c r="H48" i="170"/>
  <c r="G48" i="169"/>
  <c r="F48" i="168"/>
  <c r="E48" i="167"/>
  <c r="D48" i="166"/>
  <c r="C48" i="165"/>
  <c r="K48" i="165"/>
  <c r="J48" i="164"/>
  <c r="I48" i="163"/>
  <c r="H48" i="162"/>
  <c r="G48" i="161"/>
  <c r="F48" i="160"/>
  <c r="E48" i="159"/>
  <c r="D48" i="158"/>
  <c r="C48" i="157"/>
  <c r="K48" i="157"/>
  <c r="J48" i="156"/>
  <c r="I48" i="155"/>
  <c r="H48" i="154"/>
  <c r="G48" i="153"/>
  <c r="F48" i="152"/>
  <c r="E48" i="151"/>
  <c r="D48" i="150"/>
  <c r="C48" i="149"/>
  <c r="K48" i="149"/>
  <c r="J48" i="148"/>
  <c r="I48" i="147"/>
  <c r="H48" i="146"/>
  <c r="G48" i="145"/>
  <c r="F48" i="144"/>
  <c r="E48" i="143"/>
  <c r="D48" i="142"/>
  <c r="C48" i="141"/>
  <c r="K48" i="141"/>
  <c r="J48" i="140"/>
  <c r="I48" i="139"/>
  <c r="H48" i="138"/>
  <c r="G48" i="137"/>
  <c r="F48" i="136"/>
  <c r="E48" i="135"/>
  <c r="D48" i="134"/>
  <c r="C48" i="133"/>
  <c r="K48" i="133"/>
  <c r="J48" i="132"/>
  <c r="I48" i="131"/>
  <c r="H48" i="130"/>
  <c r="G48" i="129"/>
  <c r="F48" i="128"/>
  <c r="E48" i="127"/>
  <c r="D48" i="126"/>
  <c r="C48" i="125"/>
  <c r="K48" i="125"/>
  <c r="J48" i="124"/>
  <c r="I48" i="123"/>
  <c r="H48" i="122"/>
  <c r="G48" i="121"/>
  <c r="F48" i="120"/>
  <c r="E48" i="119"/>
  <c r="D48" i="118"/>
  <c r="C48" i="117"/>
  <c r="K48" i="117"/>
  <c r="J48" i="116"/>
  <c r="I48" i="115"/>
  <c r="H48" i="114"/>
  <c r="G48" i="113"/>
  <c r="F48" i="112"/>
  <c r="E48" i="111"/>
  <c r="D48" i="110"/>
  <c r="C48" i="109"/>
  <c r="K48" i="109"/>
  <c r="J48" i="108"/>
  <c r="I48" i="107"/>
  <c r="H48" i="106"/>
  <c r="G48" i="105"/>
  <c r="F48" i="104"/>
  <c r="E48" i="103"/>
  <c r="D48" i="102"/>
  <c r="C48" i="101"/>
  <c r="K48" i="101"/>
  <c r="J48" i="100"/>
  <c r="I48" i="99"/>
  <c r="I49" i="99" s="1"/>
  <c r="H48" i="98"/>
  <c r="G48" i="97"/>
  <c r="G49" i="97" s="1"/>
  <c r="F48" i="96"/>
  <c r="E48" i="95"/>
  <c r="D48" i="94"/>
  <c r="C48" i="93"/>
  <c r="K48" i="93"/>
  <c r="J48" i="92"/>
  <c r="I48" i="91"/>
  <c r="H48" i="90"/>
  <c r="G48" i="89"/>
  <c r="G49" i="89" s="1"/>
  <c r="F48" i="88"/>
  <c r="F49" i="88" s="1"/>
  <c r="E48" i="87"/>
  <c r="D48" i="86"/>
  <c r="C48" i="85"/>
  <c r="K48" i="85"/>
  <c r="J48" i="84"/>
  <c r="I48" i="83"/>
  <c r="H48" i="82"/>
  <c r="H49" i="82" s="1"/>
  <c r="G48" i="81"/>
  <c r="F48" i="80"/>
  <c r="E48" i="79"/>
  <c r="D48" i="78"/>
  <c r="D49" i="78" s="1"/>
  <c r="C48" i="77"/>
  <c r="D48" i="4"/>
  <c r="C48" i="3"/>
  <c r="K48" i="3"/>
  <c r="J48" i="2"/>
  <c r="K48" i="77"/>
  <c r="J48" i="76"/>
  <c r="I48" i="75"/>
  <c r="H48" i="74"/>
  <c r="H49" i="74" s="1"/>
  <c r="G48" i="73"/>
  <c r="F48" i="72"/>
  <c r="E48" i="71"/>
  <c r="D48" i="70"/>
  <c r="C48" i="69"/>
  <c r="K48" i="69"/>
  <c r="J48" i="68"/>
  <c r="I48" i="67"/>
  <c r="H48" i="66"/>
  <c r="G48" i="65"/>
  <c r="F48" i="64"/>
  <c r="E48" i="63"/>
  <c r="D48" i="62"/>
  <c r="C48" i="61"/>
  <c r="K48" i="61"/>
  <c r="J48" i="60"/>
  <c r="I48" i="59"/>
  <c r="H48" i="58"/>
  <c r="G48" i="57"/>
  <c r="F48" i="56"/>
  <c r="E48" i="55"/>
  <c r="D48" i="54"/>
  <c r="C48" i="53"/>
  <c r="C49" i="53" s="1"/>
  <c r="K48" i="53"/>
  <c r="K49" i="53" s="1"/>
  <c r="J48" i="52"/>
  <c r="I48" i="51"/>
  <c r="H48" i="50"/>
  <c r="G48" i="49"/>
  <c r="G49" i="49" s="1"/>
  <c r="F48" i="48"/>
  <c r="F49" i="48" s="1"/>
  <c r="E48" i="47"/>
  <c r="D48" i="46"/>
  <c r="C48" i="45"/>
  <c r="K48" i="45"/>
  <c r="J48" i="44"/>
  <c r="I48" i="43"/>
  <c r="H48" i="42"/>
  <c r="G48" i="41"/>
  <c r="F48" i="40"/>
  <c r="E48" i="39"/>
  <c r="D48" i="38"/>
  <c r="C48" i="37"/>
  <c r="K48" i="37"/>
  <c r="J48" i="36"/>
  <c r="I48" i="35"/>
  <c r="H48" i="34"/>
  <c r="G48" i="33"/>
  <c r="F48" i="32"/>
  <c r="E48" i="31"/>
  <c r="D48" i="30"/>
  <c r="C48" i="29"/>
  <c r="K48" i="29"/>
  <c r="J48" i="28"/>
  <c r="I48" i="27"/>
  <c r="H48" i="26"/>
  <c r="G48" i="25"/>
  <c r="F48" i="24"/>
  <c r="E48" i="23"/>
  <c r="D48" i="22"/>
  <c r="C48" i="21"/>
  <c r="K48" i="21"/>
  <c r="J48" i="20"/>
  <c r="I48" i="19"/>
  <c r="H48" i="18"/>
  <c r="G48" i="17"/>
  <c r="F48" i="16"/>
  <c r="E48" i="15"/>
  <c r="D48" i="14"/>
  <c r="C48" i="13"/>
  <c r="K48" i="13"/>
  <c r="J48" i="12"/>
  <c r="I48" i="11"/>
  <c r="H48" i="10"/>
  <c r="G48" i="9"/>
  <c r="F48" i="8"/>
  <c r="E48" i="7"/>
  <c r="D48" i="6"/>
  <c r="C48" i="5"/>
  <c r="K48" i="5"/>
  <c r="J48" i="4"/>
  <c r="I48" i="3"/>
  <c r="H48" i="2"/>
  <c r="G25" i="258"/>
  <c r="C25" i="254"/>
  <c r="J25" i="253"/>
  <c r="F25" i="249"/>
  <c r="C25" i="246"/>
  <c r="I25" i="244"/>
  <c r="E25" i="240"/>
  <c r="K25" i="238"/>
  <c r="H25" i="235"/>
  <c r="E25" i="232"/>
  <c r="C25" i="230"/>
  <c r="J25" i="229"/>
  <c r="I25" i="228"/>
  <c r="G25" i="226"/>
  <c r="E25" i="224"/>
  <c r="C25" i="222"/>
  <c r="J25" i="221"/>
  <c r="H25" i="219"/>
  <c r="F25" i="217"/>
  <c r="D25" i="215"/>
  <c r="K25" i="214"/>
  <c r="I25" i="212"/>
  <c r="G25" i="210"/>
  <c r="E25" i="208"/>
  <c r="J25" i="157"/>
  <c r="I25" i="156"/>
  <c r="G25" i="154"/>
  <c r="E25" i="152"/>
  <c r="K25" i="150"/>
  <c r="C25" i="142"/>
  <c r="J25" i="141"/>
  <c r="G25" i="130"/>
  <c r="H25" i="1"/>
  <c r="F25" i="257"/>
  <c r="I25" i="252"/>
  <c r="G25" i="250"/>
  <c r="J25" i="245"/>
  <c r="H25" i="243"/>
  <c r="D25" i="239"/>
  <c r="J25" i="237"/>
  <c r="D25" i="206"/>
  <c r="D49" i="206" s="1"/>
  <c r="D25" i="198"/>
  <c r="D49" i="198" s="1"/>
  <c r="C25" i="197"/>
  <c r="E25" i="191"/>
  <c r="E49" i="191" s="1"/>
  <c r="D25" i="190"/>
  <c r="J25" i="188"/>
  <c r="J49" i="188" s="1"/>
  <c r="F25" i="184"/>
  <c r="F49" i="184" s="1"/>
  <c r="E25" i="183"/>
  <c r="E49" i="183" s="1"/>
  <c r="J25" i="180"/>
  <c r="J49" i="180" s="1"/>
  <c r="G25" i="177"/>
  <c r="G49" i="177" s="1"/>
  <c r="F25" i="176"/>
  <c r="I25" i="171"/>
  <c r="I49" i="171" s="1"/>
  <c r="F25" i="168"/>
  <c r="F49" i="168" s="1"/>
  <c r="D25" i="166"/>
  <c r="D49" i="166" s="1"/>
  <c r="J25" i="164"/>
  <c r="J49" i="164" s="1"/>
  <c r="E25" i="159"/>
  <c r="E49" i="159" s="1"/>
  <c r="K25" i="149"/>
  <c r="K49" i="149" s="1"/>
  <c r="H25" i="146"/>
  <c r="H49" i="146" s="1"/>
  <c r="G25" i="145"/>
  <c r="G49" i="145" s="1"/>
  <c r="E25" i="143"/>
  <c r="E49" i="143" s="1"/>
  <c r="I25" i="139"/>
  <c r="I49" i="139" s="1"/>
  <c r="D25" i="134"/>
  <c r="D49" i="134" s="1"/>
  <c r="K25" i="133"/>
  <c r="K49" i="133" s="1"/>
  <c r="F25" i="128"/>
  <c r="F49" i="128" s="1"/>
  <c r="E25" i="127"/>
  <c r="E49" i="127" s="1"/>
  <c r="C25" i="125"/>
  <c r="C49" i="125" s="1"/>
  <c r="C25" i="117"/>
  <c r="C49" i="117" s="1"/>
  <c r="I25" i="115"/>
  <c r="I49" i="115" s="1"/>
  <c r="D25" i="110"/>
  <c r="D49" i="110" s="1"/>
  <c r="F25" i="104"/>
  <c r="F49" i="104" s="1"/>
  <c r="E25" i="256"/>
  <c r="K25" i="254"/>
  <c r="H25" i="251"/>
  <c r="D25" i="247"/>
  <c r="K25" i="246"/>
  <c r="G25" i="242"/>
  <c r="C25" i="238"/>
  <c r="I25" i="236"/>
  <c r="F25" i="233"/>
  <c r="D25" i="231"/>
  <c r="C25" i="205"/>
  <c r="C49" i="205" s="1"/>
  <c r="K25" i="205"/>
  <c r="H25" i="202"/>
  <c r="H49" i="202" s="1"/>
  <c r="F25" i="192"/>
  <c r="F49" i="192" s="1"/>
  <c r="J25" i="1"/>
  <c r="J49" i="1" s="1"/>
  <c r="H25" i="257"/>
  <c r="H49" i="257" s="1"/>
  <c r="G25" i="256"/>
  <c r="G49" i="256" s="1"/>
  <c r="F25" i="255"/>
  <c r="F49" i="255" s="1"/>
  <c r="E25" i="254"/>
  <c r="E49" i="254" s="1"/>
  <c r="D25" i="253"/>
  <c r="D49" i="253" s="1"/>
  <c r="K25" i="252"/>
  <c r="K49" i="252" s="1"/>
  <c r="J25" i="251"/>
  <c r="J49" i="251" s="1"/>
  <c r="I25" i="250"/>
  <c r="I49" i="250" s="1"/>
  <c r="H25" i="249"/>
  <c r="H49" i="249" s="1"/>
  <c r="G25" i="248"/>
  <c r="G49" i="248" s="1"/>
  <c r="F25" i="247"/>
  <c r="F49" i="247" s="1"/>
  <c r="E25" i="246"/>
  <c r="E49" i="246" s="1"/>
  <c r="C25" i="244"/>
  <c r="C49" i="244" s="1"/>
  <c r="K25" i="244"/>
  <c r="K49" i="244" s="1"/>
  <c r="J25" i="243"/>
  <c r="J49" i="243" s="1"/>
  <c r="I25" i="242"/>
  <c r="I49" i="242" s="1"/>
  <c r="H25" i="241"/>
  <c r="H49" i="241" s="1"/>
  <c r="G25" i="240"/>
  <c r="G49" i="240" s="1"/>
  <c r="F25" i="239"/>
  <c r="F49" i="239" s="1"/>
  <c r="D25" i="237"/>
  <c r="D49" i="237" s="1"/>
  <c r="C25" i="236"/>
  <c r="C49" i="236" s="1"/>
  <c r="K25" i="236"/>
  <c r="K49" i="236" s="1"/>
  <c r="J25" i="235"/>
  <c r="J49" i="235" s="1"/>
  <c r="I25" i="234"/>
  <c r="I49" i="234" s="1"/>
  <c r="H25" i="233"/>
  <c r="H49" i="233" s="1"/>
  <c r="G25" i="232"/>
  <c r="G49" i="232" s="1"/>
  <c r="E25" i="230"/>
  <c r="E49" i="230" s="1"/>
  <c r="D25" i="229"/>
  <c r="D49" i="229" s="1"/>
  <c r="C25" i="228"/>
  <c r="C49" i="228" s="1"/>
  <c r="K25" i="228"/>
  <c r="K49" i="228" s="1"/>
  <c r="C25" i="204"/>
  <c r="C49" i="204" s="1"/>
  <c r="K25" i="204"/>
  <c r="K49" i="204" s="1"/>
  <c r="E25" i="198"/>
  <c r="E49" i="198" s="1"/>
  <c r="D25" i="197"/>
  <c r="D49" i="197" s="1"/>
  <c r="C25" i="196"/>
  <c r="C49" i="196" s="1"/>
  <c r="I25" i="194"/>
  <c r="I49" i="194" s="1"/>
  <c r="E25" i="190"/>
  <c r="E49" i="190" s="1"/>
  <c r="D25" i="189"/>
  <c r="D49" i="189" s="1"/>
  <c r="G25" i="184"/>
  <c r="G49" i="184" s="1"/>
  <c r="F25" i="183"/>
  <c r="F49" i="183" s="1"/>
  <c r="D25" i="181"/>
  <c r="D49" i="181" s="1"/>
  <c r="K25" i="180"/>
  <c r="K49" i="180" s="1"/>
  <c r="G25" i="176"/>
  <c r="G49" i="176" s="1"/>
  <c r="E25" i="174"/>
  <c r="E49" i="174" s="1"/>
  <c r="C25" i="172"/>
  <c r="C49" i="172" s="1"/>
  <c r="K25" i="172"/>
  <c r="K49" i="172" s="1"/>
  <c r="G25" i="168"/>
  <c r="G49" i="168" s="1"/>
  <c r="D25" i="165"/>
  <c r="D49" i="165" s="1"/>
  <c r="K25" i="164"/>
  <c r="K49" i="164" s="1"/>
  <c r="H25" i="161"/>
  <c r="H49" i="161" s="1"/>
  <c r="F25" i="159"/>
  <c r="F49" i="159" s="1"/>
  <c r="D25" i="157"/>
  <c r="D49" i="157" s="1"/>
  <c r="K25" i="148"/>
  <c r="K49" i="148" s="1"/>
  <c r="K25" i="140"/>
  <c r="K49" i="140" s="1"/>
  <c r="J25" i="131"/>
  <c r="J49" i="131" s="1"/>
  <c r="H25" i="129"/>
  <c r="H49" i="129" s="1"/>
  <c r="K25" i="124"/>
  <c r="K49" i="124" s="1"/>
  <c r="H25" i="113"/>
  <c r="H49" i="113" s="1"/>
  <c r="E25" i="102"/>
  <c r="E49" i="102" s="1"/>
  <c r="C25" i="100"/>
  <c r="C49" i="100" s="1"/>
  <c r="F25" i="95"/>
  <c r="F49" i="95" s="1"/>
  <c r="D25" i="93"/>
  <c r="D49" i="93" s="1"/>
  <c r="C25" i="84"/>
  <c r="C49" i="84" s="1"/>
  <c r="J25" i="83"/>
  <c r="J49" i="83" s="1"/>
  <c r="G25" i="40"/>
  <c r="G49" i="40" s="1"/>
  <c r="K25" i="36"/>
  <c r="K49" i="36" s="1"/>
  <c r="G25" i="133"/>
  <c r="G49" i="133" s="1"/>
  <c r="K49" i="1"/>
  <c r="I49" i="257"/>
  <c r="G49" i="255"/>
  <c r="D49" i="252"/>
  <c r="C49" i="251"/>
  <c r="H49" i="248"/>
  <c r="D25" i="116"/>
  <c r="C25" i="115"/>
  <c r="K25" i="115"/>
  <c r="J25" i="114"/>
  <c r="I25" i="113"/>
  <c r="H25" i="112"/>
  <c r="G25" i="111"/>
  <c r="F25" i="110"/>
  <c r="E25" i="109"/>
  <c r="D25" i="108"/>
  <c r="C25" i="107"/>
  <c r="K25" i="107"/>
  <c r="J25" i="106"/>
  <c r="I25" i="105"/>
  <c r="H25" i="104"/>
  <c r="G25" i="103"/>
  <c r="F25" i="102"/>
  <c r="E25" i="101"/>
  <c r="D25" i="100"/>
  <c r="C25" i="99"/>
  <c r="K25" i="99"/>
  <c r="J25" i="98"/>
  <c r="I25" i="97"/>
  <c r="H25" i="96"/>
  <c r="G25" i="95"/>
  <c r="F25" i="94"/>
  <c r="E25" i="93"/>
  <c r="D25" i="92"/>
  <c r="C25" i="91"/>
  <c r="K25" i="91"/>
  <c r="J25" i="90"/>
  <c r="I25" i="89"/>
  <c r="H25" i="88"/>
  <c r="G25" i="87"/>
  <c r="F25" i="86"/>
  <c r="E25" i="85"/>
  <c r="D25" i="84"/>
  <c r="C25" i="83"/>
  <c r="K25" i="83"/>
  <c r="J25" i="82"/>
  <c r="I25" i="81"/>
  <c r="H25" i="80"/>
  <c r="G25" i="79"/>
  <c r="F25" i="78"/>
  <c r="E25" i="77"/>
  <c r="D25" i="76"/>
  <c r="C25" i="75"/>
  <c r="K25" i="75"/>
  <c r="J25" i="74"/>
  <c r="I25" i="73"/>
  <c r="H25" i="72"/>
  <c r="G25" i="71"/>
  <c r="F25" i="70"/>
  <c r="E25" i="69"/>
  <c r="D25" i="68"/>
  <c r="C25" i="67"/>
  <c r="K25" i="67"/>
  <c r="J25" i="66"/>
  <c r="I25" i="65"/>
  <c r="H25" i="64"/>
  <c r="G25" i="63"/>
  <c r="F25" i="62"/>
  <c r="E25" i="61"/>
  <c r="D25" i="60"/>
  <c r="C25" i="59"/>
  <c r="K25" i="59"/>
  <c r="J25" i="58"/>
  <c r="I25" i="57"/>
  <c r="H25" i="56"/>
  <c r="G25" i="55"/>
  <c r="F25" i="54"/>
  <c r="E25" i="53"/>
  <c r="D25" i="52"/>
  <c r="C25" i="51"/>
  <c r="K25" i="51"/>
  <c r="J25" i="50"/>
  <c r="I25" i="49"/>
  <c r="H25" i="48"/>
  <c r="G25" i="47"/>
  <c r="F25" i="46"/>
  <c r="E25" i="45"/>
  <c r="D25" i="44"/>
  <c r="C25" i="43"/>
  <c r="K25" i="43"/>
  <c r="J25" i="42"/>
  <c r="I25" i="41"/>
  <c r="H25" i="40"/>
  <c r="G25" i="39"/>
  <c r="E25" i="37"/>
  <c r="D25" i="36"/>
  <c r="C25" i="35"/>
  <c r="K25" i="35"/>
  <c r="J25" i="34"/>
  <c r="I25" i="33"/>
  <c r="H25" i="32"/>
  <c r="F25" i="30"/>
  <c r="E25" i="29"/>
  <c r="D25" i="28"/>
  <c r="C25" i="27"/>
  <c r="K25" i="27"/>
  <c r="J25" i="26"/>
  <c r="I25" i="25"/>
  <c r="H25" i="24"/>
  <c r="G25" i="23"/>
  <c r="F25" i="22"/>
  <c r="E25" i="21"/>
  <c r="D25" i="20"/>
  <c r="C25" i="19"/>
  <c r="K25" i="19"/>
  <c r="J25" i="18"/>
  <c r="I25" i="17"/>
  <c r="H25" i="16"/>
  <c r="G25" i="15"/>
  <c r="F25" i="14"/>
  <c r="E25" i="13"/>
  <c r="D25" i="12"/>
  <c r="C25" i="11"/>
  <c r="K25" i="11"/>
  <c r="J25" i="10"/>
  <c r="I25" i="9"/>
  <c r="H25" i="8"/>
  <c r="G25" i="7"/>
  <c r="F25" i="6"/>
  <c r="E25" i="5"/>
  <c r="D25" i="4"/>
  <c r="C25" i="3"/>
  <c r="C49" i="3" s="1"/>
  <c r="K25" i="3"/>
  <c r="K49" i="3" s="1"/>
  <c r="J25" i="2"/>
  <c r="J49" i="2" s="1"/>
  <c r="C49" i="1"/>
  <c r="J49" i="258"/>
  <c r="H49" i="256"/>
  <c r="F49" i="254"/>
  <c r="E49" i="253"/>
  <c r="K49" i="251"/>
  <c r="I49" i="249"/>
  <c r="D25" i="1"/>
  <c r="C25" i="258"/>
  <c r="K25" i="258"/>
  <c r="I25" i="256"/>
  <c r="H25" i="255"/>
  <c r="G25" i="254"/>
  <c r="F25" i="253"/>
  <c r="E25" i="252"/>
  <c r="D25" i="251"/>
  <c r="C25" i="250"/>
  <c r="K25" i="250"/>
  <c r="J25" i="249"/>
  <c r="I25" i="248"/>
  <c r="H25" i="247"/>
  <c r="G25" i="246"/>
  <c r="F25" i="245"/>
  <c r="E25" i="244"/>
  <c r="D25" i="243"/>
  <c r="C25" i="242"/>
  <c r="K25" i="242"/>
  <c r="J25" i="241"/>
  <c r="I25" i="240"/>
  <c r="H25" i="239"/>
  <c r="G25" i="238"/>
  <c r="F25" i="237"/>
  <c r="E25" i="236"/>
  <c r="D25" i="235"/>
  <c r="C25" i="234"/>
  <c r="K25" i="234"/>
  <c r="J25" i="233"/>
  <c r="I25" i="232"/>
  <c r="H25" i="231"/>
  <c r="G25" i="230"/>
  <c r="F25" i="229"/>
  <c r="E25" i="228"/>
  <c r="D25" i="227"/>
  <c r="C25" i="226"/>
  <c r="K25" i="226"/>
  <c r="J25" i="225"/>
  <c r="I25" i="224"/>
  <c r="H25" i="223"/>
  <c r="G25" i="222"/>
  <c r="F25" i="221"/>
  <c r="E25" i="220"/>
  <c r="D25" i="219"/>
  <c r="C25" i="218"/>
  <c r="K25" i="218"/>
  <c r="J25" i="217"/>
  <c r="I25" i="216"/>
  <c r="H25" i="215"/>
  <c r="G25" i="214"/>
  <c r="F25" i="213"/>
  <c r="E25" i="212"/>
  <c r="D25" i="211"/>
  <c r="C25" i="210"/>
  <c r="K25" i="210"/>
  <c r="J25" i="209"/>
  <c r="I25" i="208"/>
  <c r="H25" i="207"/>
  <c r="G25" i="206"/>
  <c r="F25" i="205"/>
  <c r="E25" i="204"/>
  <c r="C25" i="202"/>
  <c r="K25" i="202"/>
  <c r="J25" i="201"/>
  <c r="I25" i="200"/>
  <c r="H25" i="199"/>
  <c r="G25" i="198"/>
  <c r="F25" i="197"/>
  <c r="E25" i="196"/>
  <c r="D25" i="195"/>
  <c r="C25" i="194"/>
  <c r="K25" i="194"/>
  <c r="J25" i="193"/>
  <c r="I25" i="192"/>
  <c r="H25" i="191"/>
  <c r="G25" i="190"/>
  <c r="E25" i="188"/>
  <c r="D25" i="187"/>
  <c r="C25" i="186"/>
  <c r="K25" i="186"/>
  <c r="J25" i="185"/>
  <c r="I25" i="184"/>
  <c r="G25" i="182"/>
  <c r="F25" i="181"/>
  <c r="E25" i="180"/>
  <c r="D25" i="179"/>
  <c r="C25" i="178"/>
  <c r="H25" i="175"/>
  <c r="J25" i="161"/>
  <c r="I25" i="160"/>
  <c r="F25" i="157"/>
  <c r="J25" i="153"/>
  <c r="G25" i="150"/>
  <c r="I25" i="144"/>
  <c r="K25" i="138"/>
  <c r="H25" i="135"/>
  <c r="G25" i="126"/>
  <c r="E25" i="124"/>
  <c r="I25" i="120"/>
  <c r="D25" i="115"/>
  <c r="K25" i="114"/>
  <c r="F25" i="109"/>
  <c r="E25" i="108"/>
  <c r="C25" i="98"/>
  <c r="K25" i="98"/>
  <c r="I25" i="96"/>
  <c r="H25" i="87"/>
  <c r="F25" i="85"/>
  <c r="J25" i="81"/>
  <c r="E25" i="68"/>
  <c r="J25" i="65"/>
  <c r="I25" i="64"/>
  <c r="E25" i="60"/>
  <c r="D25" i="59"/>
  <c r="G25" i="54"/>
  <c r="K25" i="50"/>
  <c r="J25" i="41"/>
  <c r="J25" i="17"/>
  <c r="E25" i="12"/>
  <c r="K25" i="10"/>
  <c r="F25" i="5"/>
  <c r="C25" i="206"/>
  <c r="K25" i="206"/>
  <c r="J25" i="205"/>
  <c r="I25" i="204"/>
  <c r="H25" i="203"/>
  <c r="G25" i="202"/>
  <c r="F25" i="201"/>
  <c r="E25" i="200"/>
  <c r="D25" i="199"/>
  <c r="C25" i="198"/>
  <c r="K25" i="198"/>
  <c r="J25" i="197"/>
  <c r="I25" i="196"/>
  <c r="H25" i="195"/>
  <c r="G25" i="194"/>
  <c r="F25" i="193"/>
  <c r="E25" i="192"/>
  <c r="D25" i="191"/>
  <c r="C25" i="190"/>
  <c r="K25" i="190"/>
  <c r="J25" i="189"/>
  <c r="I25" i="188"/>
  <c r="H25" i="187"/>
  <c r="G25" i="186"/>
  <c r="F25" i="185"/>
  <c r="E25" i="184"/>
  <c r="D25" i="183"/>
  <c r="C25" i="182"/>
  <c r="K25" i="182"/>
  <c r="J25" i="181"/>
  <c r="I25" i="180"/>
  <c r="H25" i="179"/>
  <c r="G25" i="178"/>
  <c r="F25" i="177"/>
  <c r="E25" i="176"/>
  <c r="D25" i="175"/>
  <c r="C25" i="174"/>
  <c r="K25" i="174"/>
  <c r="J25" i="173"/>
  <c r="I25" i="172"/>
  <c r="H25" i="171"/>
  <c r="G25" i="170"/>
  <c r="F25" i="169"/>
  <c r="E25" i="168"/>
  <c r="D25" i="167"/>
  <c r="C25" i="166"/>
  <c r="K25" i="166"/>
  <c r="J25" i="165"/>
  <c r="I25" i="164"/>
  <c r="H25" i="163"/>
  <c r="G25" i="162"/>
  <c r="F25" i="161"/>
  <c r="E25" i="160"/>
  <c r="D25" i="159"/>
  <c r="C25" i="158"/>
  <c r="K25" i="158"/>
  <c r="H25" i="155"/>
  <c r="F25" i="153"/>
  <c r="D25" i="151"/>
  <c r="C25" i="150"/>
  <c r="J25" i="149"/>
  <c r="I25" i="148"/>
  <c r="G25" i="146"/>
  <c r="F25" i="145"/>
  <c r="E25" i="144"/>
  <c r="D25" i="143"/>
  <c r="K25" i="142"/>
  <c r="I25" i="140"/>
  <c r="H25" i="139"/>
  <c r="G25" i="138"/>
  <c r="F25" i="137"/>
  <c r="E25" i="136"/>
  <c r="D25" i="135"/>
  <c r="C25" i="134"/>
  <c r="K25" i="134"/>
  <c r="J25" i="133"/>
  <c r="H25" i="131"/>
  <c r="F25" i="129"/>
  <c r="E25" i="128"/>
  <c r="D25" i="127"/>
  <c r="C25" i="126"/>
  <c r="K25" i="126"/>
  <c r="J25" i="125"/>
  <c r="I25" i="124"/>
  <c r="H25" i="123"/>
  <c r="G25" i="122"/>
  <c r="E25" i="120"/>
  <c r="C25" i="118"/>
  <c r="K25" i="118"/>
  <c r="J25" i="117"/>
  <c r="I25" i="116"/>
  <c r="H25" i="115"/>
  <c r="F25" i="113"/>
  <c r="D25" i="111"/>
  <c r="C25" i="110"/>
  <c r="K25" i="110"/>
  <c r="J25" i="109"/>
  <c r="I25" i="108"/>
  <c r="H25" i="107"/>
  <c r="G25" i="106"/>
  <c r="F25" i="105"/>
  <c r="E25" i="104"/>
  <c r="C25" i="102"/>
  <c r="J25" i="101"/>
  <c r="I25" i="100"/>
  <c r="H25" i="99"/>
  <c r="G25" i="98"/>
  <c r="F25" i="97"/>
  <c r="E25" i="96"/>
  <c r="D25" i="95"/>
  <c r="C25" i="94"/>
  <c r="K25" i="94"/>
  <c r="I25" i="92"/>
  <c r="G25" i="90"/>
  <c r="F25" i="89"/>
  <c r="E25" i="88"/>
  <c r="D25" i="87"/>
  <c r="C25" i="86"/>
  <c r="J25" i="85"/>
  <c r="H25" i="83"/>
  <c r="G25" i="82"/>
  <c r="F25" i="81"/>
  <c r="E25" i="80"/>
  <c r="C25" i="78"/>
  <c r="J25" i="77"/>
  <c r="I25" i="76"/>
  <c r="H25" i="75"/>
  <c r="G25" i="74"/>
  <c r="E25" i="72"/>
  <c r="D25" i="71"/>
  <c r="C25" i="70"/>
  <c r="K25" i="70"/>
  <c r="J25" i="69"/>
  <c r="I25" i="68"/>
  <c r="G25" i="66"/>
  <c r="F25" i="65"/>
  <c r="E25" i="64"/>
  <c r="K25" i="62"/>
  <c r="J25" i="61"/>
  <c r="I25" i="60"/>
  <c r="F25" i="57"/>
  <c r="E25" i="56"/>
  <c r="D25" i="55"/>
  <c r="C25" i="54"/>
  <c r="K25" i="54"/>
  <c r="J25" i="53"/>
  <c r="I25" i="52"/>
  <c r="H25" i="51"/>
  <c r="G25" i="50"/>
  <c r="F25" i="49"/>
  <c r="E25" i="48"/>
  <c r="D25" i="47"/>
  <c r="C25" i="46"/>
  <c r="J25" i="45"/>
  <c r="I25" i="44"/>
  <c r="H25" i="43"/>
  <c r="G25" i="42"/>
  <c r="F25" i="41"/>
  <c r="E25" i="40"/>
  <c r="D25" i="39"/>
  <c r="C25" i="38"/>
  <c r="I25" i="36"/>
  <c r="H25" i="35"/>
  <c r="F25" i="33"/>
  <c r="E25" i="32"/>
  <c r="D25" i="31"/>
  <c r="J25" i="29"/>
  <c r="H25" i="27"/>
  <c r="F25" i="25"/>
  <c r="E25" i="24"/>
  <c r="D25" i="23"/>
  <c r="C25" i="22"/>
  <c r="K25" i="22"/>
  <c r="J25" i="21"/>
  <c r="H25" i="19"/>
  <c r="G25" i="18"/>
  <c r="F25" i="17"/>
  <c r="E25" i="16"/>
  <c r="D25" i="15"/>
  <c r="C25" i="14"/>
  <c r="K25" i="14"/>
  <c r="J25" i="13"/>
  <c r="I25" i="12"/>
  <c r="H25" i="11"/>
  <c r="G25" i="10"/>
  <c r="F25" i="9"/>
  <c r="E25" i="8"/>
  <c r="D25" i="7"/>
  <c r="C25" i="6"/>
  <c r="K25" i="6"/>
  <c r="J25" i="5"/>
  <c r="I25" i="4"/>
  <c r="H25" i="3"/>
  <c r="G25" i="2"/>
  <c r="I25" i="1"/>
  <c r="I49" i="1" s="1"/>
  <c r="G25" i="257"/>
  <c r="G49" i="257" s="1"/>
  <c r="E25" i="255"/>
  <c r="E49" i="255" s="1"/>
  <c r="C25" i="253"/>
  <c r="C49" i="253" s="1"/>
  <c r="I25" i="251"/>
  <c r="I49" i="251" s="1"/>
  <c r="G25" i="249"/>
  <c r="G49" i="249" s="1"/>
  <c r="E25" i="247"/>
  <c r="E49" i="247" s="1"/>
  <c r="D25" i="246"/>
  <c r="D49" i="246" s="1"/>
  <c r="C25" i="245"/>
  <c r="C49" i="245" s="1"/>
  <c r="K25" i="245"/>
  <c r="K49" i="245" s="1"/>
  <c r="J25" i="244"/>
  <c r="J49" i="244" s="1"/>
  <c r="I25" i="243"/>
  <c r="I49" i="243" s="1"/>
  <c r="H25" i="242"/>
  <c r="H49" i="242" s="1"/>
  <c r="G25" i="241"/>
  <c r="G49" i="241" s="1"/>
  <c r="F25" i="240"/>
  <c r="F49" i="240" s="1"/>
  <c r="E25" i="239"/>
  <c r="E49" i="239" s="1"/>
  <c r="D25" i="238"/>
  <c r="D49" i="238" s="1"/>
  <c r="C25" i="237"/>
  <c r="C49" i="237" s="1"/>
  <c r="K25" i="237"/>
  <c r="K49" i="237" s="1"/>
  <c r="J25" i="236"/>
  <c r="J49" i="236" s="1"/>
  <c r="I25" i="235"/>
  <c r="I49" i="235" s="1"/>
  <c r="H25" i="234"/>
  <c r="H49" i="234" s="1"/>
  <c r="G25" i="233"/>
  <c r="G49" i="233" s="1"/>
  <c r="F25" i="232"/>
  <c r="F49" i="232" s="1"/>
  <c r="E25" i="231"/>
  <c r="E49" i="231" s="1"/>
  <c r="D25" i="230"/>
  <c r="D49" i="230" s="1"/>
  <c r="C25" i="229"/>
  <c r="C49" i="229" s="1"/>
  <c r="K25" i="229"/>
  <c r="K49" i="229" s="1"/>
  <c r="J25" i="228"/>
  <c r="J49" i="228" s="1"/>
  <c r="I25" i="227"/>
  <c r="I49" i="227" s="1"/>
  <c r="H25" i="226"/>
  <c r="H49" i="226" s="1"/>
  <c r="G25" i="225"/>
  <c r="G49" i="225" s="1"/>
  <c r="F25" i="224"/>
  <c r="F49" i="224" s="1"/>
  <c r="E25" i="223"/>
  <c r="E49" i="223" s="1"/>
  <c r="D25" i="222"/>
  <c r="D49" i="222" s="1"/>
  <c r="C25" i="221"/>
  <c r="C49" i="221" s="1"/>
  <c r="K25" i="221"/>
  <c r="K49" i="221" s="1"/>
  <c r="J25" i="220"/>
  <c r="J49" i="220" s="1"/>
  <c r="I25" i="219"/>
  <c r="I49" i="219" s="1"/>
  <c r="H25" i="218"/>
  <c r="H49" i="218" s="1"/>
  <c r="G25" i="217"/>
  <c r="G49" i="217" s="1"/>
  <c r="F25" i="216"/>
  <c r="F49" i="216" s="1"/>
  <c r="E25" i="215"/>
  <c r="E49" i="215" s="1"/>
  <c r="D25" i="214"/>
  <c r="D49" i="214" s="1"/>
  <c r="C25" i="213"/>
  <c r="C49" i="213" s="1"/>
  <c r="K25" i="213"/>
  <c r="K49" i="213" s="1"/>
  <c r="J25" i="212"/>
  <c r="J49" i="212" s="1"/>
  <c r="I25" i="211"/>
  <c r="I49" i="211" s="1"/>
  <c r="H25" i="210"/>
  <c r="H49" i="210" s="1"/>
  <c r="G25" i="209"/>
  <c r="G49" i="209" s="1"/>
  <c r="F25" i="208"/>
  <c r="F49" i="208" s="1"/>
  <c r="E25" i="207"/>
  <c r="E49" i="207" s="1"/>
  <c r="J25" i="204"/>
  <c r="J49" i="204" s="1"/>
  <c r="I25" i="203"/>
  <c r="I49" i="203" s="1"/>
  <c r="G25" i="201"/>
  <c r="G49" i="201" s="1"/>
  <c r="F25" i="200"/>
  <c r="F49" i="200" s="1"/>
  <c r="K25" i="197"/>
  <c r="K49" i="197" s="1"/>
  <c r="J25" i="196"/>
  <c r="J49" i="196" s="1"/>
  <c r="H25" i="194"/>
  <c r="H49" i="194" s="1"/>
  <c r="G25" i="193"/>
  <c r="G49" i="193" s="1"/>
  <c r="C25" i="189"/>
  <c r="C49" i="189" s="1"/>
  <c r="K25" i="189"/>
  <c r="K49" i="189" s="1"/>
  <c r="I25" i="187"/>
  <c r="I49" i="187" s="1"/>
  <c r="H25" i="186"/>
  <c r="H49" i="186" s="1"/>
  <c r="D25" i="182"/>
  <c r="D49" i="182" s="1"/>
  <c r="C25" i="181"/>
  <c r="C49" i="181" s="1"/>
  <c r="I25" i="179"/>
  <c r="I49" i="179" s="1"/>
  <c r="H25" i="178"/>
  <c r="H49" i="178" s="1"/>
  <c r="E25" i="175"/>
  <c r="E49" i="175" s="1"/>
  <c r="D25" i="174"/>
  <c r="D49" i="174" s="1"/>
  <c r="K25" i="173"/>
  <c r="K49" i="173" s="1"/>
  <c r="J25" i="172"/>
  <c r="J49" i="172" s="1"/>
  <c r="H25" i="170"/>
  <c r="H49" i="170" s="1"/>
  <c r="G25" i="169"/>
  <c r="C25" i="165"/>
  <c r="C49" i="165" s="1"/>
  <c r="K25" i="165"/>
  <c r="K49" i="165" s="1"/>
  <c r="I25" i="163"/>
  <c r="I49" i="163" s="1"/>
  <c r="H25" i="162"/>
  <c r="G25" i="161"/>
  <c r="G49" i="161" s="1"/>
  <c r="F25" i="160"/>
  <c r="F49" i="160" s="1"/>
  <c r="D25" i="158"/>
  <c r="D49" i="158" s="1"/>
  <c r="C25" i="157"/>
  <c r="C49" i="157" s="1"/>
  <c r="K25" i="157"/>
  <c r="K49" i="157" s="1"/>
  <c r="I25" i="155"/>
  <c r="H25" i="154"/>
  <c r="H49" i="154" s="1"/>
  <c r="G25" i="153"/>
  <c r="G49" i="153" s="1"/>
  <c r="F25" i="152"/>
  <c r="F49" i="152" s="1"/>
  <c r="E25" i="151"/>
  <c r="E49" i="151" s="1"/>
  <c r="D25" i="150"/>
  <c r="D49" i="150" s="1"/>
  <c r="C25" i="149"/>
  <c r="C49" i="149" s="1"/>
  <c r="J25" i="148"/>
  <c r="I25" i="147"/>
  <c r="I49" i="147" s="1"/>
  <c r="F25" i="144"/>
  <c r="F49" i="144" s="1"/>
  <c r="D25" i="142"/>
  <c r="D49" i="142" s="1"/>
  <c r="C25" i="141"/>
  <c r="C49" i="141" s="1"/>
  <c r="K25" i="141"/>
  <c r="J25" i="140"/>
  <c r="J49" i="140" s="1"/>
  <c r="H25" i="138"/>
  <c r="H49" i="138" s="1"/>
  <c r="G25" i="137"/>
  <c r="G49" i="137" s="1"/>
  <c r="F25" i="136"/>
  <c r="F49" i="136" s="1"/>
  <c r="E25" i="135"/>
  <c r="E49" i="135" s="1"/>
  <c r="C25" i="133"/>
  <c r="J25" i="132"/>
  <c r="J49" i="132" s="1"/>
  <c r="I25" i="131"/>
  <c r="I49" i="131" s="1"/>
  <c r="H25" i="130"/>
  <c r="H49" i="130" s="1"/>
  <c r="G25" i="129"/>
  <c r="G49" i="129" s="1"/>
  <c r="D25" i="126"/>
  <c r="K25" i="125"/>
  <c r="K49" i="125" s="1"/>
  <c r="J25" i="124"/>
  <c r="J49" i="124" s="1"/>
  <c r="I25" i="123"/>
  <c r="I49" i="123" s="1"/>
  <c r="H25" i="122"/>
  <c r="H49" i="122" s="1"/>
  <c r="G25" i="121"/>
  <c r="G49" i="121" s="1"/>
  <c r="F25" i="120"/>
  <c r="F49" i="120" s="1"/>
  <c r="E25" i="119"/>
  <c r="D25" i="118"/>
  <c r="D49" i="118" s="1"/>
  <c r="J25" i="116"/>
  <c r="J49" i="116" s="1"/>
  <c r="H25" i="114"/>
  <c r="H49" i="114" s="1"/>
  <c r="G25" i="113"/>
  <c r="G49" i="113" s="1"/>
  <c r="F25" i="112"/>
  <c r="F49" i="112" s="1"/>
  <c r="E25" i="111"/>
  <c r="E49" i="111" s="1"/>
  <c r="C25" i="109"/>
  <c r="C49" i="109" s="1"/>
  <c r="K25" i="109"/>
  <c r="K49" i="109" s="1"/>
  <c r="J25" i="108"/>
  <c r="J49" i="108" s="1"/>
  <c r="I25" i="107"/>
  <c r="I49" i="107" s="1"/>
  <c r="G25" i="105"/>
  <c r="E25" i="103"/>
  <c r="E49" i="103" s="1"/>
  <c r="D25" i="102"/>
  <c r="D49" i="102" s="1"/>
  <c r="C25" i="101"/>
  <c r="C49" i="101" s="1"/>
  <c r="K25" i="101"/>
  <c r="K49" i="101" s="1"/>
  <c r="H25" i="98"/>
  <c r="F25" i="96"/>
  <c r="F49" i="96" s="1"/>
  <c r="E25" i="95"/>
  <c r="E49" i="95" s="1"/>
  <c r="D25" i="94"/>
  <c r="D49" i="94" s="1"/>
  <c r="C25" i="93"/>
  <c r="C49" i="93" s="1"/>
  <c r="K25" i="93"/>
  <c r="K49" i="93" s="1"/>
  <c r="J25" i="92"/>
  <c r="J49" i="92" s="1"/>
  <c r="I25" i="91"/>
  <c r="H25" i="90"/>
  <c r="H49" i="90" s="1"/>
  <c r="E25" i="87"/>
  <c r="E49" i="87" s="1"/>
  <c r="C25" i="85"/>
  <c r="C49" i="85" s="1"/>
  <c r="K25" i="85"/>
  <c r="K49" i="85" s="1"/>
  <c r="J25" i="84"/>
  <c r="I25" i="83"/>
  <c r="I49" i="83" s="1"/>
  <c r="G25" i="81"/>
  <c r="G49" i="81" s="1"/>
  <c r="F25" i="80"/>
  <c r="F49" i="80" s="1"/>
  <c r="E25" i="79"/>
  <c r="E49" i="79" s="1"/>
  <c r="C25" i="77"/>
  <c r="C49" i="77" s="1"/>
  <c r="K25" i="77"/>
  <c r="K49" i="77" s="1"/>
  <c r="J25" i="76"/>
  <c r="J49" i="76" s="1"/>
  <c r="G25" i="73"/>
  <c r="F25" i="72"/>
  <c r="F49" i="72" s="1"/>
  <c r="E25" i="71"/>
  <c r="E49" i="71" s="1"/>
  <c r="K25" i="69"/>
  <c r="K49" i="69" s="1"/>
  <c r="J25" i="68"/>
  <c r="J49" i="68" s="1"/>
  <c r="I25" i="67"/>
  <c r="I49" i="67" s="1"/>
  <c r="H25" i="66"/>
  <c r="G25" i="65"/>
  <c r="G49" i="65" s="1"/>
  <c r="F25" i="64"/>
  <c r="F49" i="64" s="1"/>
  <c r="E25" i="63"/>
  <c r="E49" i="63" s="1"/>
  <c r="D25" i="62"/>
  <c r="D49" i="62" s="1"/>
  <c r="C25" i="61"/>
  <c r="C49" i="61" s="1"/>
  <c r="K25" i="61"/>
  <c r="K49" i="61" s="1"/>
  <c r="J25" i="60"/>
  <c r="J49" i="60" s="1"/>
  <c r="I25" i="59"/>
  <c r="H25" i="58"/>
  <c r="H49" i="58" s="1"/>
  <c r="F25" i="56"/>
  <c r="F49" i="56" s="1"/>
  <c r="E25" i="55"/>
  <c r="E49" i="55" s="1"/>
  <c r="D25" i="54"/>
  <c r="D49" i="54" s="1"/>
  <c r="J25" i="52"/>
  <c r="I25" i="51"/>
  <c r="I49" i="51" s="1"/>
  <c r="H25" i="50"/>
  <c r="H49" i="50" s="1"/>
  <c r="E25" i="47"/>
  <c r="E49" i="47" s="1"/>
  <c r="D25" i="46"/>
  <c r="D49" i="46" s="1"/>
  <c r="C25" i="45"/>
  <c r="C49" i="45" s="1"/>
  <c r="K25" i="45"/>
  <c r="K49" i="45" s="1"/>
  <c r="J25" i="44"/>
  <c r="J49" i="44" s="1"/>
  <c r="I25" i="43"/>
  <c r="I49" i="43" s="1"/>
  <c r="H25" i="42"/>
  <c r="H49" i="42" s="1"/>
  <c r="G25" i="41"/>
  <c r="G49" i="41" s="1"/>
  <c r="F25" i="40"/>
  <c r="F49" i="40" s="1"/>
  <c r="E25" i="39"/>
  <c r="E49" i="39" s="1"/>
  <c r="D25" i="38"/>
  <c r="D49" i="38" s="1"/>
  <c r="C25" i="37"/>
  <c r="C49" i="37" s="1"/>
  <c r="K25" i="37"/>
  <c r="K49" i="37" s="1"/>
  <c r="J25" i="36"/>
  <c r="J49" i="36" s="1"/>
  <c r="I25" i="35"/>
  <c r="I49" i="35" s="1"/>
  <c r="H25" i="34"/>
  <c r="H49" i="34" s="1"/>
  <c r="G25" i="33"/>
  <c r="G49" i="33" s="1"/>
  <c r="F25" i="32"/>
  <c r="F49" i="32" s="1"/>
  <c r="E25" i="31"/>
  <c r="E49" i="31" s="1"/>
  <c r="D25" i="30"/>
  <c r="D49" i="30" s="1"/>
  <c r="C25" i="29"/>
  <c r="C49" i="29" s="1"/>
  <c r="K25" i="29"/>
  <c r="K49" i="29" s="1"/>
  <c r="J25" i="28"/>
  <c r="J49" i="28" s="1"/>
  <c r="I25" i="27"/>
  <c r="I49" i="27" s="1"/>
  <c r="H25" i="26"/>
  <c r="H49" i="26" s="1"/>
  <c r="G25" i="25"/>
  <c r="G49" i="25" s="1"/>
  <c r="F25" i="24"/>
  <c r="F49" i="24" s="1"/>
  <c r="E25" i="23"/>
  <c r="E49" i="23" s="1"/>
  <c r="D25" i="22"/>
  <c r="D49" i="22" s="1"/>
  <c r="C25" i="21"/>
  <c r="C49" i="21" s="1"/>
  <c r="K25" i="21"/>
  <c r="K49" i="21" s="1"/>
  <c r="J25" i="20"/>
  <c r="J49" i="20" s="1"/>
  <c r="I25" i="19"/>
  <c r="I49" i="19" s="1"/>
  <c r="H25" i="18"/>
  <c r="H49" i="18" s="1"/>
  <c r="G25" i="17"/>
  <c r="G49" i="17" s="1"/>
  <c r="F25" i="16"/>
  <c r="F49" i="16" s="1"/>
  <c r="E25" i="15"/>
  <c r="E49" i="15" s="1"/>
  <c r="D25" i="14"/>
  <c r="D49" i="14" s="1"/>
  <c r="C25" i="13"/>
  <c r="C49" i="13" s="1"/>
  <c r="K25" i="13"/>
  <c r="K49" i="13" s="1"/>
  <c r="J25" i="12"/>
  <c r="J49" i="12" s="1"/>
  <c r="I25" i="11"/>
  <c r="I49" i="11" s="1"/>
  <c r="H25" i="10"/>
  <c r="H49" i="10" s="1"/>
  <c r="G25" i="9"/>
  <c r="G49" i="9" s="1"/>
  <c r="F25" i="8"/>
  <c r="F49" i="8" s="1"/>
  <c r="E25" i="7"/>
  <c r="E49" i="7" s="1"/>
  <c r="D25" i="6"/>
  <c r="D49" i="6" s="1"/>
  <c r="C25" i="5"/>
  <c r="C49" i="5" s="1"/>
  <c r="K25" i="5"/>
  <c r="K49" i="5" s="1"/>
  <c r="J25" i="4"/>
  <c r="J49" i="4" s="1"/>
  <c r="I25" i="3"/>
  <c r="I49" i="3" s="1"/>
  <c r="H25" i="2"/>
  <c r="H49" i="2" s="1"/>
  <c r="H25" i="258"/>
  <c r="H49" i="258" s="1"/>
  <c r="F25" i="256"/>
  <c r="F49" i="256" s="1"/>
  <c r="D25" i="254"/>
  <c r="K25" i="253"/>
  <c r="K49" i="253" s="1"/>
  <c r="J25" i="252"/>
  <c r="J49" i="252" s="1"/>
  <c r="H25" i="250"/>
  <c r="H49" i="250" s="1"/>
  <c r="F25" i="248"/>
  <c r="F49" i="248" s="1"/>
  <c r="J25" i="227"/>
  <c r="J49" i="227" s="1"/>
  <c r="I25" i="226"/>
  <c r="I49" i="226" s="1"/>
  <c r="H25" i="225"/>
  <c r="H49" i="225" s="1"/>
  <c r="G25" i="224"/>
  <c r="G49" i="224" s="1"/>
  <c r="F25" i="223"/>
  <c r="F49" i="223" s="1"/>
  <c r="E25" i="222"/>
  <c r="E49" i="222" s="1"/>
  <c r="D25" i="221"/>
  <c r="D49" i="221" s="1"/>
  <c r="C25" i="220"/>
  <c r="C49" i="220" s="1"/>
  <c r="K25" i="220"/>
  <c r="K49" i="220" s="1"/>
  <c r="J25" i="219"/>
  <c r="J49" i="219" s="1"/>
  <c r="I25" i="218"/>
  <c r="I49" i="218" s="1"/>
  <c r="H25" i="217"/>
  <c r="H49" i="217" s="1"/>
  <c r="G25" i="216"/>
  <c r="G49" i="216" s="1"/>
  <c r="F25" i="215"/>
  <c r="F49" i="215" s="1"/>
  <c r="E25" i="214"/>
  <c r="E49" i="214" s="1"/>
  <c r="D25" i="213"/>
  <c r="D49" i="213" s="1"/>
  <c r="C25" i="212"/>
  <c r="C49" i="212" s="1"/>
  <c r="K25" i="212"/>
  <c r="K49" i="212" s="1"/>
  <c r="J25" i="211"/>
  <c r="J49" i="211" s="1"/>
  <c r="I25" i="210"/>
  <c r="I49" i="210" s="1"/>
  <c r="H25" i="209"/>
  <c r="H49" i="209" s="1"/>
  <c r="G25" i="208"/>
  <c r="G49" i="208" s="1"/>
  <c r="F25" i="207"/>
  <c r="F49" i="207" s="1"/>
  <c r="E25" i="206"/>
  <c r="E49" i="206" s="1"/>
  <c r="J25" i="203"/>
  <c r="J49" i="203" s="1"/>
  <c r="I25" i="202"/>
  <c r="I49" i="202" s="1"/>
  <c r="G25" i="200"/>
  <c r="G49" i="200" s="1"/>
  <c r="F25" i="199"/>
  <c r="F49" i="199" s="1"/>
  <c r="K25" i="196"/>
  <c r="K49" i="196" s="1"/>
  <c r="J25" i="195"/>
  <c r="J49" i="195" s="1"/>
  <c r="H25" i="193"/>
  <c r="H49" i="193" s="1"/>
  <c r="G25" i="192"/>
  <c r="G49" i="192" s="1"/>
  <c r="C25" i="188"/>
  <c r="C49" i="188" s="1"/>
  <c r="K25" i="188"/>
  <c r="K49" i="188" s="1"/>
  <c r="I25" i="186"/>
  <c r="I49" i="186" s="1"/>
  <c r="H25" i="185"/>
  <c r="H49" i="185" s="1"/>
  <c r="E25" i="182"/>
  <c r="E49" i="182" s="1"/>
  <c r="C25" i="180"/>
  <c r="C49" i="180" s="1"/>
  <c r="J25" i="179"/>
  <c r="J49" i="179" s="1"/>
  <c r="H25" i="177"/>
  <c r="H49" i="177" s="1"/>
  <c r="F25" i="175"/>
  <c r="F49" i="175" s="1"/>
  <c r="D25" i="173"/>
  <c r="D49" i="173" s="1"/>
  <c r="I25" i="170"/>
  <c r="I49" i="170" s="1"/>
  <c r="H25" i="169"/>
  <c r="H49" i="169" s="1"/>
  <c r="F25" i="167"/>
  <c r="F49" i="167" s="1"/>
  <c r="E25" i="166"/>
  <c r="E49" i="166" s="1"/>
  <c r="J25" i="163"/>
  <c r="J49" i="163" s="1"/>
  <c r="I25" i="162"/>
  <c r="I49" i="162" s="1"/>
  <c r="G25" i="160"/>
  <c r="G49" i="160" s="1"/>
  <c r="C25" i="156"/>
  <c r="C49" i="156" s="1"/>
  <c r="K25" i="156"/>
  <c r="K49" i="156" s="1"/>
  <c r="J25" i="155"/>
  <c r="J49" i="155" s="1"/>
  <c r="I25" i="154"/>
  <c r="I49" i="154" s="1"/>
  <c r="H25" i="153"/>
  <c r="H49" i="153" s="1"/>
  <c r="G25" i="152"/>
  <c r="G49" i="152" s="1"/>
  <c r="E25" i="150"/>
  <c r="E49" i="150" s="1"/>
  <c r="D25" i="149"/>
  <c r="D49" i="149" s="1"/>
  <c r="C25" i="148"/>
  <c r="C49" i="148" s="1"/>
  <c r="J25" i="147"/>
  <c r="J49" i="147" s="1"/>
  <c r="I25" i="146"/>
  <c r="I49" i="146" s="1"/>
  <c r="H25" i="145"/>
  <c r="H49" i="145" s="1"/>
  <c r="G25" i="144"/>
  <c r="G49" i="144" s="1"/>
  <c r="F25" i="143"/>
  <c r="F49" i="143" s="1"/>
  <c r="E25" i="142"/>
  <c r="E49" i="142" s="1"/>
  <c r="C25" i="140"/>
  <c r="C49" i="140" s="1"/>
  <c r="J25" i="139"/>
  <c r="J49" i="139" s="1"/>
  <c r="I25" i="138"/>
  <c r="I49" i="138" s="1"/>
  <c r="H25" i="137"/>
  <c r="H49" i="137" s="1"/>
  <c r="G25" i="136"/>
  <c r="G49" i="136" s="1"/>
  <c r="F25" i="135"/>
  <c r="F49" i="135" s="1"/>
  <c r="E25" i="134"/>
  <c r="E49" i="134" s="1"/>
  <c r="D25" i="133"/>
  <c r="D49" i="133" s="1"/>
  <c r="C25" i="132"/>
  <c r="C49" i="132" s="1"/>
  <c r="K25" i="132"/>
  <c r="K49" i="132" s="1"/>
  <c r="I25" i="130"/>
  <c r="I49" i="130" s="1"/>
  <c r="G25" i="128"/>
  <c r="G49" i="128" s="1"/>
  <c r="F25" i="127"/>
  <c r="F49" i="127" s="1"/>
  <c r="E25" i="126"/>
  <c r="E49" i="126" s="1"/>
  <c r="D25" i="125"/>
  <c r="D49" i="125" s="1"/>
  <c r="C25" i="124"/>
  <c r="C49" i="124" s="1"/>
  <c r="J25" i="123"/>
  <c r="J49" i="123" s="1"/>
  <c r="H25" i="121"/>
  <c r="H49" i="121" s="1"/>
  <c r="G25" i="120"/>
  <c r="G49" i="120" s="1"/>
  <c r="F25" i="119"/>
  <c r="F49" i="119" s="1"/>
  <c r="E25" i="118"/>
  <c r="E49" i="118" s="1"/>
  <c r="D25" i="117"/>
  <c r="D49" i="117" s="1"/>
  <c r="C25" i="116"/>
  <c r="C49" i="116" s="1"/>
  <c r="K25" i="116"/>
  <c r="K49" i="116" s="1"/>
  <c r="J25" i="115"/>
  <c r="J49" i="115" s="1"/>
  <c r="I25" i="114"/>
  <c r="I49" i="114" s="1"/>
  <c r="G25" i="112"/>
  <c r="G49" i="112" s="1"/>
  <c r="E25" i="110"/>
  <c r="E49" i="110" s="1"/>
  <c r="D25" i="109"/>
  <c r="D49" i="109" s="1"/>
  <c r="C25" i="108"/>
  <c r="C49" i="108" s="1"/>
  <c r="K25" i="108"/>
  <c r="K49" i="108" s="1"/>
  <c r="J25" i="107"/>
  <c r="J49" i="107" s="1"/>
  <c r="I25" i="106"/>
  <c r="I49" i="106" s="1"/>
  <c r="H25" i="105"/>
  <c r="H49" i="105" s="1"/>
  <c r="G25" i="104"/>
  <c r="G49" i="104" s="1"/>
  <c r="F25" i="103"/>
  <c r="F49" i="103" s="1"/>
  <c r="D25" i="101"/>
  <c r="D49" i="101" s="1"/>
  <c r="K25" i="100"/>
  <c r="K49" i="100" s="1"/>
  <c r="J25" i="99"/>
  <c r="J49" i="99" s="1"/>
  <c r="I25" i="98"/>
  <c r="I49" i="98" s="1"/>
  <c r="H25" i="97"/>
  <c r="H49" i="97" s="1"/>
  <c r="G25" i="96"/>
  <c r="G49" i="96" s="1"/>
  <c r="E25" i="94"/>
  <c r="E49" i="94" s="1"/>
  <c r="C25" i="92"/>
  <c r="C49" i="92" s="1"/>
  <c r="K25" i="92"/>
  <c r="K49" i="92" s="1"/>
  <c r="J25" i="91"/>
  <c r="J49" i="91" s="1"/>
  <c r="I25" i="90"/>
  <c r="I49" i="90" s="1"/>
  <c r="H25" i="89"/>
  <c r="H49" i="89" s="1"/>
  <c r="G25" i="88"/>
  <c r="G49" i="88" s="1"/>
  <c r="F25" i="87"/>
  <c r="F49" i="87" s="1"/>
  <c r="E25" i="86"/>
  <c r="E49" i="86" s="1"/>
  <c r="D25" i="85"/>
  <c r="D49" i="85" s="1"/>
  <c r="K25" i="84"/>
  <c r="K49" i="84" s="1"/>
  <c r="I25" i="82"/>
  <c r="I49" i="82" s="1"/>
  <c r="H25" i="81"/>
  <c r="H49" i="81" s="1"/>
  <c r="G25" i="80"/>
  <c r="G49" i="80" s="1"/>
  <c r="F25" i="79"/>
  <c r="F49" i="79" s="1"/>
  <c r="E25" i="78"/>
  <c r="E49" i="78" s="1"/>
  <c r="D25" i="77"/>
  <c r="D49" i="77" s="1"/>
  <c r="C25" i="76"/>
  <c r="C49" i="76" s="1"/>
  <c r="K25" i="76"/>
  <c r="K49" i="76" s="1"/>
  <c r="J25" i="75"/>
  <c r="J49" i="75" s="1"/>
  <c r="I25" i="74"/>
  <c r="I49" i="74" s="1"/>
  <c r="H25" i="73"/>
  <c r="H49" i="73" s="1"/>
  <c r="G25" i="72"/>
  <c r="G49" i="72" s="1"/>
  <c r="F25" i="71"/>
  <c r="F49" i="71" s="1"/>
  <c r="E25" i="70"/>
  <c r="E49" i="70" s="1"/>
  <c r="D25" i="69"/>
  <c r="D49" i="69" s="1"/>
  <c r="C25" i="68"/>
  <c r="C49" i="68" s="1"/>
  <c r="K25" i="68"/>
  <c r="K49" i="68" s="1"/>
  <c r="J25" i="67"/>
  <c r="J49" i="67" s="1"/>
  <c r="I25" i="66"/>
  <c r="I49" i="66" s="1"/>
  <c r="H25" i="65"/>
  <c r="H49" i="65" s="1"/>
  <c r="G25" i="64"/>
  <c r="G49" i="64" s="1"/>
  <c r="F25" i="63"/>
  <c r="F49" i="63" s="1"/>
  <c r="E25" i="62"/>
  <c r="E49" i="62" s="1"/>
  <c r="D25" i="61"/>
  <c r="D49" i="61" s="1"/>
  <c r="C25" i="60"/>
  <c r="C49" i="60" s="1"/>
  <c r="K25" i="60"/>
  <c r="K49" i="60" s="1"/>
  <c r="J25" i="59"/>
  <c r="J49" i="59" s="1"/>
  <c r="I25" i="58"/>
  <c r="I49" i="58" s="1"/>
  <c r="H25" i="57"/>
  <c r="H49" i="57" s="1"/>
  <c r="G25" i="56"/>
  <c r="G49" i="56" s="1"/>
  <c r="F25" i="55"/>
  <c r="F49" i="55" s="1"/>
  <c r="E25" i="54"/>
  <c r="E49" i="54" s="1"/>
  <c r="D25" i="53"/>
  <c r="D49" i="53" s="1"/>
  <c r="C25" i="52"/>
  <c r="C49" i="52" s="1"/>
  <c r="K25" i="52"/>
  <c r="K49" i="52" s="1"/>
  <c r="J25" i="51"/>
  <c r="J49" i="51" s="1"/>
  <c r="I25" i="50"/>
  <c r="I49" i="50" s="1"/>
  <c r="H25" i="49"/>
  <c r="H49" i="49" s="1"/>
  <c r="G25" i="48"/>
  <c r="G49" i="48" s="1"/>
  <c r="F25" i="47"/>
  <c r="F49" i="47" s="1"/>
  <c r="E25" i="46"/>
  <c r="E49" i="46" s="1"/>
  <c r="D25" i="45"/>
  <c r="D49" i="45" s="1"/>
  <c r="C25" i="44"/>
  <c r="C49" i="44" s="1"/>
  <c r="K25" i="44"/>
  <c r="K49" i="44" s="1"/>
  <c r="J25" i="43"/>
  <c r="J49" i="43" s="1"/>
  <c r="I25" i="42"/>
  <c r="I49" i="42" s="1"/>
  <c r="H25" i="41"/>
  <c r="H49" i="41" s="1"/>
  <c r="F25" i="39"/>
  <c r="F49" i="39" s="1"/>
  <c r="E25" i="38"/>
  <c r="E49" i="38" s="1"/>
  <c r="D25" i="37"/>
  <c r="D49" i="37" s="1"/>
  <c r="C25" i="36"/>
  <c r="C49" i="36" s="1"/>
  <c r="J25" i="35"/>
  <c r="J49" i="35" s="1"/>
  <c r="I25" i="34"/>
  <c r="I49" i="34" s="1"/>
  <c r="H25" i="33"/>
  <c r="H49" i="33" s="1"/>
  <c r="G25" i="32"/>
  <c r="G49" i="32" s="1"/>
  <c r="F25" i="31"/>
  <c r="F49" i="31" s="1"/>
  <c r="E25" i="30"/>
  <c r="E49" i="30" s="1"/>
  <c r="D25" i="29"/>
  <c r="D49" i="29" s="1"/>
  <c r="C25" i="28"/>
  <c r="C49" i="28" s="1"/>
  <c r="K25" i="28"/>
  <c r="K49" i="28" s="1"/>
  <c r="J25" i="27"/>
  <c r="J49" i="27" s="1"/>
  <c r="I25" i="26"/>
  <c r="I49" i="26" s="1"/>
  <c r="H25" i="25"/>
  <c r="H49" i="25" s="1"/>
  <c r="G25" i="24"/>
  <c r="G49" i="24" s="1"/>
  <c r="F25" i="23"/>
  <c r="F49" i="23" s="1"/>
  <c r="E25" i="22"/>
  <c r="E49" i="22" s="1"/>
  <c r="D25" i="21"/>
  <c r="D49" i="21" s="1"/>
  <c r="C25" i="20"/>
  <c r="C49" i="20" s="1"/>
  <c r="K25" i="20"/>
  <c r="K49" i="20" s="1"/>
  <c r="J25" i="19"/>
  <c r="J49" i="19" s="1"/>
  <c r="I25" i="18"/>
  <c r="I49" i="18" s="1"/>
  <c r="H25" i="17"/>
  <c r="H49" i="17" s="1"/>
  <c r="G25" i="16"/>
  <c r="G49" i="16" s="1"/>
  <c r="F25" i="15"/>
  <c r="F49" i="15" s="1"/>
  <c r="E25" i="14"/>
  <c r="E49" i="14" s="1"/>
  <c r="D25" i="13"/>
  <c r="D49" i="13" s="1"/>
  <c r="C25" i="12"/>
  <c r="C49" i="12" s="1"/>
  <c r="K25" i="12"/>
  <c r="K49" i="12" s="1"/>
  <c r="J25" i="11"/>
  <c r="J49" i="11" s="1"/>
  <c r="I25" i="10"/>
  <c r="I49" i="10" s="1"/>
  <c r="H25" i="9"/>
  <c r="H49" i="9" s="1"/>
  <c r="G25" i="8"/>
  <c r="G49" i="8" s="1"/>
  <c r="F25" i="7"/>
  <c r="F49" i="7" s="1"/>
  <c r="E25" i="6"/>
  <c r="E49" i="6" s="1"/>
  <c r="D25" i="5"/>
  <c r="D49" i="5" s="1"/>
  <c r="C25" i="4"/>
  <c r="C49" i="4" s="1"/>
  <c r="K25" i="4"/>
  <c r="K49" i="4" s="1"/>
  <c r="J25" i="3"/>
  <c r="J49" i="3" s="1"/>
  <c r="I25" i="2"/>
  <c r="I49" i="2" s="1"/>
  <c r="J25" i="177"/>
  <c r="G25" i="174"/>
  <c r="E25" i="172"/>
  <c r="C25" i="170"/>
  <c r="I25" i="168"/>
  <c r="G25" i="166"/>
  <c r="E25" i="164"/>
  <c r="C25" i="162"/>
  <c r="H25" i="159"/>
  <c r="E25" i="156"/>
  <c r="C25" i="154"/>
  <c r="I25" i="152"/>
  <c r="F25" i="149"/>
  <c r="D25" i="147"/>
  <c r="K25" i="146"/>
  <c r="F25" i="141"/>
  <c r="C25" i="138"/>
  <c r="I25" i="136"/>
  <c r="F25" i="133"/>
  <c r="E25" i="132"/>
  <c r="C25" i="130"/>
  <c r="J25" i="129"/>
  <c r="F25" i="125"/>
  <c r="D25" i="123"/>
  <c r="K25" i="122"/>
  <c r="G25" i="118"/>
  <c r="E25" i="116"/>
  <c r="C25" i="114"/>
  <c r="J25" i="113"/>
  <c r="I25" i="112"/>
  <c r="H25" i="111"/>
  <c r="G25" i="110"/>
  <c r="D25" i="107"/>
  <c r="K25" i="106"/>
  <c r="I25" i="104"/>
  <c r="H25" i="103"/>
  <c r="G25" i="102"/>
  <c r="F25" i="101"/>
  <c r="E25" i="100"/>
  <c r="D25" i="99"/>
  <c r="J25" i="97"/>
  <c r="H25" i="95"/>
  <c r="G25" i="94"/>
  <c r="F25" i="93"/>
  <c r="E25" i="92"/>
  <c r="C25" i="90"/>
  <c r="K25" i="90"/>
  <c r="J25" i="89"/>
  <c r="I25" i="88"/>
  <c r="G25" i="86"/>
  <c r="E25" i="84"/>
  <c r="D25" i="83"/>
  <c r="C25" i="82"/>
  <c r="K25" i="82"/>
  <c r="I25" i="80"/>
  <c r="H25" i="79"/>
  <c r="G25" i="78"/>
  <c r="F25" i="77"/>
  <c r="E25" i="76"/>
  <c r="D25" i="75"/>
  <c r="C25" i="74"/>
  <c r="K25" i="74"/>
  <c r="J25" i="73"/>
  <c r="I25" i="72"/>
  <c r="H25" i="71"/>
  <c r="G25" i="70"/>
  <c r="F25" i="69"/>
  <c r="D25" i="67"/>
  <c r="C25" i="66"/>
  <c r="K25" i="66"/>
  <c r="H25" i="63"/>
  <c r="G25" i="62"/>
  <c r="F25" i="61"/>
  <c r="C25" i="58"/>
  <c r="K25" i="58"/>
  <c r="J25" i="57"/>
  <c r="I25" i="56"/>
  <c r="H25" i="55"/>
  <c r="F25" i="53"/>
  <c r="E25" i="52"/>
  <c r="D25" i="51"/>
  <c r="C25" i="50"/>
  <c r="J25" i="49"/>
  <c r="I25" i="48"/>
  <c r="H25" i="47"/>
  <c r="G25" i="46"/>
  <c r="E25" i="44"/>
  <c r="D25" i="43"/>
  <c r="C25" i="42"/>
  <c r="K25" i="42"/>
  <c r="I25" i="40"/>
  <c r="H25" i="39"/>
  <c r="G25" i="38"/>
  <c r="F25" i="37"/>
  <c r="E25" i="36"/>
  <c r="D25" i="35"/>
  <c r="C25" i="34"/>
  <c r="K25" i="34"/>
  <c r="J25" i="33"/>
  <c r="I25" i="32"/>
  <c r="H25" i="31"/>
  <c r="G25" i="30"/>
  <c r="F25" i="29"/>
  <c r="E25" i="28"/>
  <c r="D25" i="27"/>
  <c r="C25" i="26"/>
  <c r="K25" i="26"/>
  <c r="J25" i="25"/>
  <c r="I25" i="24"/>
  <c r="H25" i="23"/>
  <c r="G25" i="22"/>
  <c r="F25" i="21"/>
  <c r="E25" i="20"/>
  <c r="D25" i="19"/>
  <c r="C25" i="18"/>
  <c r="K25" i="18"/>
  <c r="I25" i="16"/>
  <c r="H25" i="15"/>
  <c r="G25" i="14"/>
  <c r="F25" i="13"/>
  <c r="D25" i="11"/>
  <c r="C25" i="10"/>
  <c r="J25" i="9"/>
  <c r="I25" i="8"/>
  <c r="H25" i="7"/>
  <c r="G25" i="6"/>
  <c r="E25" i="4"/>
  <c r="D25" i="3"/>
  <c r="C25" i="2"/>
  <c r="K25" i="2"/>
  <c r="K25" i="178"/>
  <c r="F25" i="173"/>
  <c r="D25" i="171"/>
  <c r="K25" i="170"/>
  <c r="J25" i="169"/>
  <c r="H25" i="167"/>
  <c r="F25" i="165"/>
  <c r="D25" i="163"/>
  <c r="K25" i="162"/>
  <c r="G25" i="158"/>
  <c r="D25" i="155"/>
  <c r="K25" i="154"/>
  <c r="H25" i="151"/>
  <c r="E25" i="148"/>
  <c r="C25" i="146"/>
  <c r="J25" i="145"/>
  <c r="H25" i="143"/>
  <c r="H49" i="143" s="1"/>
  <c r="E25" i="140"/>
  <c r="D25" i="139"/>
  <c r="G25" i="134"/>
  <c r="D25" i="131"/>
  <c r="K25" i="130"/>
  <c r="I25" i="128"/>
  <c r="C25" i="122"/>
  <c r="J25" i="121"/>
  <c r="H25" i="119"/>
  <c r="F25" i="117"/>
  <c r="J25" i="105"/>
  <c r="E25" i="1"/>
  <c r="E49" i="1" s="1"/>
  <c r="D25" i="258"/>
  <c r="D49" i="258" s="1"/>
  <c r="C25" i="257"/>
  <c r="C49" i="257" s="1"/>
  <c r="K25" i="257"/>
  <c r="K49" i="257" s="1"/>
  <c r="J25" i="256"/>
  <c r="J49" i="256" s="1"/>
  <c r="I25" i="255"/>
  <c r="I49" i="255" s="1"/>
  <c r="H25" i="254"/>
  <c r="H49" i="254" s="1"/>
  <c r="G25" i="253"/>
  <c r="G49" i="253" s="1"/>
  <c r="F25" i="252"/>
  <c r="F49" i="252" s="1"/>
  <c r="E25" i="251"/>
  <c r="E49" i="251" s="1"/>
  <c r="D25" i="250"/>
  <c r="D49" i="250" s="1"/>
  <c r="C25" i="249"/>
  <c r="C49" i="249" s="1"/>
  <c r="K25" i="249"/>
  <c r="K49" i="249" s="1"/>
  <c r="J25" i="248"/>
  <c r="J49" i="248" s="1"/>
  <c r="I25" i="247"/>
  <c r="I49" i="247" s="1"/>
  <c r="H25" i="246"/>
  <c r="H49" i="246" s="1"/>
  <c r="G25" i="245"/>
  <c r="G49" i="245" s="1"/>
  <c r="F25" i="244"/>
  <c r="F49" i="244" s="1"/>
  <c r="E25" i="243"/>
  <c r="E49" i="243" s="1"/>
  <c r="D25" i="242"/>
  <c r="D49" i="242" s="1"/>
  <c r="C25" i="241"/>
  <c r="C49" i="241" s="1"/>
  <c r="K25" i="241"/>
  <c r="K49" i="241" s="1"/>
  <c r="J25" i="240"/>
  <c r="J49" i="240" s="1"/>
  <c r="I25" i="239"/>
  <c r="I49" i="239" s="1"/>
  <c r="H25" i="238"/>
  <c r="H49" i="238" s="1"/>
  <c r="G25" i="237"/>
  <c r="G49" i="237" s="1"/>
  <c r="F25" i="236"/>
  <c r="F49" i="236" s="1"/>
  <c r="E25" i="235"/>
  <c r="E49" i="235" s="1"/>
  <c r="D25" i="234"/>
  <c r="D49" i="234" s="1"/>
  <c r="C25" i="233"/>
  <c r="C49" i="233" s="1"/>
  <c r="K25" i="233"/>
  <c r="K49" i="233" s="1"/>
  <c r="J25" i="232"/>
  <c r="J49" i="232" s="1"/>
  <c r="I25" i="231"/>
  <c r="I49" i="231" s="1"/>
  <c r="H25" i="230"/>
  <c r="H49" i="230" s="1"/>
  <c r="G25" i="229"/>
  <c r="G49" i="229" s="1"/>
  <c r="F25" i="228"/>
  <c r="F49" i="228" s="1"/>
  <c r="E25" i="227"/>
  <c r="E49" i="227" s="1"/>
  <c r="D25" i="226"/>
  <c r="D49" i="226" s="1"/>
  <c r="C25" i="225"/>
  <c r="C49" i="225" s="1"/>
  <c r="K25" i="225"/>
  <c r="K49" i="225" s="1"/>
  <c r="J25" i="224"/>
  <c r="J49" i="224" s="1"/>
  <c r="I25" i="223"/>
  <c r="I49" i="223" s="1"/>
  <c r="H25" i="222"/>
  <c r="H49" i="222" s="1"/>
  <c r="G25" i="221"/>
  <c r="G49" i="221" s="1"/>
  <c r="F25" i="220"/>
  <c r="F49" i="220" s="1"/>
  <c r="E25" i="219"/>
  <c r="E49" i="219" s="1"/>
  <c r="D25" i="218"/>
  <c r="D49" i="218" s="1"/>
  <c r="C25" i="217"/>
  <c r="C49" i="217" s="1"/>
  <c r="K25" i="217"/>
  <c r="K49" i="217" s="1"/>
  <c r="J25" i="216"/>
  <c r="J49" i="216" s="1"/>
  <c r="I25" i="215"/>
  <c r="I49" i="215" s="1"/>
  <c r="H25" i="214"/>
  <c r="H49" i="214" s="1"/>
  <c r="G25" i="213"/>
  <c r="G49" i="213" s="1"/>
  <c r="F25" i="212"/>
  <c r="F49" i="212" s="1"/>
  <c r="E25" i="211"/>
  <c r="E49" i="211" s="1"/>
  <c r="D25" i="210"/>
  <c r="D49" i="210" s="1"/>
  <c r="C25" i="209"/>
  <c r="C49" i="209" s="1"/>
  <c r="K25" i="209"/>
  <c r="K49" i="209" s="1"/>
  <c r="J25" i="208"/>
  <c r="J49" i="208" s="1"/>
  <c r="I25" i="207"/>
  <c r="I49" i="207" s="1"/>
  <c r="H25" i="206"/>
  <c r="H49" i="206" s="1"/>
  <c r="F25" i="204"/>
  <c r="F49" i="204" s="1"/>
  <c r="E25" i="203"/>
  <c r="E49" i="203" s="1"/>
  <c r="J25" i="200"/>
  <c r="J49" i="200" s="1"/>
  <c r="I25" i="199"/>
  <c r="I49" i="199" s="1"/>
  <c r="G25" i="197"/>
  <c r="G49" i="197" s="1"/>
  <c r="F25" i="196"/>
  <c r="F49" i="196" s="1"/>
  <c r="K25" i="193"/>
  <c r="K49" i="193" s="1"/>
  <c r="J25" i="192"/>
  <c r="J49" i="192" s="1"/>
  <c r="H25" i="190"/>
  <c r="H49" i="190" s="1"/>
  <c r="G25" i="189"/>
  <c r="G49" i="189" s="1"/>
  <c r="C25" i="185"/>
  <c r="C49" i="185" s="1"/>
  <c r="K25" i="185"/>
  <c r="K49" i="185" s="1"/>
  <c r="I25" i="183"/>
  <c r="I49" i="183" s="1"/>
  <c r="G25" i="181"/>
  <c r="G49" i="181" s="1"/>
  <c r="E25" i="179"/>
  <c r="E49" i="179" s="1"/>
  <c r="C25" i="177"/>
  <c r="C49" i="177" s="1"/>
  <c r="J25" i="176"/>
  <c r="J49" i="176" s="1"/>
  <c r="H25" i="174"/>
  <c r="H49" i="174" s="1"/>
  <c r="G25" i="173"/>
  <c r="G49" i="173" s="1"/>
  <c r="E25" i="171"/>
  <c r="E49" i="171" s="1"/>
  <c r="D25" i="170"/>
  <c r="D49" i="170" s="1"/>
  <c r="I25" i="167"/>
  <c r="I49" i="167" s="1"/>
  <c r="H25" i="166"/>
  <c r="H49" i="166" s="1"/>
  <c r="F25" i="164"/>
  <c r="F49" i="164" s="1"/>
  <c r="E25" i="163"/>
  <c r="E49" i="163" s="1"/>
  <c r="C25" i="161"/>
  <c r="C49" i="161" s="1"/>
  <c r="K25" i="161"/>
  <c r="K49" i="161" s="1"/>
  <c r="J25" i="160"/>
  <c r="J49" i="160" s="1"/>
  <c r="H25" i="158"/>
  <c r="H49" i="158" s="1"/>
  <c r="G25" i="157"/>
  <c r="G49" i="157" s="1"/>
  <c r="F25" i="156"/>
  <c r="F49" i="156" s="1"/>
  <c r="E25" i="155"/>
  <c r="E49" i="155" s="1"/>
  <c r="D25" i="154"/>
  <c r="D49" i="154" s="1"/>
  <c r="C25" i="153"/>
  <c r="C49" i="153" s="1"/>
  <c r="K25" i="153"/>
  <c r="K49" i="153" s="1"/>
  <c r="I25" i="151"/>
  <c r="I49" i="151" s="1"/>
  <c r="H25" i="150"/>
  <c r="H49" i="150" s="1"/>
  <c r="F25" i="148"/>
  <c r="F49" i="148" s="1"/>
  <c r="E25" i="147"/>
  <c r="E49" i="147" s="1"/>
  <c r="D25" i="146"/>
  <c r="D49" i="146" s="1"/>
  <c r="C25" i="145"/>
  <c r="C49" i="145" s="1"/>
  <c r="K25" i="145"/>
  <c r="K49" i="145" s="1"/>
  <c r="J25" i="144"/>
  <c r="J49" i="144" s="1"/>
  <c r="I25" i="143"/>
  <c r="I49" i="143" s="1"/>
  <c r="H25" i="142"/>
  <c r="H49" i="142" s="1"/>
  <c r="G25" i="141"/>
  <c r="G49" i="141" s="1"/>
  <c r="E25" i="139"/>
  <c r="E49" i="139" s="1"/>
  <c r="C25" i="137"/>
  <c r="C49" i="137" s="1"/>
  <c r="K25" i="137"/>
  <c r="K49" i="137" s="1"/>
  <c r="J25" i="136"/>
  <c r="J49" i="136" s="1"/>
  <c r="I25" i="135"/>
  <c r="I49" i="135" s="1"/>
  <c r="H25" i="134"/>
  <c r="H49" i="134" s="1"/>
  <c r="F25" i="132"/>
  <c r="F49" i="132" s="1"/>
  <c r="D25" i="130"/>
  <c r="D49" i="130" s="1"/>
  <c r="C25" i="129"/>
  <c r="C49" i="129" s="1"/>
  <c r="K25" i="129"/>
  <c r="K49" i="129" s="1"/>
  <c r="J25" i="128"/>
  <c r="J49" i="128" s="1"/>
  <c r="I25" i="127"/>
  <c r="I49" i="127" s="1"/>
  <c r="H25" i="126"/>
  <c r="H49" i="126" s="1"/>
  <c r="G25" i="125"/>
  <c r="G49" i="125" s="1"/>
  <c r="F25" i="124"/>
  <c r="F49" i="124" s="1"/>
  <c r="E25" i="123"/>
  <c r="E49" i="123" s="1"/>
  <c r="C25" i="121"/>
  <c r="C49" i="121" s="1"/>
  <c r="J25" i="120"/>
  <c r="J49" i="120" s="1"/>
  <c r="I25" i="119"/>
  <c r="I49" i="119" s="1"/>
  <c r="H25" i="118"/>
  <c r="H49" i="118" s="1"/>
  <c r="G25" i="117"/>
  <c r="G49" i="117" s="1"/>
  <c r="F25" i="116"/>
  <c r="F49" i="116" s="1"/>
  <c r="E25" i="115"/>
  <c r="E49" i="115" s="1"/>
  <c r="D25" i="114"/>
  <c r="D49" i="114" s="1"/>
  <c r="C25" i="113"/>
  <c r="C49" i="113" s="1"/>
  <c r="K25" i="113"/>
  <c r="K49" i="113" s="1"/>
  <c r="I25" i="111"/>
  <c r="I49" i="111" s="1"/>
  <c r="G25" i="109"/>
  <c r="G49" i="109" s="1"/>
  <c r="F25" i="108"/>
  <c r="F49" i="108" s="1"/>
  <c r="E25" i="107"/>
  <c r="E49" i="107" s="1"/>
  <c r="D25" i="106"/>
  <c r="D49" i="106" s="1"/>
  <c r="C25" i="105"/>
  <c r="C49" i="105" s="1"/>
  <c r="J25" i="104"/>
  <c r="J49" i="104" s="1"/>
  <c r="H25" i="102"/>
  <c r="H49" i="102" s="1"/>
  <c r="G25" i="101"/>
  <c r="G49" i="101" s="1"/>
  <c r="F25" i="100"/>
  <c r="F49" i="100" s="1"/>
  <c r="E25" i="99"/>
  <c r="E49" i="99" s="1"/>
  <c r="D25" i="98"/>
  <c r="D49" i="98" s="1"/>
  <c r="C25" i="97"/>
  <c r="C49" i="97" s="1"/>
  <c r="K25" i="97"/>
  <c r="K49" i="97" s="1"/>
  <c r="J25" i="96"/>
  <c r="J49" i="96" s="1"/>
  <c r="I25" i="95"/>
  <c r="I49" i="95" s="1"/>
  <c r="G25" i="93"/>
  <c r="G49" i="93" s="1"/>
  <c r="E25" i="91"/>
  <c r="E49" i="91" s="1"/>
  <c r="D25" i="90"/>
  <c r="D49" i="90" s="1"/>
  <c r="C25" i="89"/>
  <c r="C49" i="89" s="1"/>
  <c r="K25" i="89"/>
  <c r="K49" i="89" s="1"/>
  <c r="J25" i="88"/>
  <c r="J49" i="88" s="1"/>
  <c r="I25" i="87"/>
  <c r="I49" i="87" s="1"/>
  <c r="H25" i="86"/>
  <c r="H49" i="86" s="1"/>
  <c r="G25" i="85"/>
  <c r="G49" i="85" s="1"/>
  <c r="F25" i="84"/>
  <c r="F49" i="84" s="1"/>
  <c r="D25" i="82"/>
  <c r="D49" i="82" s="1"/>
  <c r="K25" i="81"/>
  <c r="K49" i="81" s="1"/>
  <c r="I25" i="79"/>
  <c r="I49" i="79" s="1"/>
  <c r="H25" i="78"/>
  <c r="H49" i="78" s="1"/>
  <c r="G25" i="77"/>
  <c r="G49" i="77" s="1"/>
  <c r="D25" i="74"/>
  <c r="D49" i="74" s="1"/>
  <c r="C25" i="73"/>
  <c r="C49" i="73" s="1"/>
  <c r="K25" i="73"/>
  <c r="K49" i="73" s="1"/>
  <c r="H25" i="70"/>
  <c r="H49" i="70" s="1"/>
  <c r="G25" i="69"/>
  <c r="G49" i="69" s="1"/>
  <c r="F25" i="68"/>
  <c r="F49" i="68" s="1"/>
  <c r="E25" i="67"/>
  <c r="E49" i="67" s="1"/>
  <c r="D25" i="66"/>
  <c r="D49" i="66" s="1"/>
  <c r="K25" i="65"/>
  <c r="K49" i="65" s="1"/>
  <c r="J25" i="64"/>
  <c r="J49" i="64" s="1"/>
  <c r="I25" i="63"/>
  <c r="I49" i="63" s="1"/>
  <c r="H25" i="62"/>
  <c r="H49" i="62" s="1"/>
  <c r="F25" i="60"/>
  <c r="F49" i="60" s="1"/>
  <c r="E25" i="59"/>
  <c r="E49" i="59" s="1"/>
  <c r="D25" i="58"/>
  <c r="D49" i="58" s="1"/>
  <c r="C25" i="57"/>
  <c r="C49" i="57" s="1"/>
  <c r="J25" i="56"/>
  <c r="J49" i="56" s="1"/>
  <c r="H25" i="54"/>
  <c r="H49" i="54" s="1"/>
  <c r="G25" i="53"/>
  <c r="G49" i="53" s="1"/>
  <c r="F25" i="52"/>
  <c r="F49" i="52" s="1"/>
  <c r="E25" i="51"/>
  <c r="E49" i="51" s="1"/>
  <c r="C25" i="49"/>
  <c r="C49" i="49" s="1"/>
  <c r="K25" i="49"/>
  <c r="K49" i="49" s="1"/>
  <c r="J25" i="48"/>
  <c r="J49" i="48" s="1"/>
  <c r="I25" i="47"/>
  <c r="I49" i="47" s="1"/>
  <c r="H25" i="46"/>
  <c r="H49" i="46" s="1"/>
  <c r="G25" i="45"/>
  <c r="G49" i="45" s="1"/>
  <c r="D25" i="42"/>
  <c r="D49" i="42" s="1"/>
  <c r="C25" i="41"/>
  <c r="C49" i="41" s="1"/>
  <c r="K25" i="41"/>
  <c r="K49" i="41" s="1"/>
  <c r="J25" i="40"/>
  <c r="J49" i="40" s="1"/>
  <c r="I25" i="39"/>
  <c r="I49" i="39" s="1"/>
  <c r="H25" i="38"/>
  <c r="H49" i="38" s="1"/>
  <c r="G25" i="37"/>
  <c r="G49" i="37" s="1"/>
  <c r="F25" i="36"/>
  <c r="F49" i="36" s="1"/>
  <c r="E25" i="35"/>
  <c r="E49" i="35" s="1"/>
  <c r="D25" i="34"/>
  <c r="D49" i="34" s="1"/>
  <c r="C25" i="33"/>
  <c r="C49" i="33" s="1"/>
  <c r="K25" i="33"/>
  <c r="K49" i="33" s="1"/>
  <c r="J25" i="32"/>
  <c r="J49" i="32" s="1"/>
  <c r="I25" i="31"/>
  <c r="I49" i="31" s="1"/>
  <c r="H25" i="30"/>
  <c r="H49" i="30" s="1"/>
  <c r="G25" i="29"/>
  <c r="G49" i="29" s="1"/>
  <c r="F25" i="28"/>
  <c r="F49" i="28" s="1"/>
  <c r="E25" i="27"/>
  <c r="E49" i="27" s="1"/>
  <c r="D25" i="26"/>
  <c r="D49" i="26" s="1"/>
  <c r="C25" i="25"/>
  <c r="C49" i="25" s="1"/>
  <c r="K25" i="25"/>
  <c r="K49" i="25" s="1"/>
  <c r="I25" i="23"/>
  <c r="I49" i="23" s="1"/>
  <c r="G25" i="21"/>
  <c r="G49" i="21" s="1"/>
  <c r="F25" i="20"/>
  <c r="F49" i="20" s="1"/>
  <c r="D25" i="18"/>
  <c r="D49" i="18" s="1"/>
  <c r="C25" i="17"/>
  <c r="C49" i="17" s="1"/>
  <c r="K25" i="17"/>
  <c r="K49" i="17" s="1"/>
  <c r="I25" i="15"/>
  <c r="I49" i="15" s="1"/>
  <c r="H25" i="14"/>
  <c r="H49" i="14" s="1"/>
  <c r="F25" i="12"/>
  <c r="F49" i="12" s="1"/>
  <c r="E25" i="11"/>
  <c r="E49" i="11" s="1"/>
  <c r="D25" i="10"/>
  <c r="D49" i="10" s="1"/>
  <c r="C25" i="9"/>
  <c r="C49" i="9" s="1"/>
  <c r="J25" i="8"/>
  <c r="J49" i="8" s="1"/>
  <c r="I25" i="7"/>
  <c r="I49" i="7" s="1"/>
  <c r="G25" i="5"/>
  <c r="G49" i="5" s="1"/>
  <c r="F25" i="4"/>
  <c r="F49" i="4" s="1"/>
  <c r="E25" i="3"/>
  <c r="E49" i="3" s="1"/>
  <c r="D25" i="2"/>
  <c r="D49" i="2" s="1"/>
  <c r="G48" i="247"/>
  <c r="G49" i="247" s="1"/>
  <c r="F48" i="246"/>
  <c r="F49" i="246" s="1"/>
  <c r="E48" i="245"/>
  <c r="E49" i="245" s="1"/>
  <c r="D48" i="244"/>
  <c r="D49" i="244" s="1"/>
  <c r="C48" i="243"/>
  <c r="C49" i="243" s="1"/>
  <c r="K48" i="243"/>
  <c r="K49" i="243" s="1"/>
  <c r="J48" i="242"/>
  <c r="J49" i="242" s="1"/>
  <c r="I48" i="241"/>
  <c r="I49" i="241" s="1"/>
  <c r="H48" i="240"/>
  <c r="H49" i="240" s="1"/>
  <c r="G48" i="239"/>
  <c r="G49" i="239" s="1"/>
  <c r="F48" i="238"/>
  <c r="F49" i="238" s="1"/>
  <c r="E48" i="237"/>
  <c r="D48" i="236"/>
  <c r="D49" i="236" s="1"/>
  <c r="C48" i="235"/>
  <c r="C49" i="235" s="1"/>
  <c r="K48" i="235"/>
  <c r="K49" i="235" s="1"/>
  <c r="J48" i="234"/>
  <c r="J49" i="234" s="1"/>
  <c r="I48" i="233"/>
  <c r="I49" i="233" s="1"/>
  <c r="H48" i="232"/>
  <c r="H49" i="232" s="1"/>
  <c r="G48" i="231"/>
  <c r="G49" i="231" s="1"/>
  <c r="F48" i="230"/>
  <c r="E48" i="229"/>
  <c r="E49" i="229" s="1"/>
  <c r="D48" i="228"/>
  <c r="D49" i="228" s="1"/>
  <c r="C48" i="227"/>
  <c r="C49" i="227" s="1"/>
  <c r="K48" i="227"/>
  <c r="K49" i="227" s="1"/>
  <c r="J48" i="226"/>
  <c r="J49" i="226" s="1"/>
  <c r="I48" i="225"/>
  <c r="I49" i="225" s="1"/>
  <c r="H48" i="224"/>
  <c r="H49" i="224" s="1"/>
  <c r="G48" i="223"/>
  <c r="F48" i="222"/>
  <c r="F49" i="222" s="1"/>
  <c r="E48" i="221"/>
  <c r="E49" i="221" s="1"/>
  <c r="D48" i="220"/>
  <c r="D49" i="220" s="1"/>
  <c r="C48" i="219"/>
  <c r="C49" i="219" s="1"/>
  <c r="K48" i="219"/>
  <c r="K49" i="219" s="1"/>
  <c r="J48" i="218"/>
  <c r="J49" i="218" s="1"/>
  <c r="I48" i="217"/>
  <c r="I49" i="217" s="1"/>
  <c r="H48" i="216"/>
  <c r="G48" i="215"/>
  <c r="G49" i="215" s="1"/>
  <c r="F48" i="214"/>
  <c r="F49" i="214" s="1"/>
  <c r="E48" i="213"/>
  <c r="E49" i="213" s="1"/>
  <c r="D48" i="212"/>
  <c r="D49" i="212" s="1"/>
  <c r="C48" i="211"/>
  <c r="C49" i="211" s="1"/>
  <c r="K48" i="211"/>
  <c r="K49" i="211" s="1"/>
  <c r="J48" i="210"/>
  <c r="J49" i="210" s="1"/>
  <c r="I48" i="209"/>
  <c r="H48" i="208"/>
  <c r="H49" i="208" s="1"/>
  <c r="G48" i="207"/>
  <c r="G49" i="207" s="1"/>
  <c r="F48" i="206"/>
  <c r="F49" i="206" s="1"/>
  <c r="E48" i="205"/>
  <c r="E49" i="205" s="1"/>
  <c r="D48" i="204"/>
  <c r="D49" i="204" s="1"/>
  <c r="C48" i="203"/>
  <c r="C49" i="203" s="1"/>
  <c r="K48" i="203"/>
  <c r="K49" i="203" s="1"/>
  <c r="J48" i="202"/>
  <c r="I48" i="201"/>
  <c r="I49" i="201" s="1"/>
  <c r="H48" i="200"/>
  <c r="H49" i="200" s="1"/>
  <c r="G48" i="199"/>
  <c r="G49" i="199" s="1"/>
  <c r="F48" i="198"/>
  <c r="F49" i="198" s="1"/>
  <c r="E48" i="197"/>
  <c r="E49" i="197" s="1"/>
  <c r="D48" i="196"/>
  <c r="D49" i="196" s="1"/>
  <c r="C48" i="195"/>
  <c r="C49" i="195" s="1"/>
  <c r="K48" i="195"/>
  <c r="J48" i="194"/>
  <c r="J49" i="194" s="1"/>
  <c r="I48" i="193"/>
  <c r="I49" i="193" s="1"/>
  <c r="H48" i="192"/>
  <c r="H49" i="192" s="1"/>
  <c r="G48" i="191"/>
  <c r="G49" i="191" s="1"/>
  <c r="F48" i="190"/>
  <c r="F49" i="190" s="1"/>
  <c r="E48" i="189"/>
  <c r="E49" i="189" s="1"/>
  <c r="D48" i="188"/>
  <c r="D49" i="188" s="1"/>
  <c r="C48" i="187"/>
  <c r="K48" i="187"/>
  <c r="K49" i="187" s="1"/>
  <c r="J48" i="186"/>
  <c r="J49" i="186" s="1"/>
  <c r="I48" i="185"/>
  <c r="I49" i="185" s="1"/>
  <c r="H48" i="184"/>
  <c r="H49" i="184" s="1"/>
  <c r="G48" i="183"/>
  <c r="G49" i="183" s="1"/>
  <c r="F48" i="182"/>
  <c r="F49" i="182" s="1"/>
  <c r="E48" i="181"/>
  <c r="E49" i="181" s="1"/>
  <c r="D48" i="180"/>
  <c r="C48" i="179"/>
  <c r="C49" i="179" s="1"/>
  <c r="K48" i="179"/>
  <c r="K49" i="179" s="1"/>
  <c r="J48" i="178"/>
  <c r="J49" i="178" s="1"/>
  <c r="I48" i="177"/>
  <c r="I49" i="177" s="1"/>
  <c r="H48" i="176"/>
  <c r="H49" i="176" s="1"/>
  <c r="G48" i="175"/>
  <c r="G49" i="175" s="1"/>
  <c r="F48" i="174"/>
  <c r="F49" i="174" s="1"/>
  <c r="E48" i="173"/>
  <c r="D48" i="172"/>
  <c r="D49" i="172" s="1"/>
  <c r="C48" i="171"/>
  <c r="C49" i="171" s="1"/>
  <c r="K48" i="171"/>
  <c r="K49" i="171" s="1"/>
  <c r="J48" i="170"/>
  <c r="J49" i="170" s="1"/>
  <c r="I48" i="169"/>
  <c r="I49" i="169" s="1"/>
  <c r="H48" i="168"/>
  <c r="H49" i="168" s="1"/>
  <c r="G48" i="167"/>
  <c r="G49" i="167" s="1"/>
  <c r="F48" i="166"/>
  <c r="E48" i="165"/>
  <c r="E49" i="165" s="1"/>
  <c r="D48" i="164"/>
  <c r="D49" i="164" s="1"/>
  <c r="C48" i="163"/>
  <c r="C49" i="163" s="1"/>
  <c r="K48" i="163"/>
  <c r="K49" i="163" s="1"/>
  <c r="J48" i="162"/>
  <c r="J49" i="162" s="1"/>
  <c r="I48" i="161"/>
  <c r="I49" i="161" s="1"/>
  <c r="H48" i="160"/>
  <c r="H49" i="160" s="1"/>
  <c r="G48" i="159"/>
  <c r="F48" i="158"/>
  <c r="F49" i="158" s="1"/>
  <c r="E48" i="157"/>
  <c r="E49" i="157" s="1"/>
  <c r="D48" i="156"/>
  <c r="D49" i="156" s="1"/>
  <c r="C48" i="155"/>
  <c r="C49" i="155" s="1"/>
  <c r="K48" i="155"/>
  <c r="K49" i="155" s="1"/>
  <c r="J48" i="154"/>
  <c r="J49" i="154" s="1"/>
  <c r="I48" i="153"/>
  <c r="I49" i="153" s="1"/>
  <c r="H48" i="152"/>
  <c r="G48" i="151"/>
  <c r="G49" i="151" s="1"/>
  <c r="F48" i="150"/>
  <c r="F49" i="150" s="1"/>
  <c r="E48" i="149"/>
  <c r="E49" i="149" s="1"/>
  <c r="D48" i="148"/>
  <c r="D49" i="148" s="1"/>
  <c r="C48" i="147"/>
  <c r="C49" i="147" s="1"/>
  <c r="K48" i="147"/>
  <c r="K49" i="147" s="1"/>
  <c r="J48" i="146"/>
  <c r="J49" i="146" s="1"/>
  <c r="I48" i="145"/>
  <c r="H48" i="144"/>
  <c r="H49" i="144" s="1"/>
  <c r="G48" i="143"/>
  <c r="G49" i="143" s="1"/>
  <c r="F48" i="142"/>
  <c r="F49" i="142" s="1"/>
  <c r="E48" i="141"/>
  <c r="E49" i="141" s="1"/>
  <c r="D48" i="140"/>
  <c r="D49" i="140" s="1"/>
  <c r="C48" i="139"/>
  <c r="C49" i="139" s="1"/>
  <c r="K48" i="139"/>
  <c r="K49" i="139" s="1"/>
  <c r="J48" i="138"/>
  <c r="I48" i="137"/>
  <c r="I49" i="137" s="1"/>
  <c r="H48" i="136"/>
  <c r="H49" i="136" s="1"/>
  <c r="G48" i="135"/>
  <c r="G49" i="135" s="1"/>
  <c r="F48" i="134"/>
  <c r="F49" i="134" s="1"/>
  <c r="E48" i="133"/>
  <c r="E49" i="133" s="1"/>
  <c r="D48" i="132"/>
  <c r="D49" i="132" s="1"/>
  <c r="C48" i="131"/>
  <c r="C49" i="131" s="1"/>
  <c r="K48" i="131"/>
  <c r="J48" i="130"/>
  <c r="J49" i="130" s="1"/>
  <c r="I48" i="129"/>
  <c r="I49" i="129" s="1"/>
  <c r="H48" i="128"/>
  <c r="H49" i="128" s="1"/>
  <c r="G48" i="127"/>
  <c r="G49" i="127" s="1"/>
  <c r="D48" i="1"/>
  <c r="C48" i="258"/>
  <c r="K48" i="258"/>
  <c r="J48" i="257"/>
  <c r="J49" i="257" s="1"/>
  <c r="I48" i="256"/>
  <c r="H48" i="255"/>
  <c r="G48" i="254"/>
  <c r="F48" i="253"/>
  <c r="E48" i="252"/>
  <c r="D48" i="251"/>
  <c r="C48" i="250"/>
  <c r="K48" i="250"/>
  <c r="J48" i="249"/>
  <c r="I48" i="248"/>
  <c r="H48" i="247"/>
  <c r="G48" i="246"/>
  <c r="F48" i="245"/>
  <c r="E48" i="244"/>
  <c r="D48" i="243"/>
  <c r="C48" i="242"/>
  <c r="K48" i="242"/>
  <c r="J48" i="241"/>
  <c r="I48" i="240"/>
  <c r="H48" i="239"/>
  <c r="G48" i="238"/>
  <c r="F48" i="237"/>
  <c r="E48" i="236"/>
  <c r="D48" i="235"/>
  <c r="C48" i="234"/>
  <c r="K48" i="234"/>
  <c r="J48" i="233"/>
  <c r="I48" i="232"/>
  <c r="H48" i="231"/>
  <c r="G48" i="230"/>
  <c r="F48" i="229"/>
  <c r="E48" i="228"/>
  <c r="D48" i="227"/>
  <c r="C48" i="226"/>
  <c r="K48" i="226"/>
  <c r="J48" i="225"/>
  <c r="I48" i="224"/>
  <c r="H48" i="223"/>
  <c r="G48" i="222"/>
  <c r="F48" i="221"/>
  <c r="E48" i="220"/>
  <c r="D48" i="219"/>
  <c r="C48" i="218"/>
  <c r="K48" i="218"/>
  <c r="J48" i="217"/>
  <c r="I48" i="216"/>
  <c r="H48" i="215"/>
  <c r="G48" i="214"/>
  <c r="F48" i="213"/>
  <c r="E48" i="212"/>
  <c r="D48" i="211"/>
  <c r="C48" i="210"/>
  <c r="K48" i="210"/>
  <c r="J48" i="209"/>
  <c r="I48" i="208"/>
  <c r="H48" i="207"/>
  <c r="G48" i="206"/>
  <c r="F48" i="205"/>
  <c r="E48" i="204"/>
  <c r="D48" i="203"/>
  <c r="D49" i="203" s="1"/>
  <c r="C48" i="202"/>
  <c r="K48" i="202"/>
  <c r="J48" i="201"/>
  <c r="I48" i="200"/>
  <c r="H48" i="199"/>
  <c r="G48" i="198"/>
  <c r="F48" i="197"/>
  <c r="E48" i="196"/>
  <c r="D48" i="195"/>
  <c r="C48" i="194"/>
  <c r="K48" i="194"/>
  <c r="J48" i="193"/>
  <c r="I48" i="192"/>
  <c r="H48" i="191"/>
  <c r="G48" i="190"/>
  <c r="F48" i="189"/>
  <c r="F49" i="189" s="1"/>
  <c r="E48" i="188"/>
  <c r="D48" i="187"/>
  <c r="C48" i="186"/>
  <c r="K48" i="186"/>
  <c r="J48" i="185"/>
  <c r="I48" i="184"/>
  <c r="H48" i="183"/>
  <c r="H49" i="183" s="1"/>
  <c r="G48" i="182"/>
  <c r="F48" i="181"/>
  <c r="E48" i="180"/>
  <c r="D48" i="179"/>
  <c r="C48" i="178"/>
  <c r="K48" i="178"/>
  <c r="J48" i="177"/>
  <c r="I48" i="176"/>
  <c r="I49" i="176" s="1"/>
  <c r="H48" i="175"/>
  <c r="G48" i="174"/>
  <c r="F48" i="173"/>
  <c r="E48" i="172"/>
  <c r="D48" i="171"/>
  <c r="C48" i="170"/>
  <c r="K48" i="170"/>
  <c r="J48" i="169"/>
  <c r="I48" i="168"/>
  <c r="H48" i="167"/>
  <c r="G48" i="166"/>
  <c r="F48" i="165"/>
  <c r="E48" i="164"/>
  <c r="D48" i="163"/>
  <c r="C48" i="162"/>
  <c r="K48" i="162"/>
  <c r="J48" i="161"/>
  <c r="I48" i="160"/>
  <c r="H48" i="159"/>
  <c r="G48" i="158"/>
  <c r="F48" i="157"/>
  <c r="E48" i="156"/>
  <c r="D48" i="155"/>
  <c r="C48" i="154"/>
  <c r="K48" i="154"/>
  <c r="J48" i="153"/>
  <c r="I48" i="152"/>
  <c r="H48" i="151"/>
  <c r="G48" i="150"/>
  <c r="F48" i="149"/>
  <c r="E48" i="148"/>
  <c r="D48" i="147"/>
  <c r="C48" i="146"/>
  <c r="K48" i="146"/>
  <c r="J48" i="145"/>
  <c r="I48" i="144"/>
  <c r="H48" i="143"/>
  <c r="G48" i="142"/>
  <c r="G49" i="142" s="1"/>
  <c r="F48" i="141"/>
  <c r="E48" i="140"/>
  <c r="D48" i="139"/>
  <c r="C48" i="138"/>
  <c r="K48" i="138"/>
  <c r="J48" i="137"/>
  <c r="J49" i="137" s="1"/>
  <c r="I48" i="136"/>
  <c r="H48" i="135"/>
  <c r="G48" i="134"/>
  <c r="F48" i="133"/>
  <c r="E48" i="132"/>
  <c r="D48" i="131"/>
  <c r="C48" i="130"/>
  <c r="K48" i="130"/>
  <c r="J48" i="129"/>
  <c r="I48" i="128"/>
  <c r="H48" i="127"/>
  <c r="G48" i="126"/>
  <c r="G48" i="1"/>
  <c r="G49" i="1" s="1"/>
  <c r="F48" i="258"/>
  <c r="F49" i="258" s="1"/>
  <c r="E48" i="257"/>
  <c r="E49" i="257" s="1"/>
  <c r="D48" i="256"/>
  <c r="C48" i="255"/>
  <c r="C49" i="255" s="1"/>
  <c r="K48" i="255"/>
  <c r="K49" i="255" s="1"/>
  <c r="J48" i="254"/>
  <c r="J49" i="254" s="1"/>
  <c r="I48" i="253"/>
  <c r="I49" i="253" s="1"/>
  <c r="H48" i="252"/>
  <c r="H49" i="252" s="1"/>
  <c r="G48" i="251"/>
  <c r="G49" i="251" s="1"/>
  <c r="F48" i="250"/>
  <c r="F49" i="250" s="1"/>
  <c r="E48" i="249"/>
  <c r="D48" i="248"/>
  <c r="D49" i="248" s="1"/>
  <c r="C48" i="247"/>
  <c r="C49" i="247" s="1"/>
  <c r="K48" i="247"/>
  <c r="K49" i="247" s="1"/>
  <c r="J48" i="246"/>
  <c r="J49" i="246" s="1"/>
  <c r="I48" i="245"/>
  <c r="I49" i="245" s="1"/>
  <c r="H48" i="244"/>
  <c r="H49" i="244" s="1"/>
  <c r="G48" i="243"/>
  <c r="G49" i="243" s="1"/>
  <c r="F48" i="242"/>
  <c r="E48" i="241"/>
  <c r="E49" i="241" s="1"/>
  <c r="D48" i="240"/>
  <c r="D49" i="240" s="1"/>
  <c r="C48" i="239"/>
  <c r="C49" i="239" s="1"/>
  <c r="K48" i="239"/>
  <c r="K49" i="239" s="1"/>
  <c r="J48" i="238"/>
  <c r="J49" i="238" s="1"/>
  <c r="I48" i="237"/>
  <c r="I49" i="237" s="1"/>
  <c r="H48" i="236"/>
  <c r="H49" i="236" s="1"/>
  <c r="G48" i="235"/>
  <c r="G49" i="235" s="1"/>
  <c r="F48" i="234"/>
  <c r="F49" i="234" s="1"/>
  <c r="E48" i="233"/>
  <c r="E49" i="233" s="1"/>
  <c r="D48" i="232"/>
  <c r="D49" i="232" s="1"/>
  <c r="C48" i="231"/>
  <c r="C49" i="231" s="1"/>
  <c r="K48" i="231"/>
  <c r="K49" i="231" s="1"/>
  <c r="J48" i="230"/>
  <c r="J49" i="230" s="1"/>
  <c r="I48" i="229"/>
  <c r="I49" i="229" s="1"/>
  <c r="H48" i="228"/>
  <c r="H49" i="228" s="1"/>
  <c r="G48" i="227"/>
  <c r="G49" i="227" s="1"/>
  <c r="F48" i="226"/>
  <c r="F49" i="226" s="1"/>
  <c r="E48" i="225"/>
  <c r="E49" i="225" s="1"/>
  <c r="D48" i="224"/>
  <c r="D49" i="224" s="1"/>
  <c r="C48" i="223"/>
  <c r="C49" i="223" s="1"/>
  <c r="K48" i="223"/>
  <c r="K49" i="223" s="1"/>
  <c r="J48" i="222"/>
  <c r="J49" i="222" s="1"/>
  <c r="I48" i="221"/>
  <c r="I49" i="221" s="1"/>
  <c r="H48" i="220"/>
  <c r="H49" i="220" s="1"/>
  <c r="G48" i="219"/>
  <c r="G49" i="219" s="1"/>
  <c r="F48" i="218"/>
  <c r="F49" i="218" s="1"/>
  <c r="E48" i="217"/>
  <c r="E49" i="217" s="1"/>
  <c r="D48" i="216"/>
  <c r="D49" i="216" s="1"/>
  <c r="C48" i="215"/>
  <c r="C49" i="215" s="1"/>
  <c r="K48" i="215"/>
  <c r="K49" i="215" s="1"/>
  <c r="J48" i="214"/>
  <c r="J49" i="214" s="1"/>
  <c r="I48" i="213"/>
  <c r="I49" i="213" s="1"/>
  <c r="H48" i="212"/>
  <c r="H49" i="212" s="1"/>
  <c r="G48" i="211"/>
  <c r="G49" i="211" s="1"/>
  <c r="F48" i="210"/>
  <c r="F49" i="210" s="1"/>
  <c r="E48" i="209"/>
  <c r="E49" i="209" s="1"/>
  <c r="D48" i="208"/>
  <c r="D49" i="208" s="1"/>
  <c r="C48" i="207"/>
  <c r="C49" i="207" s="1"/>
  <c r="K48" i="207"/>
  <c r="K49" i="207" s="1"/>
  <c r="J48" i="206"/>
  <c r="J49" i="206" s="1"/>
  <c r="I48" i="205"/>
  <c r="I49" i="205" s="1"/>
  <c r="H48" i="204"/>
  <c r="H49" i="204" s="1"/>
  <c r="G48" i="203"/>
  <c r="G49" i="203" s="1"/>
  <c r="F48" i="202"/>
  <c r="F49" i="202" s="1"/>
  <c r="E48" i="201"/>
  <c r="E49" i="201" s="1"/>
  <c r="D48" i="200"/>
  <c r="D49" i="200" s="1"/>
  <c r="C48" i="199"/>
  <c r="C49" i="199" s="1"/>
  <c r="K48" i="199"/>
  <c r="K49" i="199" s="1"/>
  <c r="J48" i="198"/>
  <c r="J49" i="198" s="1"/>
  <c r="I48" i="197"/>
  <c r="I49" i="197" s="1"/>
  <c r="H48" i="196"/>
  <c r="H49" i="196" s="1"/>
  <c r="G48" i="195"/>
  <c r="G49" i="195" s="1"/>
  <c r="F48" i="194"/>
  <c r="F49" i="194" s="1"/>
  <c r="E48" i="193"/>
  <c r="E49" i="193" s="1"/>
  <c r="D48" i="192"/>
  <c r="D49" i="192" s="1"/>
  <c r="C48" i="191"/>
  <c r="C49" i="191" s="1"/>
  <c r="K48" i="191"/>
  <c r="K49" i="191" s="1"/>
  <c r="J48" i="190"/>
  <c r="J49" i="190" s="1"/>
  <c r="I48" i="189"/>
  <c r="I49" i="189" s="1"/>
  <c r="H48" i="188"/>
  <c r="H49" i="188" s="1"/>
  <c r="G48" i="187"/>
  <c r="G49" i="187" s="1"/>
  <c r="F48" i="186"/>
  <c r="F49" i="186" s="1"/>
  <c r="E48" i="185"/>
  <c r="E49" i="185" s="1"/>
  <c r="D48" i="184"/>
  <c r="D49" i="184" s="1"/>
  <c r="C48" i="183"/>
  <c r="C49" i="183" s="1"/>
  <c r="K48" i="183"/>
  <c r="K49" i="183" s="1"/>
  <c r="J48" i="182"/>
  <c r="J49" i="182" s="1"/>
  <c r="I48" i="181"/>
  <c r="I49" i="181" s="1"/>
  <c r="H48" i="180"/>
  <c r="H49" i="180" s="1"/>
  <c r="G48" i="179"/>
  <c r="G49" i="179" s="1"/>
  <c r="F48" i="178"/>
  <c r="F49" i="178" s="1"/>
  <c r="E48" i="177"/>
  <c r="E49" i="177" s="1"/>
  <c r="D48" i="176"/>
  <c r="D49" i="176" s="1"/>
  <c r="C48" i="175"/>
  <c r="C49" i="175" s="1"/>
  <c r="K48" i="175"/>
  <c r="K49" i="175" s="1"/>
  <c r="J48" i="174"/>
  <c r="J49" i="174" s="1"/>
  <c r="I48" i="173"/>
  <c r="I49" i="173" s="1"/>
  <c r="H48" i="172"/>
  <c r="H49" i="172" s="1"/>
  <c r="G48" i="171"/>
  <c r="G49" i="171" s="1"/>
  <c r="F48" i="170"/>
  <c r="F49" i="170" s="1"/>
  <c r="E48" i="169"/>
  <c r="E49" i="169" s="1"/>
  <c r="D48" i="168"/>
  <c r="D49" i="168" s="1"/>
  <c r="C48" i="167"/>
  <c r="C49" i="167" s="1"/>
  <c r="K48" i="167"/>
  <c r="K49" i="167" s="1"/>
  <c r="J48" i="166"/>
  <c r="J49" i="166" s="1"/>
  <c r="I48" i="165"/>
  <c r="I49" i="165" s="1"/>
  <c r="H48" i="164"/>
  <c r="H49" i="164" s="1"/>
  <c r="G48" i="163"/>
  <c r="G49" i="163" s="1"/>
  <c r="F48" i="162"/>
  <c r="F49" i="162" s="1"/>
  <c r="E48" i="161"/>
  <c r="E49" i="161" s="1"/>
  <c r="D48" i="160"/>
  <c r="D49" i="160" s="1"/>
  <c r="C48" i="159"/>
  <c r="C49" i="159" s="1"/>
  <c r="K48" i="159"/>
  <c r="K49" i="159" s="1"/>
  <c r="J48" i="158"/>
  <c r="J49" i="158" s="1"/>
  <c r="I48" i="157"/>
  <c r="I49" i="157" s="1"/>
  <c r="H48" i="156"/>
  <c r="H49" i="156" s="1"/>
  <c r="G48" i="155"/>
  <c r="G49" i="155" s="1"/>
  <c r="F48" i="154"/>
  <c r="F49" i="154" s="1"/>
  <c r="E48" i="153"/>
  <c r="E49" i="153" s="1"/>
  <c r="D48" i="152"/>
  <c r="D49" i="152" s="1"/>
  <c r="C48" i="151"/>
  <c r="C49" i="151" s="1"/>
  <c r="K48" i="151"/>
  <c r="K49" i="151" s="1"/>
  <c r="J48" i="150"/>
  <c r="J49" i="150" s="1"/>
  <c r="I48" i="149"/>
  <c r="I49" i="149" s="1"/>
  <c r="H48" i="148"/>
  <c r="H49" i="148" s="1"/>
  <c r="H48" i="1"/>
  <c r="G48" i="258"/>
  <c r="F48" i="257"/>
  <c r="E48" i="256"/>
  <c r="D48" i="255"/>
  <c r="D49" i="255" s="1"/>
  <c r="C48" i="254"/>
  <c r="K48" i="254"/>
  <c r="J48" i="253"/>
  <c r="I48" i="252"/>
  <c r="H48" i="251"/>
  <c r="G48" i="250"/>
  <c r="F48" i="249"/>
  <c r="E48" i="248"/>
  <c r="E49" i="248" s="1"/>
  <c r="D48" i="247"/>
  <c r="C48" i="246"/>
  <c r="K48" i="246"/>
  <c r="J48" i="245"/>
  <c r="I48" i="244"/>
  <c r="H48" i="243"/>
  <c r="G48" i="242"/>
  <c r="F48" i="241"/>
  <c r="F49" i="241" s="1"/>
  <c r="E48" i="240"/>
  <c r="D48" i="239"/>
  <c r="C48" i="238"/>
  <c r="K48" i="238"/>
  <c r="J48" i="237"/>
  <c r="I48" i="236"/>
  <c r="H48" i="235"/>
  <c r="G48" i="234"/>
  <c r="G49" i="234" s="1"/>
  <c r="F48" i="233"/>
  <c r="E48" i="232"/>
  <c r="D48" i="231"/>
  <c r="C48" i="230"/>
  <c r="K48" i="230"/>
  <c r="K49" i="230" s="1"/>
  <c r="J48" i="229"/>
  <c r="I48" i="228"/>
  <c r="H48" i="227"/>
  <c r="H49" i="227" s="1"/>
  <c r="G48" i="226"/>
  <c r="F48" i="225"/>
  <c r="F49" i="225" s="1"/>
  <c r="E48" i="224"/>
  <c r="D48" i="223"/>
  <c r="C48" i="222"/>
  <c r="K48" i="222"/>
  <c r="K49" i="222" s="1"/>
  <c r="J48" i="221"/>
  <c r="I48" i="220"/>
  <c r="I49" i="220" s="1"/>
  <c r="H48" i="219"/>
  <c r="G48" i="218"/>
  <c r="G49" i="218" s="1"/>
  <c r="F48" i="217"/>
  <c r="E48" i="216"/>
  <c r="E49" i="216" s="1"/>
  <c r="D48" i="215"/>
  <c r="C48" i="214"/>
  <c r="C49" i="214" s="1"/>
  <c r="K48" i="214"/>
  <c r="J48" i="213"/>
  <c r="J49" i="213" s="1"/>
  <c r="I48" i="212"/>
  <c r="H48" i="211"/>
  <c r="H49" i="211" s="1"/>
  <c r="G48" i="210"/>
  <c r="F48" i="209"/>
  <c r="F49" i="209" s="1"/>
  <c r="E48" i="208"/>
  <c r="D48" i="207"/>
  <c r="D49" i="207" s="1"/>
  <c r="C48" i="206"/>
  <c r="K48" i="206"/>
  <c r="J48" i="205"/>
  <c r="I48" i="204"/>
  <c r="H48" i="203"/>
  <c r="G48" i="202"/>
  <c r="F48" i="201"/>
  <c r="E48" i="200"/>
  <c r="D48" i="199"/>
  <c r="C48" i="198"/>
  <c r="K48" i="198"/>
  <c r="J48" i="197"/>
  <c r="I48" i="196"/>
  <c r="H48" i="195"/>
  <c r="G48" i="194"/>
  <c r="F48" i="193"/>
  <c r="E48" i="192"/>
  <c r="D48" i="191"/>
  <c r="C48" i="190"/>
  <c r="K48" i="190"/>
  <c r="J48" i="189"/>
  <c r="I48" i="188"/>
  <c r="H48" i="187"/>
  <c r="G48" i="186"/>
  <c r="F48" i="185"/>
  <c r="E48" i="184"/>
  <c r="D48" i="183"/>
  <c r="C48" i="182"/>
  <c r="K48" i="182"/>
  <c r="J48" i="181"/>
  <c r="I48" i="180"/>
  <c r="H48" i="179"/>
  <c r="G48" i="178"/>
  <c r="F48" i="177"/>
  <c r="E48" i="176"/>
  <c r="D48" i="175"/>
  <c r="C48" i="174"/>
  <c r="K48" i="174"/>
  <c r="J48" i="173"/>
  <c r="I48" i="172"/>
  <c r="H48" i="171"/>
  <c r="G48" i="170"/>
  <c r="F48" i="169"/>
  <c r="E48" i="168"/>
  <c r="D48" i="167"/>
  <c r="C48" i="166"/>
  <c r="K48" i="166"/>
  <c r="J48" i="165"/>
  <c r="I48" i="164"/>
  <c r="H48" i="163"/>
  <c r="G48" i="162"/>
  <c r="F48" i="161"/>
  <c r="E48" i="160"/>
  <c r="D48" i="159"/>
  <c r="C48" i="158"/>
  <c r="K48" i="158"/>
  <c r="J48" i="157"/>
  <c r="I48" i="156"/>
  <c r="H48" i="155"/>
  <c r="G48" i="154"/>
  <c r="F48" i="153"/>
  <c r="E48" i="152"/>
  <c r="D48" i="151"/>
  <c r="C48" i="150"/>
  <c r="K48" i="150"/>
  <c r="J48" i="149"/>
  <c r="I48" i="148"/>
  <c r="H48" i="147"/>
  <c r="H49" i="147" s="1"/>
  <c r="G48" i="146"/>
  <c r="F48" i="145"/>
  <c r="E48" i="144"/>
  <c r="D48" i="143"/>
  <c r="C48" i="142"/>
  <c r="K48" i="142"/>
  <c r="J48" i="141"/>
  <c r="I48" i="140"/>
  <c r="H48" i="139"/>
  <c r="G48" i="138"/>
  <c r="F48" i="137"/>
  <c r="E48" i="136"/>
  <c r="D48" i="135"/>
  <c r="C48" i="134"/>
  <c r="K48" i="134"/>
  <c r="J48" i="133"/>
  <c r="I48" i="132"/>
  <c r="I49" i="132" s="1"/>
  <c r="H48" i="131"/>
  <c r="G48" i="130"/>
  <c r="F48" i="129"/>
  <c r="E48" i="128"/>
  <c r="G48" i="147"/>
  <c r="G49" i="147" s="1"/>
  <c r="F48" i="146"/>
  <c r="F49" i="146" s="1"/>
  <c r="E48" i="145"/>
  <c r="E49" i="145" s="1"/>
  <c r="D48" i="144"/>
  <c r="D49" i="144" s="1"/>
  <c r="C48" i="143"/>
  <c r="C49" i="143" s="1"/>
  <c r="K48" i="143"/>
  <c r="K49" i="143" s="1"/>
  <c r="J48" i="142"/>
  <c r="J49" i="142" s="1"/>
  <c r="I48" i="141"/>
  <c r="I49" i="141" s="1"/>
  <c r="H48" i="140"/>
  <c r="H49" i="140" s="1"/>
  <c r="G48" i="139"/>
  <c r="G49" i="139" s="1"/>
  <c r="F48" i="138"/>
  <c r="F49" i="138" s="1"/>
  <c r="E48" i="137"/>
  <c r="E49" i="137" s="1"/>
  <c r="D48" i="136"/>
  <c r="D49" i="136" s="1"/>
  <c r="C48" i="135"/>
  <c r="C49" i="135" s="1"/>
  <c r="K48" i="135"/>
  <c r="K49" i="135" s="1"/>
  <c r="J48" i="134"/>
  <c r="J49" i="134" s="1"/>
  <c r="I48" i="133"/>
  <c r="I49" i="133" s="1"/>
  <c r="H48" i="132"/>
  <c r="H49" i="132" s="1"/>
  <c r="G48" i="131"/>
  <c r="G49" i="131" s="1"/>
  <c r="F48" i="130"/>
  <c r="F49" i="130" s="1"/>
  <c r="E48" i="129"/>
  <c r="E49" i="129" s="1"/>
  <c r="D48" i="128"/>
  <c r="D49" i="128" s="1"/>
  <c r="C48" i="127"/>
  <c r="C49" i="127" s="1"/>
  <c r="K48" i="127"/>
  <c r="K49" i="127" s="1"/>
  <c r="J48" i="126"/>
  <c r="J49" i="126" s="1"/>
  <c r="I48" i="125"/>
  <c r="I49" i="125" s="1"/>
  <c r="H48" i="124"/>
  <c r="H49" i="124" s="1"/>
  <c r="G48" i="123"/>
  <c r="G49" i="123" s="1"/>
  <c r="F48" i="122"/>
  <c r="F49" i="122" s="1"/>
  <c r="E48" i="121"/>
  <c r="E49" i="121" s="1"/>
  <c r="D48" i="120"/>
  <c r="D49" i="120" s="1"/>
  <c r="C48" i="119"/>
  <c r="C49" i="119" s="1"/>
  <c r="K48" i="119"/>
  <c r="K49" i="119" s="1"/>
  <c r="J48" i="118"/>
  <c r="J49" i="118" s="1"/>
  <c r="I48" i="117"/>
  <c r="I49" i="117" s="1"/>
  <c r="H48" i="116"/>
  <c r="H49" i="116" s="1"/>
  <c r="G48" i="115"/>
  <c r="G49" i="115" s="1"/>
  <c r="F48" i="114"/>
  <c r="F49" i="114" s="1"/>
  <c r="E48" i="113"/>
  <c r="E49" i="113" s="1"/>
  <c r="D48" i="112"/>
  <c r="D49" i="112" s="1"/>
  <c r="C48" i="111"/>
  <c r="C49" i="111" s="1"/>
  <c r="K48" i="111"/>
  <c r="K49" i="111" s="1"/>
  <c r="J48" i="110"/>
  <c r="J49" i="110" s="1"/>
  <c r="I48" i="109"/>
  <c r="I49" i="109" s="1"/>
  <c r="H48" i="108"/>
  <c r="H49" i="108" s="1"/>
  <c r="G48" i="107"/>
  <c r="G49" i="107" s="1"/>
  <c r="F48" i="106"/>
  <c r="F49" i="106" s="1"/>
  <c r="E48" i="105"/>
  <c r="E49" i="105" s="1"/>
  <c r="D48" i="104"/>
  <c r="D49" i="104" s="1"/>
  <c r="C48" i="103"/>
  <c r="C49" i="103" s="1"/>
  <c r="K48" i="103"/>
  <c r="K49" i="103" s="1"/>
  <c r="J48" i="102"/>
  <c r="J49" i="102" s="1"/>
  <c r="I48" i="101"/>
  <c r="I49" i="101" s="1"/>
  <c r="H48" i="100"/>
  <c r="H49" i="100" s="1"/>
  <c r="G48" i="99"/>
  <c r="G49" i="99" s="1"/>
  <c r="F48" i="98"/>
  <c r="F49" i="98" s="1"/>
  <c r="E48" i="97"/>
  <c r="E49" i="97" s="1"/>
  <c r="D48" i="96"/>
  <c r="D49" i="96" s="1"/>
  <c r="C48" i="95"/>
  <c r="C49" i="95" s="1"/>
  <c r="K48" i="95"/>
  <c r="K49" i="95" s="1"/>
  <c r="J48" i="94"/>
  <c r="J49" i="94" s="1"/>
  <c r="I48" i="93"/>
  <c r="I49" i="93" s="1"/>
  <c r="H48" i="92"/>
  <c r="H49" i="92" s="1"/>
  <c r="G48" i="91"/>
  <c r="G49" i="91" s="1"/>
  <c r="F48" i="90"/>
  <c r="F49" i="90" s="1"/>
  <c r="E48" i="89"/>
  <c r="E49" i="89" s="1"/>
  <c r="D48" i="88"/>
  <c r="D49" i="88" s="1"/>
  <c r="C48" i="87"/>
  <c r="C49" i="87" s="1"/>
  <c r="K48" i="87"/>
  <c r="K49" i="87" s="1"/>
  <c r="J48" i="86"/>
  <c r="J49" i="86" s="1"/>
  <c r="I48" i="85"/>
  <c r="I49" i="85" s="1"/>
  <c r="H48" i="84"/>
  <c r="H49" i="84" s="1"/>
  <c r="G48" i="83"/>
  <c r="G49" i="83" s="1"/>
  <c r="F48" i="82"/>
  <c r="F49" i="82" s="1"/>
  <c r="E48" i="81"/>
  <c r="E49" i="81" s="1"/>
  <c r="D48" i="80"/>
  <c r="D49" i="80" s="1"/>
  <c r="C48" i="79"/>
  <c r="C49" i="79" s="1"/>
  <c r="K48" i="79"/>
  <c r="K49" i="79" s="1"/>
  <c r="J48" i="78"/>
  <c r="J49" i="78" s="1"/>
  <c r="I48" i="77"/>
  <c r="I49" i="77" s="1"/>
  <c r="H48" i="76"/>
  <c r="H49" i="76" s="1"/>
  <c r="G48" i="75"/>
  <c r="G49" i="75" s="1"/>
  <c r="F48" i="74"/>
  <c r="F49" i="74" s="1"/>
  <c r="E48" i="73"/>
  <c r="E49" i="73" s="1"/>
  <c r="D48" i="72"/>
  <c r="D49" i="72" s="1"/>
  <c r="C48" i="71"/>
  <c r="C49" i="71" s="1"/>
  <c r="K48" i="71"/>
  <c r="K49" i="71" s="1"/>
  <c r="J48" i="70"/>
  <c r="J49" i="70" s="1"/>
  <c r="I48" i="69"/>
  <c r="I49" i="69" s="1"/>
  <c r="H48" i="68"/>
  <c r="H49" i="68" s="1"/>
  <c r="G48" i="67"/>
  <c r="G49" i="67" s="1"/>
  <c r="F48" i="66"/>
  <c r="F49" i="66" s="1"/>
  <c r="E48" i="65"/>
  <c r="E49" i="65" s="1"/>
  <c r="D48" i="64"/>
  <c r="D49" i="64" s="1"/>
  <c r="C48" i="63"/>
  <c r="C49" i="63" s="1"/>
  <c r="K48" i="63"/>
  <c r="K49" i="63" s="1"/>
  <c r="J48" i="62"/>
  <c r="J49" i="62" s="1"/>
  <c r="I48" i="61"/>
  <c r="I49" i="61" s="1"/>
  <c r="H48" i="60"/>
  <c r="H49" i="60" s="1"/>
  <c r="G48" i="59"/>
  <c r="G49" i="59" s="1"/>
  <c r="F48" i="58"/>
  <c r="F49" i="58" s="1"/>
  <c r="E48" i="57"/>
  <c r="E49" i="57" s="1"/>
  <c r="D48" i="56"/>
  <c r="D49" i="56" s="1"/>
  <c r="C48" i="55"/>
  <c r="C49" i="55" s="1"/>
  <c r="K48" i="55"/>
  <c r="K49" i="55" s="1"/>
  <c r="J48" i="54"/>
  <c r="J49" i="54" s="1"/>
  <c r="I48" i="53"/>
  <c r="I49" i="53" s="1"/>
  <c r="H48" i="52"/>
  <c r="H49" i="52" s="1"/>
  <c r="G48" i="51"/>
  <c r="G49" i="51" s="1"/>
  <c r="F48" i="50"/>
  <c r="F49" i="50" s="1"/>
  <c r="E48" i="49"/>
  <c r="E49" i="49" s="1"/>
  <c r="D48" i="48"/>
  <c r="D49" i="48" s="1"/>
  <c r="C48" i="47"/>
  <c r="C49" i="47" s="1"/>
  <c r="K48" i="47"/>
  <c r="K49" i="47" s="1"/>
  <c r="J48" i="46"/>
  <c r="J49" i="46" s="1"/>
  <c r="I48" i="45"/>
  <c r="I49" i="45" s="1"/>
  <c r="H48" i="44"/>
  <c r="H49" i="44" s="1"/>
  <c r="G48" i="43"/>
  <c r="G49" i="43" s="1"/>
  <c r="F48" i="42"/>
  <c r="F49" i="42" s="1"/>
  <c r="E48" i="41"/>
  <c r="E49" i="41" s="1"/>
  <c r="D48" i="40"/>
  <c r="D49" i="40" s="1"/>
  <c r="C48" i="39"/>
  <c r="C49" i="39" s="1"/>
  <c r="K48" i="39"/>
  <c r="K49" i="39" s="1"/>
  <c r="J48" i="38"/>
  <c r="J49" i="38" s="1"/>
  <c r="I48" i="37"/>
  <c r="I49" i="37" s="1"/>
  <c r="H48" i="36"/>
  <c r="H49" i="36" s="1"/>
  <c r="G48" i="35"/>
  <c r="G49" i="35" s="1"/>
  <c r="F48" i="34"/>
  <c r="F49" i="34" s="1"/>
  <c r="E48" i="33"/>
  <c r="E49" i="33" s="1"/>
  <c r="D48" i="32"/>
  <c r="D49" i="32" s="1"/>
  <c r="C48" i="31"/>
  <c r="C49" i="31" s="1"/>
  <c r="K48" i="31"/>
  <c r="K49" i="31" s="1"/>
  <c r="J48" i="30"/>
  <c r="J49" i="30" s="1"/>
  <c r="I48" i="29"/>
  <c r="I49" i="29" s="1"/>
  <c r="H48" i="28"/>
  <c r="H49" i="28" s="1"/>
  <c r="G48" i="27"/>
  <c r="G49" i="27" s="1"/>
  <c r="F48" i="26"/>
  <c r="F49" i="26" s="1"/>
  <c r="E48" i="25"/>
  <c r="E49" i="25" s="1"/>
  <c r="D48" i="24"/>
  <c r="D49" i="24" s="1"/>
  <c r="C48" i="23"/>
  <c r="C49" i="23" s="1"/>
  <c r="K48" i="23"/>
  <c r="K49" i="23" s="1"/>
  <c r="J48" i="22"/>
  <c r="J49" i="22" s="1"/>
  <c r="I48" i="21"/>
  <c r="I49" i="21" s="1"/>
  <c r="H48" i="20"/>
  <c r="H49" i="20" s="1"/>
  <c r="G48" i="19"/>
  <c r="G49" i="19" s="1"/>
  <c r="F48" i="18"/>
  <c r="F49" i="18" s="1"/>
  <c r="E48" i="17"/>
  <c r="E49" i="17" s="1"/>
  <c r="D48" i="16"/>
  <c r="D49" i="16" s="1"/>
  <c r="C48" i="15"/>
  <c r="C49" i="15" s="1"/>
  <c r="K48" i="15"/>
  <c r="K49" i="15" s="1"/>
  <c r="J48" i="14"/>
  <c r="J49" i="14" s="1"/>
  <c r="I48" i="13"/>
  <c r="I49" i="13" s="1"/>
  <c r="H48" i="12"/>
  <c r="H49" i="12" s="1"/>
  <c r="G48" i="11"/>
  <c r="G49" i="11" s="1"/>
  <c r="F48" i="10"/>
  <c r="F49" i="10" s="1"/>
  <c r="E48" i="9"/>
  <c r="E49" i="9" s="1"/>
  <c r="D48" i="8"/>
  <c r="D49" i="8" s="1"/>
  <c r="C48" i="7"/>
  <c r="C49" i="7" s="1"/>
  <c r="K48" i="7"/>
  <c r="K49" i="7" s="1"/>
  <c r="J48" i="6"/>
  <c r="J49" i="6" s="1"/>
  <c r="I48" i="5"/>
  <c r="I49" i="5" s="1"/>
  <c r="H48" i="4"/>
  <c r="H49" i="4" s="1"/>
  <c r="G48" i="3"/>
  <c r="G49" i="3" s="1"/>
  <c r="F48" i="2"/>
  <c r="F49" i="2" s="1"/>
  <c r="D48" i="127"/>
  <c r="C48" i="126"/>
  <c r="K48" i="126"/>
  <c r="J48" i="125"/>
  <c r="I48" i="124"/>
  <c r="H48" i="123"/>
  <c r="G48" i="122"/>
  <c r="F48" i="121"/>
  <c r="F49" i="121" s="1"/>
  <c r="E48" i="120"/>
  <c r="D48" i="119"/>
  <c r="D49" i="119" s="1"/>
  <c r="C48" i="118"/>
  <c r="K48" i="118"/>
  <c r="J48" i="117"/>
  <c r="I48" i="116"/>
  <c r="H48" i="115"/>
  <c r="G48" i="114"/>
  <c r="G49" i="114" s="1"/>
  <c r="F48" i="113"/>
  <c r="E48" i="112"/>
  <c r="E49" i="112" s="1"/>
  <c r="D48" i="111"/>
  <c r="C48" i="110"/>
  <c r="K48" i="110"/>
  <c r="J48" i="109"/>
  <c r="I48" i="108"/>
  <c r="H48" i="107"/>
  <c r="G48" i="106"/>
  <c r="F48" i="105"/>
  <c r="E48" i="104"/>
  <c r="D48" i="103"/>
  <c r="D49" i="103" s="1"/>
  <c r="C48" i="102"/>
  <c r="K48" i="102"/>
  <c r="J48" i="101"/>
  <c r="I48" i="100"/>
  <c r="H48" i="99"/>
  <c r="G48" i="98"/>
  <c r="F48" i="97"/>
  <c r="E48" i="96"/>
  <c r="D48" i="95"/>
  <c r="C48" i="94"/>
  <c r="K48" i="94"/>
  <c r="J48" i="93"/>
  <c r="J49" i="93" s="1"/>
  <c r="I48" i="92"/>
  <c r="H48" i="91"/>
  <c r="H49" i="91" s="1"/>
  <c r="G48" i="90"/>
  <c r="F48" i="89"/>
  <c r="E48" i="88"/>
  <c r="D48" i="87"/>
  <c r="C48" i="86"/>
  <c r="K48" i="86"/>
  <c r="K49" i="86" s="1"/>
  <c r="J48" i="85"/>
  <c r="I48" i="84"/>
  <c r="I49" i="84" s="1"/>
  <c r="H48" i="83"/>
  <c r="G48" i="82"/>
  <c r="F48" i="81"/>
  <c r="E48" i="80"/>
  <c r="D48" i="79"/>
  <c r="D49" i="79" s="1"/>
  <c r="C48" i="78"/>
  <c r="K48" i="78"/>
  <c r="K49" i="78" s="1"/>
  <c r="J48" i="77"/>
  <c r="I48" i="76"/>
  <c r="H48" i="75"/>
  <c r="G48" i="74"/>
  <c r="F48" i="73"/>
  <c r="F49" i="73" s="1"/>
  <c r="E48" i="72"/>
  <c r="D48" i="71"/>
  <c r="C48" i="70"/>
  <c r="K48" i="70"/>
  <c r="J48" i="69"/>
  <c r="I48" i="68"/>
  <c r="H48" i="67"/>
  <c r="H49" i="67" s="1"/>
  <c r="G48" i="66"/>
  <c r="F48" i="65"/>
  <c r="E48" i="64"/>
  <c r="D48" i="63"/>
  <c r="D49" i="63" s="1"/>
  <c r="C48" i="62"/>
  <c r="C49" i="62" s="1"/>
  <c r="K48" i="62"/>
  <c r="J48" i="61"/>
  <c r="I48" i="60"/>
  <c r="H48" i="59"/>
  <c r="H49" i="59" s="1"/>
  <c r="G48" i="58"/>
  <c r="G49" i="58" s="1"/>
  <c r="F48" i="57"/>
  <c r="E48" i="56"/>
  <c r="D48" i="55"/>
  <c r="C48" i="54"/>
  <c r="K48" i="54"/>
  <c r="J48" i="53"/>
  <c r="I48" i="52"/>
  <c r="H48" i="51"/>
  <c r="G48" i="50"/>
  <c r="F48" i="49"/>
  <c r="E48" i="48"/>
  <c r="D48" i="47"/>
  <c r="C48" i="46"/>
  <c r="K48" i="46"/>
  <c r="K49" i="46" s="1"/>
  <c r="J48" i="45"/>
  <c r="I48" i="44"/>
  <c r="H48" i="43"/>
  <c r="G48" i="42"/>
  <c r="F48" i="41"/>
  <c r="E48" i="40"/>
  <c r="D48" i="39"/>
  <c r="C48" i="38"/>
  <c r="K48" i="38"/>
  <c r="K49" i="38" s="1"/>
  <c r="J48" i="37"/>
  <c r="J49" i="37" s="1"/>
  <c r="I48" i="36"/>
  <c r="H48" i="35"/>
  <c r="G48" i="34"/>
  <c r="G49" i="34" s="1"/>
  <c r="F48" i="33"/>
  <c r="E48" i="32"/>
  <c r="D48" i="31"/>
  <c r="C48" i="30"/>
  <c r="C49" i="30" s="1"/>
  <c r="K48" i="30"/>
  <c r="K49" i="30" s="1"/>
  <c r="J48" i="29"/>
  <c r="I48" i="28"/>
  <c r="I49" i="28" s="1"/>
  <c r="H48" i="27"/>
  <c r="G48" i="26"/>
  <c r="G49" i="26" s="1"/>
  <c r="F48" i="25"/>
  <c r="E48" i="24"/>
  <c r="D48" i="23"/>
  <c r="C48" i="22"/>
  <c r="K48" i="22"/>
  <c r="J48" i="21"/>
  <c r="I48" i="20"/>
  <c r="I49" i="20" s="1"/>
  <c r="H48" i="19"/>
  <c r="G48" i="18"/>
  <c r="F48" i="17"/>
  <c r="E48" i="16"/>
  <c r="D48" i="15"/>
  <c r="C48" i="14"/>
  <c r="K48" i="14"/>
  <c r="J48" i="13"/>
  <c r="I48" i="12"/>
  <c r="H48" i="11"/>
  <c r="G48" i="10"/>
  <c r="F48" i="9"/>
  <c r="E48" i="8"/>
  <c r="D48" i="7"/>
  <c r="C48" i="6"/>
  <c r="K48" i="6"/>
  <c r="J48" i="5"/>
  <c r="I48" i="4"/>
  <c r="H48" i="3"/>
  <c r="G48" i="2"/>
  <c r="F48" i="126"/>
  <c r="F49" i="126" s="1"/>
  <c r="E48" i="125"/>
  <c r="E49" i="125" s="1"/>
  <c r="D48" i="124"/>
  <c r="D49" i="124" s="1"/>
  <c r="C48" i="123"/>
  <c r="C49" i="123" s="1"/>
  <c r="K48" i="123"/>
  <c r="K49" i="123" s="1"/>
  <c r="J48" i="122"/>
  <c r="J49" i="122" s="1"/>
  <c r="I48" i="121"/>
  <c r="I49" i="121" s="1"/>
  <c r="H48" i="120"/>
  <c r="H49" i="120" s="1"/>
  <c r="G48" i="119"/>
  <c r="G49" i="119" s="1"/>
  <c r="F48" i="118"/>
  <c r="F49" i="118" s="1"/>
  <c r="E48" i="117"/>
  <c r="E49" i="117" s="1"/>
  <c r="D48" i="116"/>
  <c r="C48" i="115"/>
  <c r="K48" i="115"/>
  <c r="J48" i="114"/>
  <c r="I48" i="113"/>
  <c r="H48" i="112"/>
  <c r="G48" i="111"/>
  <c r="F48" i="110"/>
  <c r="E48" i="109"/>
  <c r="D48" i="108"/>
  <c r="C48" i="107"/>
  <c r="K48" i="107"/>
  <c r="J48" i="106"/>
  <c r="I48" i="105"/>
  <c r="H48" i="104"/>
  <c r="G48" i="103"/>
  <c r="F48" i="102"/>
  <c r="E48" i="101"/>
  <c r="D48" i="100"/>
  <c r="C48" i="99"/>
  <c r="K48" i="99"/>
  <c r="J48" i="98"/>
  <c r="I48" i="97"/>
  <c r="H48" i="96"/>
  <c r="G48" i="95"/>
  <c r="F48" i="94"/>
  <c r="E48" i="93"/>
  <c r="D48" i="92"/>
  <c r="C48" i="91"/>
  <c r="K48" i="91"/>
  <c r="J48" i="90"/>
  <c r="I48" i="89"/>
  <c r="H48" i="88"/>
  <c r="G48" i="87"/>
  <c r="F48" i="86"/>
  <c r="E48" i="85"/>
  <c r="D48" i="84"/>
  <c r="C48" i="83"/>
  <c r="K48" i="83"/>
  <c r="J48" i="82"/>
  <c r="I48" i="81"/>
  <c r="H48" i="80"/>
  <c r="G48" i="79"/>
  <c r="F48" i="78"/>
  <c r="E48" i="77"/>
  <c r="D48" i="76"/>
  <c r="C48" i="75"/>
  <c r="K48" i="75"/>
  <c r="J48" i="74"/>
  <c r="I48" i="73"/>
  <c r="H48" i="72"/>
  <c r="G48" i="71"/>
  <c r="F48" i="70"/>
  <c r="E48" i="69"/>
  <c r="D48" i="68"/>
  <c r="C48" i="67"/>
  <c r="K48" i="67"/>
  <c r="J48" i="66"/>
  <c r="I48" i="65"/>
  <c r="H48" i="64"/>
  <c r="G48" i="63"/>
  <c r="F48" i="62"/>
  <c r="E48" i="61"/>
  <c r="D48" i="60"/>
  <c r="C48" i="59"/>
  <c r="K48" i="59"/>
  <c r="J48" i="58"/>
  <c r="I48" i="57"/>
  <c r="H48" i="56"/>
  <c r="G48" i="55"/>
  <c r="F48" i="54"/>
  <c r="E48" i="53"/>
  <c r="D48" i="52"/>
  <c r="C48" i="51"/>
  <c r="K48" i="51"/>
  <c r="J48" i="50"/>
  <c r="I48" i="49"/>
  <c r="H48" i="48"/>
  <c r="G48" i="47"/>
  <c r="F48" i="46"/>
  <c r="E48" i="45"/>
  <c r="D48" i="44"/>
  <c r="C48" i="43"/>
  <c r="K48" i="43"/>
  <c r="J48" i="42"/>
  <c r="I48" i="41"/>
  <c r="H48" i="40"/>
  <c r="G48" i="39"/>
  <c r="F48" i="38"/>
  <c r="F49" i="38" s="1"/>
  <c r="E48" i="37"/>
  <c r="D48" i="36"/>
  <c r="C48" i="35"/>
  <c r="K48" i="35"/>
  <c r="J48" i="34"/>
  <c r="I48" i="33"/>
  <c r="H48" i="32"/>
  <c r="G48" i="31"/>
  <c r="G49" i="31" s="1"/>
  <c r="F48" i="30"/>
  <c r="E48" i="29"/>
  <c r="D48" i="28"/>
  <c r="C48" i="27"/>
  <c r="K48" i="27"/>
  <c r="J48" i="26"/>
  <c r="I48" i="25"/>
  <c r="H48" i="24"/>
  <c r="G48" i="23"/>
  <c r="F48" i="22"/>
  <c r="E48" i="21"/>
  <c r="D48" i="20"/>
  <c r="C48" i="19"/>
  <c r="K48" i="19"/>
  <c r="J48" i="18"/>
  <c r="I48" i="17"/>
  <c r="H48" i="16"/>
  <c r="G48" i="15"/>
  <c r="F48" i="14"/>
  <c r="E48" i="13"/>
  <c r="D48" i="12"/>
  <c r="C48" i="11"/>
  <c r="K48" i="11"/>
  <c r="J48" i="10"/>
  <c r="I48" i="9"/>
  <c r="H48" i="8"/>
  <c r="G48" i="7"/>
  <c r="F48" i="6"/>
  <c r="E48" i="5"/>
  <c r="F48" i="125"/>
  <c r="E48" i="124"/>
  <c r="D48" i="123"/>
  <c r="C48" i="122"/>
  <c r="K48" i="122"/>
  <c r="J48" i="121"/>
  <c r="I48" i="120"/>
  <c r="H48" i="119"/>
  <c r="G48" i="118"/>
  <c r="F48" i="117"/>
  <c r="E48" i="116"/>
  <c r="D48" i="115"/>
  <c r="C48" i="114"/>
  <c r="K48" i="114"/>
  <c r="J48" i="113"/>
  <c r="I48" i="112"/>
  <c r="H48" i="111"/>
  <c r="G48" i="110"/>
  <c r="F48" i="109"/>
  <c r="E48" i="108"/>
  <c r="D48" i="107"/>
  <c r="C48" i="106"/>
  <c r="C49" i="106" s="1"/>
  <c r="K48" i="106"/>
  <c r="J48" i="105"/>
  <c r="I48" i="104"/>
  <c r="H48" i="103"/>
  <c r="G48" i="102"/>
  <c r="F48" i="101"/>
  <c r="E48" i="100"/>
  <c r="D48" i="99"/>
  <c r="C48" i="98"/>
  <c r="K48" i="98"/>
  <c r="J48" i="97"/>
  <c r="I48" i="96"/>
  <c r="H48" i="95"/>
  <c r="G48" i="94"/>
  <c r="F48" i="93"/>
  <c r="E48" i="92"/>
  <c r="D48" i="91"/>
  <c r="D49" i="91" s="1"/>
  <c r="C48" i="90"/>
  <c r="K48" i="90"/>
  <c r="J48" i="89"/>
  <c r="I48" i="88"/>
  <c r="H48" i="87"/>
  <c r="G48" i="86"/>
  <c r="F48" i="85"/>
  <c r="E48" i="84"/>
  <c r="D48" i="83"/>
  <c r="C48" i="82"/>
  <c r="K48" i="82"/>
  <c r="J48" i="81"/>
  <c r="I48" i="80"/>
  <c r="H48" i="79"/>
  <c r="G48" i="78"/>
  <c r="F48" i="77"/>
  <c r="E48" i="76"/>
  <c r="D48" i="75"/>
  <c r="C48" i="74"/>
  <c r="K48" i="74"/>
  <c r="J48" i="73"/>
  <c r="I48" i="72"/>
  <c r="H48" i="71"/>
  <c r="G48" i="70"/>
  <c r="F48" i="69"/>
  <c r="E48" i="68"/>
  <c r="D48" i="67"/>
  <c r="C48" i="66"/>
  <c r="K48" i="66"/>
  <c r="J48" i="65"/>
  <c r="I48" i="64"/>
  <c r="H48" i="63"/>
  <c r="G48" i="62"/>
  <c r="F48" i="61"/>
  <c r="E48" i="60"/>
  <c r="D48" i="59"/>
  <c r="C48" i="58"/>
  <c r="K48" i="58"/>
  <c r="J48" i="57"/>
  <c r="I48" i="56"/>
  <c r="H48" i="55"/>
  <c r="G48" i="54"/>
  <c r="F48" i="53"/>
  <c r="E48" i="52"/>
  <c r="D48" i="51"/>
  <c r="C48" i="50"/>
  <c r="K48" i="50"/>
  <c r="J48" i="49"/>
  <c r="I48" i="48"/>
  <c r="H48" i="47"/>
  <c r="G48" i="46"/>
  <c r="F48" i="45"/>
  <c r="F49" i="45" s="1"/>
  <c r="E48" i="44"/>
  <c r="D48" i="43"/>
  <c r="C48" i="42"/>
  <c r="K48" i="42"/>
  <c r="J48" i="41"/>
  <c r="I48" i="40"/>
  <c r="H48" i="39"/>
  <c r="G48" i="38"/>
  <c r="F48" i="37"/>
  <c r="E48" i="36"/>
  <c r="D48" i="35"/>
  <c r="C48" i="34"/>
  <c r="K48" i="34"/>
  <c r="J48" i="33"/>
  <c r="I48" i="32"/>
  <c r="H48" i="31"/>
  <c r="G48" i="30"/>
  <c r="F48" i="29"/>
  <c r="E48" i="28"/>
  <c r="D48" i="27"/>
  <c r="C48" i="26"/>
  <c r="K48" i="26"/>
  <c r="J48" i="25"/>
  <c r="I48" i="24"/>
  <c r="H48" i="23"/>
  <c r="G48" i="22"/>
  <c r="F48" i="21"/>
  <c r="E48" i="20"/>
  <c r="D48" i="19"/>
  <c r="C48" i="18"/>
  <c r="K48" i="18"/>
  <c r="J48" i="17"/>
  <c r="I48" i="16"/>
  <c r="H48" i="15"/>
  <c r="G48" i="14"/>
  <c r="F48" i="13"/>
  <c r="E48" i="12"/>
  <c r="D48" i="11"/>
  <c r="C48" i="10"/>
  <c r="K48" i="10"/>
  <c r="J48" i="9"/>
  <c r="I48" i="8"/>
  <c r="H48" i="7"/>
  <c r="G48" i="6"/>
  <c r="F48" i="5"/>
  <c r="E48" i="4"/>
  <c r="D48" i="3"/>
  <c r="C48" i="2"/>
  <c r="K48" i="2"/>
  <c r="D49" i="139" l="1"/>
  <c r="D49" i="171"/>
  <c r="J49" i="52"/>
  <c r="I49" i="91"/>
  <c r="K49" i="205"/>
  <c r="G49" i="57"/>
  <c r="K49" i="181"/>
  <c r="K49" i="141"/>
  <c r="C49" i="69"/>
  <c r="G49" i="185"/>
  <c r="D49" i="223"/>
  <c r="H49" i="127"/>
  <c r="I49" i="136"/>
  <c r="G49" i="73"/>
  <c r="J49" i="84"/>
  <c r="C49" i="133"/>
  <c r="H49" i="162"/>
  <c r="D49" i="86"/>
  <c r="E49" i="199"/>
  <c r="C49" i="146"/>
  <c r="G49" i="105"/>
  <c r="H49" i="106"/>
  <c r="K49" i="131"/>
  <c r="J49" i="138"/>
  <c r="I49" i="145"/>
  <c r="H49" i="152"/>
  <c r="G49" i="159"/>
  <c r="F49" i="166"/>
  <c r="E49" i="173"/>
  <c r="D49" i="180"/>
  <c r="C49" i="187"/>
  <c r="K49" i="195"/>
  <c r="J49" i="202"/>
  <c r="I49" i="209"/>
  <c r="H49" i="216"/>
  <c r="G49" i="223"/>
  <c r="F49" i="230"/>
  <c r="E49" i="237"/>
  <c r="I49" i="59"/>
  <c r="H49" i="66"/>
  <c r="I49" i="155"/>
  <c r="D49" i="190"/>
  <c r="K49" i="117"/>
  <c r="F49" i="242"/>
  <c r="E49" i="249"/>
  <c r="D49" i="256"/>
  <c r="E49" i="164"/>
  <c r="D49" i="126"/>
  <c r="J49" i="148"/>
  <c r="J49" i="156"/>
  <c r="K49" i="102"/>
  <c r="G49" i="134"/>
  <c r="K49" i="154"/>
  <c r="K49" i="170"/>
  <c r="H49" i="15"/>
  <c r="H49" i="23"/>
  <c r="G49" i="30"/>
  <c r="F49" i="37"/>
  <c r="K49" i="66"/>
  <c r="F49" i="101"/>
  <c r="J49" i="129"/>
  <c r="D49" i="254"/>
  <c r="H49" i="98"/>
  <c r="E49" i="119"/>
  <c r="G49" i="169"/>
  <c r="D49" i="4"/>
  <c r="F49" i="176"/>
  <c r="C49" i="197"/>
  <c r="E49" i="167"/>
  <c r="J49" i="121"/>
  <c r="K49" i="162"/>
  <c r="K49" i="178"/>
  <c r="J49" i="9"/>
  <c r="C49" i="18"/>
  <c r="K49" i="26"/>
  <c r="J49" i="33"/>
  <c r="I49" i="40"/>
  <c r="J49" i="49"/>
  <c r="K49" i="58"/>
  <c r="F49" i="69"/>
  <c r="E49" i="76"/>
  <c r="E49" i="84"/>
  <c r="G49" i="94"/>
  <c r="I49" i="104"/>
  <c r="E49" i="116"/>
  <c r="F49" i="133"/>
  <c r="C49" i="154"/>
  <c r="E49" i="172"/>
  <c r="H49" i="3"/>
  <c r="G49" i="10"/>
  <c r="F49" i="17"/>
  <c r="F49" i="25"/>
  <c r="C49" i="38"/>
  <c r="C49" i="46"/>
  <c r="K49" i="54"/>
  <c r="E49" i="64"/>
  <c r="E49" i="72"/>
  <c r="G49" i="82"/>
  <c r="I49" i="92"/>
  <c r="I49" i="100"/>
  <c r="J49" i="109"/>
  <c r="K49" i="118"/>
  <c r="C49" i="126"/>
  <c r="D49" i="135"/>
  <c r="E49" i="144"/>
  <c r="H49" i="155"/>
  <c r="I49" i="164"/>
  <c r="H49" i="171"/>
  <c r="G49" i="178"/>
  <c r="F49" i="185"/>
  <c r="E49" i="192"/>
  <c r="D49" i="199"/>
  <c r="C49" i="206"/>
  <c r="D49" i="59"/>
  <c r="I49" i="96"/>
  <c r="E49" i="124"/>
  <c r="I49" i="160"/>
  <c r="I49" i="184"/>
  <c r="I49" i="192"/>
  <c r="H49" i="199"/>
  <c r="H49" i="207"/>
  <c r="G49" i="214"/>
  <c r="F49" i="221"/>
  <c r="E49" i="228"/>
  <c r="D49" i="235"/>
  <c r="C49" i="242"/>
  <c r="K49" i="250"/>
  <c r="K49" i="258"/>
  <c r="E49" i="5"/>
  <c r="D49" i="12"/>
  <c r="C49" i="19"/>
  <c r="K49" i="27"/>
  <c r="K49" i="35"/>
  <c r="K49" i="43"/>
  <c r="J49" i="50"/>
  <c r="I49" i="57"/>
  <c r="H49" i="64"/>
  <c r="G49" i="71"/>
  <c r="F49" i="78"/>
  <c r="E49" i="85"/>
  <c r="D49" i="92"/>
  <c r="C49" i="99"/>
  <c r="K49" i="107"/>
  <c r="J49" i="114"/>
  <c r="G49" i="242"/>
  <c r="H49" i="1"/>
  <c r="E49" i="152"/>
  <c r="D49" i="215"/>
  <c r="J49" i="229"/>
  <c r="F49" i="249"/>
  <c r="C49" i="122"/>
  <c r="J49" i="145"/>
  <c r="D49" i="163"/>
  <c r="K49" i="2"/>
  <c r="C49" i="10"/>
  <c r="D49" i="19"/>
  <c r="C49" i="26"/>
  <c r="K49" i="34"/>
  <c r="K49" i="42"/>
  <c r="C49" i="50"/>
  <c r="C49" i="58"/>
  <c r="G49" i="70"/>
  <c r="F49" i="77"/>
  <c r="G49" i="86"/>
  <c r="H49" i="95"/>
  <c r="K49" i="106"/>
  <c r="G49" i="118"/>
  <c r="E49" i="156"/>
  <c r="G49" i="174"/>
  <c r="I49" i="4"/>
  <c r="H49" i="11"/>
  <c r="G49" i="18"/>
  <c r="H49" i="27"/>
  <c r="D49" i="39"/>
  <c r="D49" i="47"/>
  <c r="C49" i="54"/>
  <c r="F49" i="65"/>
  <c r="G49" i="74"/>
  <c r="H49" i="83"/>
  <c r="K49" i="94"/>
  <c r="J49" i="101"/>
  <c r="K49" i="110"/>
  <c r="C49" i="118"/>
  <c r="D49" i="127"/>
  <c r="E49" i="136"/>
  <c r="F49" i="145"/>
  <c r="K49" i="158"/>
  <c r="J49" i="165"/>
  <c r="I49" i="172"/>
  <c r="H49" i="179"/>
  <c r="G49" i="186"/>
  <c r="F49" i="193"/>
  <c r="E49" i="200"/>
  <c r="F49" i="5"/>
  <c r="E49" i="60"/>
  <c r="K49" i="98"/>
  <c r="G49" i="126"/>
  <c r="J49" i="161"/>
  <c r="J49" i="185"/>
  <c r="J49" i="193"/>
  <c r="I49" i="200"/>
  <c r="I49" i="208"/>
  <c r="H49" i="215"/>
  <c r="G49" i="222"/>
  <c r="F49" i="229"/>
  <c r="E49" i="236"/>
  <c r="D49" i="243"/>
  <c r="C49" i="250"/>
  <c r="C49" i="258"/>
  <c r="F49" i="6"/>
  <c r="E49" i="13"/>
  <c r="D49" i="20"/>
  <c r="C49" i="27"/>
  <c r="C49" i="35"/>
  <c r="C49" i="43"/>
  <c r="K49" i="51"/>
  <c r="J49" i="58"/>
  <c r="I49" i="65"/>
  <c r="H49" i="72"/>
  <c r="G49" i="79"/>
  <c r="F49" i="86"/>
  <c r="E49" i="93"/>
  <c r="D49" i="100"/>
  <c r="C49" i="107"/>
  <c r="K49" i="115"/>
  <c r="K49" i="246"/>
  <c r="J49" i="237"/>
  <c r="G49" i="154"/>
  <c r="F49" i="217"/>
  <c r="C49" i="230"/>
  <c r="J49" i="253"/>
  <c r="I49" i="128"/>
  <c r="F49" i="165"/>
  <c r="C49" i="2"/>
  <c r="D49" i="11"/>
  <c r="E49" i="20"/>
  <c r="D49" i="27"/>
  <c r="C49" i="34"/>
  <c r="C49" i="42"/>
  <c r="D49" i="51"/>
  <c r="F49" i="61"/>
  <c r="H49" i="71"/>
  <c r="G49" i="78"/>
  <c r="I49" i="88"/>
  <c r="J49" i="97"/>
  <c r="D49" i="107"/>
  <c r="K49" i="122"/>
  <c r="C49" i="138"/>
  <c r="H49" i="159"/>
  <c r="J49" i="177"/>
  <c r="J49" i="5"/>
  <c r="I49" i="12"/>
  <c r="H49" i="19"/>
  <c r="J49" i="29"/>
  <c r="E49" i="40"/>
  <c r="E49" i="48"/>
  <c r="D49" i="55"/>
  <c r="G49" i="66"/>
  <c r="H49" i="75"/>
  <c r="J49" i="85"/>
  <c r="C49" i="94"/>
  <c r="C49" i="102"/>
  <c r="C49" i="110"/>
  <c r="E49" i="120"/>
  <c r="E49" i="128"/>
  <c r="F49" i="137"/>
  <c r="G49" i="146"/>
  <c r="C49" i="158"/>
  <c r="K49" i="166"/>
  <c r="J49" i="173"/>
  <c r="I49" i="180"/>
  <c r="H49" i="187"/>
  <c r="G49" i="194"/>
  <c r="F49" i="201"/>
  <c r="K49" i="10"/>
  <c r="I49" i="64"/>
  <c r="C49" i="98"/>
  <c r="H49" i="135"/>
  <c r="H49" i="175"/>
  <c r="K49" i="186"/>
  <c r="K49" i="194"/>
  <c r="J49" i="201"/>
  <c r="J49" i="209"/>
  <c r="I49" i="216"/>
  <c r="H49" i="223"/>
  <c r="G49" i="230"/>
  <c r="F49" i="237"/>
  <c r="E49" i="244"/>
  <c r="D49" i="251"/>
  <c r="D49" i="1"/>
  <c r="G49" i="7"/>
  <c r="F49" i="14"/>
  <c r="E49" i="21"/>
  <c r="D49" i="28"/>
  <c r="D49" i="36"/>
  <c r="D49" i="44"/>
  <c r="C49" i="51"/>
  <c r="K49" i="59"/>
  <c r="J49" i="66"/>
  <c r="I49" i="73"/>
  <c r="H49" i="80"/>
  <c r="G49" i="87"/>
  <c r="F49" i="94"/>
  <c r="E49" i="101"/>
  <c r="D49" i="108"/>
  <c r="C49" i="115"/>
  <c r="D49" i="247"/>
  <c r="D49" i="239"/>
  <c r="I49" i="156"/>
  <c r="H49" i="219"/>
  <c r="E49" i="232"/>
  <c r="C49" i="254"/>
  <c r="K49" i="130"/>
  <c r="E49" i="148"/>
  <c r="H49" i="167"/>
  <c r="D49" i="3"/>
  <c r="F49" i="13"/>
  <c r="F49" i="21"/>
  <c r="E49" i="28"/>
  <c r="D49" i="35"/>
  <c r="D49" i="43"/>
  <c r="E49" i="52"/>
  <c r="G49" i="62"/>
  <c r="I49" i="72"/>
  <c r="H49" i="79"/>
  <c r="J49" i="89"/>
  <c r="D49" i="99"/>
  <c r="G49" i="110"/>
  <c r="D49" i="123"/>
  <c r="F49" i="141"/>
  <c r="C49" i="162"/>
  <c r="K49" i="6"/>
  <c r="J49" i="13"/>
  <c r="J49" i="21"/>
  <c r="D49" i="31"/>
  <c r="F49" i="41"/>
  <c r="F49" i="49"/>
  <c r="E49" i="56"/>
  <c r="I49" i="68"/>
  <c r="I49" i="76"/>
  <c r="C49" i="86"/>
  <c r="D49" i="95"/>
  <c r="E49" i="104"/>
  <c r="D49" i="111"/>
  <c r="G49" i="122"/>
  <c r="F49" i="129"/>
  <c r="G49" i="138"/>
  <c r="I49" i="148"/>
  <c r="D49" i="159"/>
  <c r="C49" i="166"/>
  <c r="K49" i="174"/>
  <c r="J49" i="181"/>
  <c r="I49" i="188"/>
  <c r="H49" i="195"/>
  <c r="G49" i="202"/>
  <c r="E49" i="12"/>
  <c r="J49" i="65"/>
  <c r="E49" i="108"/>
  <c r="K49" i="138"/>
  <c r="C49" i="178"/>
  <c r="C49" i="186"/>
  <c r="C49" i="194"/>
  <c r="K49" i="202"/>
  <c r="K49" i="210"/>
  <c r="J49" i="217"/>
  <c r="I49" i="224"/>
  <c r="H49" i="231"/>
  <c r="G49" i="238"/>
  <c r="F49" i="245"/>
  <c r="E49" i="252"/>
  <c r="H49" i="8"/>
  <c r="G49" i="15"/>
  <c r="F49" i="22"/>
  <c r="E49" i="29"/>
  <c r="E49" i="37"/>
  <c r="E49" i="45"/>
  <c r="D49" i="52"/>
  <c r="C49" i="59"/>
  <c r="K49" i="67"/>
  <c r="J49" i="74"/>
  <c r="I49" i="81"/>
  <c r="H49" i="88"/>
  <c r="G49" i="95"/>
  <c r="F49" i="102"/>
  <c r="E49" i="109"/>
  <c r="D49" i="116"/>
  <c r="H49" i="251"/>
  <c r="H49" i="243"/>
  <c r="J49" i="157"/>
  <c r="J49" i="221"/>
  <c r="H49" i="235"/>
  <c r="G49" i="258"/>
  <c r="D49" i="131"/>
  <c r="H49" i="151"/>
  <c r="J49" i="169"/>
  <c r="E49" i="4"/>
  <c r="G49" i="14"/>
  <c r="G49" i="22"/>
  <c r="F49" i="29"/>
  <c r="E49" i="36"/>
  <c r="E49" i="44"/>
  <c r="F49" i="53"/>
  <c r="H49" i="63"/>
  <c r="J49" i="73"/>
  <c r="I49" i="80"/>
  <c r="K49" i="90"/>
  <c r="E49" i="100"/>
  <c r="H49" i="111"/>
  <c r="F49" i="125"/>
  <c r="K49" i="146"/>
  <c r="C49" i="6"/>
  <c r="K49" i="14"/>
  <c r="K49" i="22"/>
  <c r="E49" i="32"/>
  <c r="G49" i="42"/>
  <c r="G49" i="50"/>
  <c r="F49" i="57"/>
  <c r="J49" i="69"/>
  <c r="J49" i="77"/>
  <c r="D49" i="87"/>
  <c r="E49" i="96"/>
  <c r="F49" i="105"/>
  <c r="F49" i="113"/>
  <c r="H49" i="123"/>
  <c r="H49" i="131"/>
  <c r="H49" i="139"/>
  <c r="J49" i="149"/>
  <c r="E49" i="160"/>
  <c r="D49" i="167"/>
  <c r="C49" i="174"/>
  <c r="K49" i="182"/>
  <c r="J49" i="189"/>
  <c r="I49" i="196"/>
  <c r="H49" i="203"/>
  <c r="J49" i="17"/>
  <c r="E49" i="68"/>
  <c r="F49" i="109"/>
  <c r="I49" i="144"/>
  <c r="D49" i="179"/>
  <c r="D49" i="187"/>
  <c r="D49" i="195"/>
  <c r="C49" i="202"/>
  <c r="C49" i="210"/>
  <c r="K49" i="218"/>
  <c r="J49" i="225"/>
  <c r="I49" i="232"/>
  <c r="H49" i="239"/>
  <c r="G49" i="246"/>
  <c r="F49" i="253"/>
  <c r="I49" i="9"/>
  <c r="H49" i="16"/>
  <c r="G49" i="23"/>
  <c r="F49" i="30"/>
  <c r="G49" i="39"/>
  <c r="F49" i="46"/>
  <c r="E49" i="53"/>
  <c r="D49" i="60"/>
  <c r="C49" i="67"/>
  <c r="K49" i="75"/>
  <c r="J49" i="82"/>
  <c r="I49" i="89"/>
  <c r="H49" i="96"/>
  <c r="G49" i="103"/>
  <c r="F49" i="110"/>
  <c r="D49" i="231"/>
  <c r="K49" i="254"/>
  <c r="J49" i="245"/>
  <c r="G49" i="130"/>
  <c r="E49" i="208"/>
  <c r="C49" i="222"/>
  <c r="K49" i="238"/>
  <c r="D49" i="147"/>
  <c r="G49" i="166"/>
  <c r="D49" i="7"/>
  <c r="C49" i="14"/>
  <c r="C49" i="22"/>
  <c r="F49" i="33"/>
  <c r="H49" i="43"/>
  <c r="H49" i="51"/>
  <c r="I49" i="60"/>
  <c r="K49" i="70"/>
  <c r="C49" i="78"/>
  <c r="E49" i="88"/>
  <c r="F49" i="97"/>
  <c r="G49" i="106"/>
  <c r="H49" i="115"/>
  <c r="I49" i="124"/>
  <c r="J49" i="133"/>
  <c r="I49" i="140"/>
  <c r="C49" i="150"/>
  <c r="F49" i="161"/>
  <c r="E49" i="168"/>
  <c r="D49" i="175"/>
  <c r="C49" i="182"/>
  <c r="K49" i="190"/>
  <c r="J49" i="197"/>
  <c r="I49" i="204"/>
  <c r="J49" i="41"/>
  <c r="J49" i="81"/>
  <c r="K49" i="114"/>
  <c r="G49" i="150"/>
  <c r="E49" i="180"/>
  <c r="E49" i="188"/>
  <c r="E49" i="196"/>
  <c r="E49" i="204"/>
  <c r="D49" i="211"/>
  <c r="C49" i="218"/>
  <c r="K49" i="226"/>
  <c r="J49" i="233"/>
  <c r="I49" i="240"/>
  <c r="H49" i="247"/>
  <c r="G49" i="254"/>
  <c r="J49" i="10"/>
  <c r="I49" i="17"/>
  <c r="H49" i="24"/>
  <c r="H49" i="32"/>
  <c r="H49" i="40"/>
  <c r="G49" i="47"/>
  <c r="F49" i="54"/>
  <c r="E49" i="61"/>
  <c r="D49" i="68"/>
  <c r="C49" i="75"/>
  <c r="K49" i="83"/>
  <c r="J49" i="90"/>
  <c r="I49" i="97"/>
  <c r="H49" i="104"/>
  <c r="G49" i="111"/>
  <c r="F49" i="233"/>
  <c r="E49" i="256"/>
  <c r="G49" i="250"/>
  <c r="J49" i="141"/>
  <c r="G49" i="210"/>
  <c r="E49" i="224"/>
  <c r="E49" i="240"/>
  <c r="K49" i="74"/>
  <c r="K49" i="82"/>
  <c r="C49" i="90"/>
  <c r="F49" i="117"/>
  <c r="D49" i="155"/>
  <c r="H49" i="7"/>
  <c r="I49" i="16"/>
  <c r="I49" i="24"/>
  <c r="H49" i="31"/>
  <c r="G49" i="38"/>
  <c r="H49" i="47"/>
  <c r="I49" i="56"/>
  <c r="C49" i="66"/>
  <c r="C49" i="74"/>
  <c r="C49" i="82"/>
  <c r="E49" i="92"/>
  <c r="G49" i="102"/>
  <c r="J49" i="113"/>
  <c r="C49" i="130"/>
  <c r="F49" i="149"/>
  <c r="I49" i="168"/>
  <c r="E49" i="8"/>
  <c r="D49" i="15"/>
  <c r="D49" i="23"/>
  <c r="H49" i="35"/>
  <c r="I49" i="44"/>
  <c r="I49" i="52"/>
  <c r="J49" i="61"/>
  <c r="C49" i="70"/>
  <c r="E49" i="80"/>
  <c r="F49" i="89"/>
  <c r="G49" i="98"/>
  <c r="H49" i="107"/>
  <c r="I49" i="116"/>
  <c r="J49" i="125"/>
  <c r="K49" i="134"/>
  <c r="K49" i="142"/>
  <c r="D49" i="151"/>
  <c r="G49" i="162"/>
  <c r="F49" i="169"/>
  <c r="E49" i="176"/>
  <c r="D49" i="183"/>
  <c r="C49" i="190"/>
  <c r="K49" i="198"/>
  <c r="J49" i="205"/>
  <c r="K49" i="50"/>
  <c r="F49" i="85"/>
  <c r="D49" i="115"/>
  <c r="J49" i="153"/>
  <c r="F49" i="181"/>
  <c r="G49" i="190"/>
  <c r="F49" i="197"/>
  <c r="F49" i="205"/>
  <c r="E49" i="212"/>
  <c r="D49" i="219"/>
  <c r="C49" i="226"/>
  <c r="K49" i="234"/>
  <c r="J49" i="241"/>
  <c r="I49" i="248"/>
  <c r="H49" i="255"/>
  <c r="K49" i="11"/>
  <c r="J49" i="18"/>
  <c r="I49" i="25"/>
  <c r="I49" i="33"/>
  <c r="I49" i="41"/>
  <c r="H49" i="48"/>
  <c r="G49" i="55"/>
  <c r="F49" i="62"/>
  <c r="E49" i="69"/>
  <c r="D49" i="76"/>
  <c r="C49" i="83"/>
  <c r="K49" i="91"/>
  <c r="J49" i="98"/>
  <c r="I49" i="105"/>
  <c r="H49" i="112"/>
  <c r="I49" i="236"/>
  <c r="I49" i="252"/>
  <c r="C49" i="142"/>
  <c r="I49" i="212"/>
  <c r="G49" i="226"/>
  <c r="I49" i="244"/>
  <c r="J49" i="105"/>
  <c r="G49" i="6"/>
  <c r="G49" i="46"/>
  <c r="H49" i="55"/>
  <c r="I49" i="112"/>
  <c r="H49" i="119"/>
  <c r="E49" i="140"/>
  <c r="G49" i="158"/>
  <c r="F49" i="173"/>
  <c r="I49" i="8"/>
  <c r="K49" i="18"/>
  <c r="J49" i="25"/>
  <c r="I49" i="32"/>
  <c r="H49" i="39"/>
  <c r="I49" i="48"/>
  <c r="J49" i="57"/>
  <c r="D49" i="67"/>
  <c r="D49" i="75"/>
  <c r="D49" i="83"/>
  <c r="F49" i="93"/>
  <c r="H49" i="103"/>
  <c r="C49" i="114"/>
  <c r="E49" i="132"/>
  <c r="I49" i="152"/>
  <c r="C49" i="170"/>
  <c r="G49" i="2"/>
  <c r="F49" i="9"/>
  <c r="E49" i="16"/>
  <c r="E49" i="24"/>
  <c r="I49" i="36"/>
  <c r="J49" i="45"/>
  <c r="J49" i="53"/>
  <c r="K49" i="62"/>
  <c r="D49" i="71"/>
  <c r="F49" i="81"/>
  <c r="G49" i="90"/>
  <c r="H49" i="99"/>
  <c r="I49" i="108"/>
  <c r="J49" i="117"/>
  <c r="K49" i="126"/>
  <c r="C49" i="134"/>
  <c r="D49" i="143"/>
  <c r="F49" i="153"/>
  <c r="H49" i="163"/>
  <c r="G49" i="170"/>
  <c r="F49" i="177"/>
  <c r="E49" i="184"/>
  <c r="D49" i="191"/>
  <c r="C49" i="198"/>
  <c r="K49" i="206"/>
  <c r="G49" i="54"/>
  <c r="H49" i="87"/>
  <c r="I49" i="120"/>
  <c r="F49" i="157"/>
  <c r="G49" i="182"/>
  <c r="H49" i="191"/>
  <c r="G49" i="198"/>
  <c r="G49" i="206"/>
  <c r="F49" i="213"/>
  <c r="E49" i="220"/>
  <c r="D49" i="227"/>
  <c r="C49" i="234"/>
  <c r="K49" i="242"/>
  <c r="J49" i="249"/>
  <c r="I49" i="256"/>
  <c r="C49" i="11"/>
  <c r="K49" i="19"/>
  <c r="J49" i="26"/>
  <c r="J49" i="34"/>
  <c r="J49" i="42"/>
  <c r="I49" i="49"/>
  <c r="H49" i="56"/>
  <c r="G49" i="63"/>
  <c r="F49" i="70"/>
  <c r="E49" i="77"/>
  <c r="D49" i="84"/>
  <c r="C49" i="91"/>
  <c r="K49" i="99"/>
  <c r="J49" i="106"/>
  <c r="I49" i="113"/>
  <c r="C49" i="238"/>
  <c r="F49" i="257"/>
  <c r="K49" i="150"/>
  <c r="K49" i="214"/>
  <c r="I49" i="228"/>
  <c r="C49" i="246"/>
</calcChain>
</file>

<file path=xl/sharedStrings.xml><?xml version="1.0" encoding="utf-8"?>
<sst xmlns="http://schemas.openxmlformats.org/spreadsheetml/2006/main" count="29412" uniqueCount="311">
  <si>
    <t>Eastern Cape: Buffalo City (BUF)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</si>
  <si>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</si>
  <si>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</si>
  <si>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</si>
  <si>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</si>
  <si>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</si>
  <si>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</si>
  <si>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</si>
  <si>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</si>
  <si>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</si>
  <si>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</si>
  <si>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</si>
  <si>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</si>
  <si>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</si>
  <si>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</si>
  <si>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</si>
  <si>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</si>
  <si>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</si>
  <si>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</si>
  <si>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</si>
  <si>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</si>
  <si>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</si>
  <si>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</si>
  <si>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</si>
  <si>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</si>
  <si>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</si>
  <si>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</si>
  <si>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</si>
  <si>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</si>
  <si>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</si>
  <si>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</si>
  <si>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</si>
  <si>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</si>
  <si>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</si>
  <si>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</si>
  <si>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</si>
  <si>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</si>
  <si>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</si>
  <si>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</si>
  <si>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</si>
  <si>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</si>
  <si>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</si>
  <si>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</si>
  <si>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</si>
  <si>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</si>
  <si>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</si>
  <si>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Eastern Cape: Nelson Mandela Bay (NMA) - Table A2 Budgeted Financial Performance by Functional Classification for 4th Quarter ended 30 June 2024 (Figures Finalised as at 2024/07/29)</t>
  </si>
  <si>
    <t>Eastern Cape: Dr Beyers Naude (EC101) - Table A2 Budgeted Financial Performance by Functional Classification for 4th Quarter ended 30 June 2024 (Figures Finalised as at 2024/07/29)</t>
  </si>
  <si>
    <t>Eastern Cape: Blue Crane Route (EC102) - Table A2 Budgeted Financial Performance by Functional Classification for 4th Quarter ended 30 June 2024 (Figures Finalised as at 2024/07/29)</t>
  </si>
  <si>
    <t>Eastern Cape: Makana (EC104) - Table A2 Budgeted Financial Performance by Functional Classification for 4th Quarter ended 30 June 2024 (Figures Finalised as at 2024/07/29)</t>
  </si>
  <si>
    <t>Eastern Cape: Ndlambe (EC105) - Table A2 Budgeted Financial Performance by Functional Classification for 4th Quarter ended 30 June 2024 (Figures Finalised as at 2024/07/29)</t>
  </si>
  <si>
    <t>Eastern Cape: Sundays River Valley (EC106) - Table A2 Budgeted Financial Performance by Functional Classification for 4th Quarter ended 30 June 2024 (Figures Finalised as at 2024/07/29)</t>
  </si>
  <si>
    <t>Eastern Cape: Kouga (EC108) - Table A2 Budgeted Financial Performance by Functional Classification for 4th Quarter ended 30 June 2024 (Figures Finalised as at 2024/07/29)</t>
  </si>
  <si>
    <t>Eastern Cape: Kou-Kamma (EC109) - Table A2 Budgeted Financial Performance by Functional Classification for 4th Quarter ended 30 June 2024 (Figures Finalised as at 2024/07/29)</t>
  </si>
  <si>
    <t>Eastern Cape: Sarah Baartman (DC10) - Table A2 Budgeted Financial Performance by Functional Classification for 4th Quarter ended 30 June 2024 (Figures Finalised as at 2024/07/29)</t>
  </si>
  <si>
    <t>Eastern Cape: Mbhashe (EC121) - Table A2 Budgeted Financial Performance by Functional Classification for 4th Quarter ended 30 June 2024 (Figures Finalised as at 2024/07/29)</t>
  </si>
  <si>
    <t>Eastern Cape: Mnquma (EC122) - Table A2 Budgeted Financial Performance by Functional Classification for 4th Quarter ended 30 June 2024 (Figures Finalised as at 2024/07/29)</t>
  </si>
  <si>
    <t>Eastern Cape: Great Kei (EC123) - Table A2 Budgeted Financial Performance by Functional Classification for 4th Quarter ended 30 June 2024 (Figures Finalised as at 2024/07/29)</t>
  </si>
  <si>
    <t>Eastern Cape: Amahlathi (EC124) - Table A2 Budgeted Financial Performance by Functional Classification for 4th Quarter ended 30 June 2024 (Figures Finalised as at 2024/07/29)</t>
  </si>
  <si>
    <t>Eastern Cape: Ngqushwa (EC126) - Table A2 Budgeted Financial Performance by Functional Classification for 4th Quarter ended 30 June 2024 (Figures Finalised as at 2024/07/29)</t>
  </si>
  <si>
    <t>Eastern Cape: Raymond Mhlaba (EC129) - Table A2 Budgeted Financial Performance by Functional Classification for 4th Quarter ended 30 June 2024 (Figures Finalised as at 2024/07/29)</t>
  </si>
  <si>
    <t>Eastern Cape: Amathole (DC12) - Table A2 Budgeted Financial Performance by Functional Classification for 4th Quarter ended 30 June 2024 (Figures Finalised as at 2024/07/29)</t>
  </si>
  <si>
    <t>Eastern Cape: Inxuba Yethemba (EC131) - Table A2 Budgeted Financial Performance by Functional Classification for 4th Quarter ended 30 June 2024 (Figures Finalised as at 2024/07/29)</t>
  </si>
  <si>
    <t>Eastern Cape: Intsika Yethu (EC135) - Table A2 Budgeted Financial Performance by Functional Classification for 4th Quarter ended 30 June 2024 (Figures Finalised as at 2024/07/29)</t>
  </si>
  <si>
    <t>Eastern Cape: Emalahleni (EC) (EC136) - Table A2 Budgeted Financial Performance by Functional Classification for 4th Quarter ended 30 June 2024 (Figures Finalised as at 2024/07/29)</t>
  </si>
  <si>
    <t>Eastern Cape: Dr. A.B. Xuma (EC137) - Table A2 Budgeted Financial Performance by Functional Classification for 4th Quarter ended 30 June 2024 (Figures Finalised as at 2024/07/29)</t>
  </si>
  <si>
    <t>Eastern Cape: Sakhisizwe (EC138) - Table A2 Budgeted Financial Performance by Functional Classification for 4th Quarter ended 30 June 2024 (Figures Finalised as at 2024/07/29)</t>
  </si>
  <si>
    <t>Eastern Cape: Enoch Mgijima (EC139) - Table A2 Budgeted Financial Performance by Functional Classification for 4th Quarter ended 30 June 2024 (Figures Finalised as at 2024/07/29)</t>
  </si>
  <si>
    <t>Eastern Cape: Chris Hani (DC13) - Table A2 Budgeted Financial Performance by Functional Classification for 4th Quarter ended 30 June 2024 (Figures Finalised as at 2024/07/29)</t>
  </si>
  <si>
    <t>Eastern Cape: Elundini (EC141) - Table A2 Budgeted Financial Performance by Functional Classification for 4th Quarter ended 30 June 2024 (Figures Finalised as at 2024/07/29)</t>
  </si>
  <si>
    <t>Eastern Cape: Senqu (EC142) - Table A2 Budgeted Financial Performance by Functional Classification for 4th Quarter ended 30 June 2024 (Figures Finalised as at 2024/07/29)</t>
  </si>
  <si>
    <t>Eastern Cape: Walter Sisulu (EC145) - Table A2 Budgeted Financial Performance by Functional Classification for 4th Quarter ended 30 June 2024 (Figures Finalised as at 2024/07/29)</t>
  </si>
  <si>
    <t>Eastern Cape: Joe Gqabi (DC14) - Table A2 Budgeted Financial Performance by Functional Classification for 4th Quarter ended 30 June 2024 (Figures Finalised as at 2024/07/29)</t>
  </si>
  <si>
    <t>Eastern Cape: Ngquza Hills (EC153) - Table A2 Budgeted Financial Performance by Functional Classification for 4th Quarter ended 30 June 2024 (Figures Finalised as at 2024/07/29)</t>
  </si>
  <si>
    <t>Eastern Cape: Port St Johns (EC154) - Table A2 Budgeted Financial Performance by Functional Classification for 4th Quarter ended 30 June 2024 (Figures Finalised as at 2024/07/29)</t>
  </si>
  <si>
    <t>Eastern Cape: Nyandeni (EC155) - Table A2 Budgeted Financial Performance by Functional Classification for 4th Quarter ended 30 June 2024 (Figures Finalised as at 2024/07/29)</t>
  </si>
  <si>
    <t>Eastern Cape: Mhlontlo (EC156) - Table A2 Budgeted Financial Performance by Functional Classification for 4th Quarter ended 30 June 2024 (Figures Finalised as at 2024/07/29)</t>
  </si>
  <si>
    <t>Eastern Cape: King Sabata Dalindyebo (EC157) - Table A2 Budgeted Financial Performance by Functional Classification for 4th Quarter ended 30 June 2024 (Figures Finalised as at 2024/07/29)</t>
  </si>
  <si>
    <t>Eastern Cape: O R Tambo (DC15) - Table A2 Budgeted Financial Performance by Functional Classification for 4th Quarter ended 30 June 2024 (Figures Finalised as at 2024/07/29)</t>
  </si>
  <si>
    <t>Eastern Cape: Matatiele (EC441) - Table A2 Budgeted Financial Performance by Functional Classification for 4th Quarter ended 30 June 2024 (Figures Finalised as at 2024/07/29)</t>
  </si>
  <si>
    <t>Eastern Cape: Umzimvubu (EC442) - Table A2 Budgeted Financial Performance by Functional Classification for 4th Quarter ended 30 June 2024 (Figures Finalised as at 2024/07/29)</t>
  </si>
  <si>
    <t>Eastern Cape: Winnie Madikizela-Mandela (EC443) - Table A2 Budgeted Financial Performance by Functional Classification for 4th Quarter ended 30 June 2024 (Figures Finalised as at 2024/07/29)</t>
  </si>
  <si>
    <t>Eastern Cape: Ntabankulu (EC444) - Table A2 Budgeted Financial Performance by Functional Classification for 4th Quarter ended 30 June 2024 (Figures Finalised as at 2024/07/29)</t>
  </si>
  <si>
    <t>Eastern Cape: Alfred Nzo (DC44) - Table A2 Budgeted Financial Performance by Functional Classification for 4th Quarter ended 30 June 2024 (Figures Finalised as at 2024/07/29)</t>
  </si>
  <si>
    <t>Free State: Mangaung (MAN) - Table A2 Budgeted Financial Performance by Functional Classification for 4th Quarter ended 30 June 2024 (Figures Finalised as at 2024/07/29)</t>
  </si>
  <si>
    <t>Free State: Letsemeng (FS161) - Table A2 Budgeted Financial Performance by Functional Classification for 4th Quarter ended 30 June 2024 (Figures Finalised as at 2024/07/29)</t>
  </si>
  <si>
    <t>Free State: Kopanong (FS162) - Table A2 Budgeted Financial Performance by Functional Classification for 4th Quarter ended 30 June 2024 (Figures Finalised as at 2024/07/29)</t>
  </si>
  <si>
    <t>Free State: Mohokare (FS163) - Table A2 Budgeted Financial Performance by Functional Classification for 4th Quarter ended 30 June 2024 (Figures Finalised as at 2024/07/29)</t>
  </si>
  <si>
    <t>Free State: Xhariep (DC16) - Table A2 Budgeted Financial Performance by Functional Classification for 4th Quarter ended 30 June 2024 (Figures Finalised as at 2024/07/29)</t>
  </si>
  <si>
    <t>Free State: Masilonyana (FS181) - Table A2 Budgeted Financial Performance by Functional Classification for 4th Quarter ended 30 June 2024 (Figures Finalised as at 2024/07/29)</t>
  </si>
  <si>
    <t>Free State: Tokologo (FS182) - Table A2 Budgeted Financial Performance by Functional Classification for 4th Quarter ended 30 June 2024 (Figures Finalised as at 2024/07/29)</t>
  </si>
  <si>
    <t>Free State: Tswelopele (FS183) - Table A2 Budgeted Financial Performance by Functional Classification for 4th Quarter ended 30 June 2024 (Figures Finalised as at 2024/07/29)</t>
  </si>
  <si>
    <t>Free State: Matjhabeng (FS184) - Table A2 Budgeted Financial Performance by Functional Classification for 4th Quarter ended 30 June 2024 (Figures Finalised as at 2024/07/29)</t>
  </si>
  <si>
    <t>Free State: Nala (FS185) - Table A2 Budgeted Financial Performance by Functional Classification for 4th Quarter ended 30 June 2024 (Figures Finalised as at 2024/07/29)</t>
  </si>
  <si>
    <t>Free State: Lejweleputswa (DC18) - Table A2 Budgeted Financial Performance by Functional Classification for 4th Quarter ended 30 June 2024 (Figures Finalised as at 2024/07/29)</t>
  </si>
  <si>
    <t>Free State: Setsoto (FS191) - Table A2 Budgeted Financial Performance by Functional Classification for 4th Quarter ended 30 June 2024 (Figures Finalised as at 2024/07/29)</t>
  </si>
  <si>
    <t>Free State: Dihlabeng (FS192) - Table A2 Budgeted Financial Performance by Functional Classification for 4th Quarter ended 30 June 2024 (Figures Finalised as at 2024/07/29)</t>
  </si>
  <si>
    <t>Free State: Nketoana (FS193) - Table A2 Budgeted Financial Performance by Functional Classification for 4th Quarter ended 30 June 2024 (Figures Finalised as at 2024/07/29)</t>
  </si>
  <si>
    <t>Free State: Maluti-a-Phofung (FS194) - Table A2 Budgeted Financial Performance by Functional Classification for 4th Quarter ended 30 June 2024 (Figures Finalised as at 2024/07/29)</t>
  </si>
  <si>
    <t>Free State: Phumelela (FS195) - Table A2 Budgeted Financial Performance by Functional Classification for 4th Quarter ended 30 June 2024 (Figures Finalised as at 2024/07/29)</t>
  </si>
  <si>
    <t>Free State: Mantsopa (FS196) - Table A2 Budgeted Financial Performance by Functional Classification for 4th Quarter ended 30 June 2024 (Figures Finalised as at 2024/07/29)</t>
  </si>
  <si>
    <t>Free State: Thabo Mofutsanyana (DC19) - Table A2 Budgeted Financial Performance by Functional Classification for 4th Quarter ended 30 June 2024 (Figures Finalised as at 2024/07/29)</t>
  </si>
  <si>
    <t>Free State: Moqhaka (FS201) - Table A2 Budgeted Financial Performance by Functional Classification for 4th Quarter ended 30 June 2024 (Figures Finalised as at 2024/07/29)</t>
  </si>
  <si>
    <t>Free State: Ngwathe (FS203) - Table A2 Budgeted Financial Performance by Functional Classification for 4th Quarter ended 30 June 2024 (Figures Finalised as at 2024/07/29)</t>
  </si>
  <si>
    <t>Free State: Metsimaholo (FS204) - Table A2 Budgeted Financial Performance by Functional Classification for 4th Quarter ended 30 June 2024 (Figures Finalised as at 2024/07/29)</t>
  </si>
  <si>
    <t>Free State: Mafube (FS205) - Table A2 Budgeted Financial Performance by Functional Classification for 4th Quarter ended 30 June 2024 (Figures Finalised as at 2024/07/29)</t>
  </si>
  <si>
    <t>Free State: Fezile Dabi (DC20) - Table A2 Budgeted Financial Performance by Functional Classification for 4th Quarter ended 30 June 2024 (Figures Finalised as at 2024/07/29)</t>
  </si>
  <si>
    <t>Gauteng: City of Ekurhuleni (EKU) - Table A2 Budgeted Financial Performance by Functional Classification for 4th Quarter ended 30 June 2024 (Figures Finalised as at 2024/07/29)</t>
  </si>
  <si>
    <t>Gauteng: City of Johannesburg (JHB) - Table A2 Budgeted Financial Performance by Functional Classification for 4th Quarter ended 30 June 2024 (Figures Finalised as at 2024/07/29)</t>
  </si>
  <si>
    <t>Gauteng: City of Tshwane (TSH) - Table A2 Budgeted Financial Performance by Functional Classification for 4th Quarter ended 30 June 2024 (Figures Finalised as at 2024/07/29)</t>
  </si>
  <si>
    <t>Gauteng: Emfuleni (GT421) - Table A2 Budgeted Financial Performance by Functional Classification for 4th Quarter ended 30 June 2024 (Figures Finalised as at 2024/07/29)</t>
  </si>
  <si>
    <t>Gauteng: Midvaal (GT422) - Table A2 Budgeted Financial Performance by Functional Classification for 4th Quarter ended 30 June 2024 (Figures Finalised as at 2024/07/29)</t>
  </si>
  <si>
    <t>Gauteng: Lesedi (GT423) - Table A2 Budgeted Financial Performance by Functional Classification for 4th Quarter ended 30 June 2024 (Figures Finalised as at 2024/07/29)</t>
  </si>
  <si>
    <t>Gauteng: Sedibeng (DC42) - Table A2 Budgeted Financial Performance by Functional Classification for 4th Quarter ended 30 June 2024 (Figures Finalised as at 2024/07/29)</t>
  </si>
  <si>
    <t>Gauteng: Mogale City (GT481) - Table A2 Budgeted Financial Performance by Functional Classification for 4th Quarter ended 30 June 2024 (Figures Finalised as at 2024/07/29)</t>
  </si>
  <si>
    <t>Gauteng: Merafong City (GT484) - Table A2 Budgeted Financial Performance by Functional Classification for 4th Quarter ended 30 June 2024 (Figures Finalised as at 2024/07/29)</t>
  </si>
  <si>
    <t>Gauteng: Rand West City (GT485) - Table A2 Budgeted Financial Performance by Functional Classification for 4th Quarter ended 30 June 2024 (Figures Finalised as at 2024/07/29)</t>
  </si>
  <si>
    <t>Gauteng: West Rand (DC48) - Table A2 Budgeted Financial Performance by Functional Classification for 4th Quarter ended 30 June 2024 (Figures Finalised as at 2024/07/29)</t>
  </si>
  <si>
    <t>Kwazulu-Natal: eThekwini (ETH) - Table A2 Budgeted Financial Performance by Functional Classification for 4th Quarter ended 30 June 2024 (Figures Finalised as at 2024/07/29)</t>
  </si>
  <si>
    <t>Kwazulu-Natal: Umdoni (KZN212) - Table A2 Budgeted Financial Performance by Functional Classification for 4th Quarter ended 30 June 2024 (Figures Finalised as at 2024/07/29)</t>
  </si>
  <si>
    <t>Kwazulu-Natal: Umzumbe (KZN213) - Table A2 Budgeted Financial Performance by Functional Classification for 4th Quarter ended 30 June 2024 (Figures Finalised as at 2024/07/29)</t>
  </si>
  <si>
    <t>Kwazulu-Natal: uMuziwabantu (KZN214) - Table A2 Budgeted Financial Performance by Functional Classification for 4th Quarter ended 30 June 2024 (Figures Finalised as at 2024/07/29)</t>
  </si>
  <si>
    <t>Kwazulu-Natal: Ray Nkonyeni (KZN216) - Table A2 Budgeted Financial Performance by Functional Classification for 4th Quarter ended 30 June 2024 (Figures Finalised as at 2024/07/29)</t>
  </si>
  <si>
    <t>Kwazulu-Natal: Ugu (DC21) - Table A2 Budgeted Financial Performance by Functional Classification for 4th Quarter ended 30 June 2024 (Figures Finalised as at 2024/07/29)</t>
  </si>
  <si>
    <t>Kwazulu-Natal: uMshwathi (KZN221) - Table A2 Budgeted Financial Performance by Functional Classification for 4th Quarter ended 30 June 2024 (Figures Finalised as at 2024/07/29)</t>
  </si>
  <si>
    <t>Kwazulu-Natal: uMngeni (KZN222) - Table A2 Budgeted Financial Performance by Functional Classification for 4th Quarter ended 30 June 2024 (Figures Finalised as at 2024/07/29)</t>
  </si>
  <si>
    <t>Kwazulu-Natal: Mpofana (KZN223) - Table A2 Budgeted Financial Performance by Functional Classification for 4th Quarter ended 30 June 2024 (Figures Finalised as at 2024/07/29)</t>
  </si>
  <si>
    <t>Kwazulu-Natal: Impendle (KZN224) - Table A2 Budgeted Financial Performance by Functional Classification for 4th Quarter ended 30 June 2024 (Figures Finalised as at 2024/07/29)</t>
  </si>
  <si>
    <t>Kwazulu-Natal: Msunduzi (KZN225) - Table A2 Budgeted Financial Performance by Functional Classification for 4th Quarter ended 30 June 2024 (Figures Finalised as at 2024/07/29)</t>
  </si>
  <si>
    <t>Kwazulu-Natal: Mkhambathini (KZN226) - Table A2 Budgeted Financial Performance by Functional Classification for 4th Quarter ended 30 June 2024 (Figures Finalised as at 2024/07/29)</t>
  </si>
  <si>
    <t>Kwazulu-Natal: Richmond (KZN227) - Table A2 Budgeted Financial Performance by Functional Classification for 4th Quarter ended 30 June 2024 (Figures Finalised as at 2024/07/29)</t>
  </si>
  <si>
    <t>Kwazulu-Natal: uMgungundlovu (DC22) - Table A2 Budgeted Financial Performance by Functional Classification for 4th Quarter ended 30 June 2024 (Figures Finalised as at 2024/07/29)</t>
  </si>
  <si>
    <t>Kwazulu-Natal: Okhahlamba (KZN235) - Table A2 Budgeted Financial Performance by Functional Classification for 4th Quarter ended 30 June 2024 (Figures Finalised as at 2024/07/29)</t>
  </si>
  <si>
    <t>Kwazulu-Natal: Inkosi Langalibalele (KZN237) - Table A2 Budgeted Financial Performance by Functional Classification for 4th Quarter ended 30 June 2024 (Figures Finalised as at 2024/07/29)</t>
  </si>
  <si>
    <t>Kwazulu-Natal: Alfred Duma (KZN238) - Table A2 Budgeted Financial Performance by Functional Classification for 4th Quarter ended 30 June 2024 (Figures Finalised as at 2024/07/29)</t>
  </si>
  <si>
    <t>Kwazulu-Natal: Uthukela (DC23) - Table A2 Budgeted Financial Performance by Functional Classification for 4th Quarter ended 30 June 2024 (Figures Finalised as at 2024/07/29)</t>
  </si>
  <si>
    <t>Kwazulu-Natal: Endumeni (KZN241) - Table A2 Budgeted Financial Performance by Functional Classification for 4th Quarter ended 30 June 2024 (Figures Finalised as at 2024/07/29)</t>
  </si>
  <si>
    <t>Kwazulu-Natal: Nquthu (KZN242) - Table A2 Budgeted Financial Performance by Functional Classification for 4th Quarter ended 30 June 2024 (Figures Finalised as at 2024/07/29)</t>
  </si>
  <si>
    <t>Kwazulu-Natal: Msinga (KZN244) - Table A2 Budgeted Financial Performance by Functional Classification for 4th Quarter ended 30 June 2024 (Figures Finalised as at 2024/07/29)</t>
  </si>
  <si>
    <t>Kwazulu-Natal: Umvoti (KZN245) - Table A2 Budgeted Financial Performance by Functional Classification for 4th Quarter ended 30 June 2024 (Figures Finalised as at 2024/07/29)</t>
  </si>
  <si>
    <t>Kwazulu-Natal: Umzinyathi (DC24) - Table A2 Budgeted Financial Performance by Functional Classification for 4th Quarter ended 30 June 2024 (Figures Finalised as at 2024/07/29)</t>
  </si>
  <si>
    <t>Kwazulu-Natal: Newcastle (KZN252) - Table A2 Budgeted Financial Performance by Functional Classification for 4th Quarter ended 30 June 2024 (Figures Finalised as at 2024/07/29)</t>
  </si>
  <si>
    <t>Kwazulu-Natal: Emadlangeni (KZN253) - Table A2 Budgeted Financial Performance by Functional Classification for 4th Quarter ended 30 June 2024 (Figures Finalised as at 2024/07/29)</t>
  </si>
  <si>
    <t>Kwazulu-Natal: Dannhauser (KZN254) - Table A2 Budgeted Financial Performance by Functional Classification for 4th Quarter ended 30 June 2024 (Figures Finalised as at 2024/07/29)</t>
  </si>
  <si>
    <t>Kwazulu-Natal: Amajuba (DC25) - Table A2 Budgeted Financial Performance by Functional Classification for 4th Quarter ended 30 June 2024 (Figures Finalised as at 2024/07/29)</t>
  </si>
  <si>
    <t>Kwazulu-Natal: eDumbe (KZN261) - Table A2 Budgeted Financial Performance by Functional Classification for 4th Quarter ended 30 June 2024 (Figures Finalised as at 2024/07/29)</t>
  </si>
  <si>
    <t>Kwazulu-Natal: uPhongolo (KZN262) - Table A2 Budgeted Financial Performance by Functional Classification for 4th Quarter ended 30 June 2024 (Figures Finalised as at 2024/07/29)</t>
  </si>
  <si>
    <t>Kwazulu-Natal: Abaqulusi (KZN263) - Table A2 Budgeted Financial Performance by Functional Classification for 4th Quarter ended 30 June 2024 (Figures Finalised as at 2024/07/29)</t>
  </si>
  <si>
    <t>Kwazulu-Natal: Nongoma (KZN265) - Table A2 Budgeted Financial Performance by Functional Classification for 4th Quarter ended 30 June 2024 (Figures Finalised as at 2024/07/29)</t>
  </si>
  <si>
    <t>Kwazulu-Natal: Ulundi (KZN266) - Table A2 Budgeted Financial Performance by Functional Classification for 4th Quarter ended 30 June 2024 (Figures Finalised as at 2024/07/29)</t>
  </si>
  <si>
    <t>Kwazulu-Natal: Zululand (DC26) - Table A2 Budgeted Financial Performance by Functional Classification for 4th Quarter ended 30 June 2024 (Figures Finalised as at 2024/07/29)</t>
  </si>
  <si>
    <t>Kwazulu-Natal: Umhlabuyalingana (KZN271) - Table A2 Budgeted Financial Performance by Functional Classification for 4th Quarter ended 30 June 2024 (Figures Finalised as at 2024/07/29)</t>
  </si>
  <si>
    <t>Kwazulu-Natal: Jozini (KZN272) - Table A2 Budgeted Financial Performance by Functional Classification for 4th Quarter ended 30 June 2024 (Figures Finalised as at 2024/07/29)</t>
  </si>
  <si>
    <t>Kwazulu-Natal: Mtubatuba (KZN275) - Table A2 Budgeted Financial Performance by Functional Classification for 4th Quarter ended 30 June 2024 (Figures Finalised as at 2024/07/29)</t>
  </si>
  <si>
    <t>Kwazulu-Natal: Hlabisa Big Five (KZN276) - Table A2 Budgeted Financial Performance by Functional Classification for 4th Quarter ended 30 June 2024 (Figures Finalised as at 2024/07/29)</t>
  </si>
  <si>
    <t>Kwazulu-Natal: Umkhanyakude (DC27) - Table A2 Budgeted Financial Performance by Functional Classification for 4th Quarter ended 30 June 2024 (Figures Finalised as at 2024/07/29)</t>
  </si>
  <si>
    <t>Kwazulu-Natal: Mfolozi (KZN281) - Table A2 Budgeted Financial Performance by Functional Classification for 4th Quarter ended 30 June 2024 (Figures Finalised as at 2024/07/29)</t>
  </si>
  <si>
    <t>Kwazulu-Natal: uMhlathuze (KZN282) - Table A2 Budgeted Financial Performance by Functional Classification for 4th Quarter ended 30 June 2024 (Figures Finalised as at 2024/07/29)</t>
  </si>
  <si>
    <t>Kwazulu-Natal: uMlalazi (KZN284) - Table A2 Budgeted Financial Performance by Functional Classification for 4th Quarter ended 30 June 2024 (Figures Finalised as at 2024/07/29)</t>
  </si>
  <si>
    <t>Kwazulu-Natal: Mthonjaneni (KZN285) - Table A2 Budgeted Financial Performance by Functional Classification for 4th Quarter ended 30 June 2024 (Figures Finalised as at 2024/07/29)</t>
  </si>
  <si>
    <t>Kwazulu-Natal: Nkandla (KZN286) - Table A2 Budgeted Financial Performance by Functional Classification for 4th Quarter ended 30 June 2024 (Figures Finalised as at 2024/07/29)</t>
  </si>
  <si>
    <t>Kwazulu-Natal: King Cetshwayo (DC28) - Table A2 Budgeted Financial Performance by Functional Classification for 4th Quarter ended 30 June 2024 (Figures Finalised as at 2024/07/29)</t>
  </si>
  <si>
    <t>Kwazulu-Natal: Mandeni (KZN291) - Table A2 Budgeted Financial Performance by Functional Classification for 4th Quarter ended 30 June 2024 (Figures Finalised as at 2024/07/29)</t>
  </si>
  <si>
    <t>Kwazulu-Natal: KwaDukuza (KZN292) - Table A2 Budgeted Financial Performance by Functional Classification for 4th Quarter ended 30 June 2024 (Figures Finalised as at 2024/07/29)</t>
  </si>
  <si>
    <t>Kwazulu-Natal: Ndwedwe (KZN293) - Table A2 Budgeted Financial Performance by Functional Classification for 4th Quarter ended 30 June 2024 (Figures Finalised as at 2024/07/29)</t>
  </si>
  <si>
    <t>Kwazulu-Natal: Maphumulo (KZN294) - Table A2 Budgeted Financial Performance by Functional Classification for 4th Quarter ended 30 June 2024 (Figures Finalised as at 2024/07/29)</t>
  </si>
  <si>
    <t>Kwazulu-Natal: iLembe (DC29) - Table A2 Budgeted Financial Performance by Functional Classification for 4th Quarter ended 30 June 2024 (Figures Finalised as at 2024/07/29)</t>
  </si>
  <si>
    <t>Kwazulu-Natal: Greater Kokstad (KZN433) - Table A2 Budgeted Financial Performance by Functional Classification for 4th Quarter ended 30 June 2024 (Figures Finalised as at 2024/07/29)</t>
  </si>
  <si>
    <t>Kwazulu-Natal: Ubuhlebezwe (KZN434) - Table A2 Budgeted Financial Performance by Functional Classification for 4th Quarter ended 30 June 2024 (Figures Finalised as at 2024/07/29)</t>
  </si>
  <si>
    <t>Kwazulu-Natal: Umzimkhulu (KZN435) - Table A2 Budgeted Financial Performance by Functional Classification for 4th Quarter ended 30 June 2024 (Figures Finalised as at 2024/07/29)</t>
  </si>
  <si>
    <t>Kwazulu-Natal: Dr Nkosazana Dlamini Zuma (KZN436) - Table A2 Budgeted Financial Performance by Functional Classification for 4th Quarter ended 30 June 2024 (Figures Finalised as at 2024/07/29)</t>
  </si>
  <si>
    <t>Kwazulu-Natal: Harry Gwala (DC43) - Table A2 Budgeted Financial Performance by Functional Classification for 4th Quarter ended 30 June 2024 (Figures Finalised as at 2024/07/29)</t>
  </si>
  <si>
    <t>Limpopo: Greater Giyani (LIM331) - Table A2 Budgeted Financial Performance by Functional Classification for 4th Quarter ended 30 June 2024 (Figures Finalised as at 2024/07/29)</t>
  </si>
  <si>
    <t>Limpopo: Greater Letaba (LIM332) - Table A2 Budgeted Financial Performance by Functional Classification for 4th Quarter ended 30 June 2024 (Figures Finalised as at 2024/07/29)</t>
  </si>
  <si>
    <t>Limpopo: Greater Tzaneen (LIM333) - Table A2 Budgeted Financial Performance by Functional Classification for 4th Quarter ended 30 June 2024 (Figures Finalised as at 2024/07/29)</t>
  </si>
  <si>
    <t>Limpopo: Ba-Phalaborwa (LIM334) - Table A2 Budgeted Financial Performance by Functional Classification for 4th Quarter ended 30 June 2024 (Figures Finalised as at 2024/07/29)</t>
  </si>
  <si>
    <t>Limpopo: Maruleng (LIM335) - Table A2 Budgeted Financial Performance by Functional Classification for 4th Quarter ended 30 June 2024 (Figures Finalised as at 2024/07/29)</t>
  </si>
  <si>
    <t>Limpopo: Mopani (DC33) - Table A2 Budgeted Financial Performance by Functional Classification for 4th Quarter ended 30 June 2024 (Figures Finalised as at 2024/07/29)</t>
  </si>
  <si>
    <t>Limpopo: Musina (LIM341) - Table A2 Budgeted Financial Performance by Functional Classification for 4th Quarter ended 30 June 2024 (Figures Finalised as at 2024/07/29)</t>
  </si>
  <si>
    <t>Limpopo: Thulamela (LIM343) - Table A2 Budgeted Financial Performance by Functional Classification for 4th Quarter ended 30 June 2024 (Figures Finalised as at 2024/07/29)</t>
  </si>
  <si>
    <t>Limpopo: Makhado (LIM344) - Table A2 Budgeted Financial Performance by Functional Classification for 4th Quarter ended 30 June 2024 (Figures Finalised as at 2024/07/29)</t>
  </si>
  <si>
    <t>Limpopo: Collins Chabane (LIM345) - Table A2 Budgeted Financial Performance by Functional Classification for 4th Quarter ended 30 June 2024 (Figures Finalised as at 2024/07/29)</t>
  </si>
  <si>
    <t>Limpopo: Vhembe (DC34) - Table A2 Budgeted Financial Performance by Functional Classification for 4th Quarter ended 30 June 2024 (Figures Finalised as at 2024/07/29)</t>
  </si>
  <si>
    <t>Limpopo: Blouberg (LIM351) - Table A2 Budgeted Financial Performance by Functional Classification for 4th Quarter ended 30 June 2024 (Figures Finalised as at 2024/07/29)</t>
  </si>
  <si>
    <t>Limpopo: Molemole (LIM353) - Table A2 Budgeted Financial Performance by Functional Classification for 4th Quarter ended 30 June 2024 (Figures Finalised as at 2024/07/29)</t>
  </si>
  <si>
    <t>Limpopo: Polokwane (LIM354) - Table A2 Budgeted Financial Performance by Functional Classification for 4th Quarter ended 30 June 2024 (Figures Finalised as at 2024/07/29)</t>
  </si>
  <si>
    <t>Limpopo: Lepelle-Nkumpi (LIM355) - Table A2 Budgeted Financial Performance by Functional Classification for 4th Quarter ended 30 June 2024 (Figures Finalised as at 2024/07/29)</t>
  </si>
  <si>
    <t>Limpopo: Capricorn (DC35) - Table A2 Budgeted Financial Performance by Functional Classification for 4th Quarter ended 30 June 2024 (Figures Finalised as at 2024/07/29)</t>
  </si>
  <si>
    <t>Limpopo: Thabazimbi (LIM361) - Table A2 Budgeted Financial Performance by Functional Classification for 4th Quarter ended 30 June 2024 (Figures Finalised as at 2024/07/29)</t>
  </si>
  <si>
    <t>Limpopo: Lephalale (LIM362) - Table A2 Budgeted Financial Performance by Functional Classification for 4th Quarter ended 30 June 2024 (Figures Finalised as at 2024/07/29)</t>
  </si>
  <si>
    <t>Limpopo: Bela Bela (LIM366) - Table A2 Budgeted Financial Performance by Functional Classification for 4th Quarter ended 30 June 2024 (Figures Finalised as at 2024/07/29)</t>
  </si>
  <si>
    <t>Limpopo: Mogalakwena (LIM367) - Table A2 Budgeted Financial Performance by Functional Classification for 4th Quarter ended 30 June 2024 (Figures Finalised as at 2024/07/29)</t>
  </si>
  <si>
    <t>Limpopo: Modimolle-Mookgopong (LIM368) - Table A2 Budgeted Financial Performance by Functional Classification for 4th Quarter ended 30 June 2024 (Figures Finalised as at 2024/07/29)</t>
  </si>
  <si>
    <t>Limpopo: Waterberg (DC36) - Table A2 Budgeted Financial Performance by Functional Classification for 4th Quarter ended 30 June 2024 (Figures Finalised as at 2024/07/29)</t>
  </si>
  <si>
    <t>Limpopo: Ephraim Mogale (LIM471) - Table A2 Budgeted Financial Performance by Functional Classification for 4th Quarter ended 30 June 2024 (Figures Finalised as at 2024/07/29)</t>
  </si>
  <si>
    <t>Limpopo: Elias Motsoaledi (LIM472) - Table A2 Budgeted Financial Performance by Functional Classification for 4th Quarter ended 30 June 2024 (Figures Finalised as at 2024/07/29)</t>
  </si>
  <si>
    <t>Limpopo: Makhuduthamaga (LIM473) - Table A2 Budgeted Financial Performance by Functional Classification for 4th Quarter ended 30 June 2024 (Figures Finalised as at 2024/07/29)</t>
  </si>
  <si>
    <t>Limpopo: Tubatse Fetakgomo (LIM476) - Table A2 Budgeted Financial Performance by Functional Classification for 4th Quarter ended 30 June 2024 (Figures Finalised as at 2024/07/29)</t>
  </si>
  <si>
    <t>Limpopo: Sekhukhune (DC47) - Table A2 Budgeted Financial Performance by Functional Classification for 4th Quarter ended 30 June 2024 (Figures Finalised as at 2024/07/29)</t>
  </si>
  <si>
    <t>Mpumalanga: Albert Luthuli (MP301) - Table A2 Budgeted Financial Performance by Functional Classification for 4th Quarter ended 30 June 2024 (Figures Finalised as at 2024/07/29)</t>
  </si>
  <si>
    <t>Mpumalanga: Msukaligwa (MP302) - Table A2 Budgeted Financial Performance by Functional Classification for 4th Quarter ended 30 June 2024 (Figures Finalised as at 2024/07/29)</t>
  </si>
  <si>
    <t>Mpumalanga: Mkhondo (MP303) - Table A2 Budgeted Financial Performance by Functional Classification for 4th Quarter ended 30 June 2024 (Figures Finalised as at 2024/07/29)</t>
  </si>
  <si>
    <t>Mpumalanga: Pixley Ka Seme (MP) (MP304) - Table A2 Budgeted Financial Performance by Functional Classification for 4th Quarter ended 30 June 2024 (Figures Finalised as at 2024/07/29)</t>
  </si>
  <si>
    <t>Mpumalanga: Lekwa (MP305) - Table A2 Budgeted Financial Performance by Functional Classification for 4th Quarter ended 30 June 2024 (Figures Finalised as at 2024/07/29)</t>
  </si>
  <si>
    <t>Mpumalanga: Dipaleseng (MP306) - Table A2 Budgeted Financial Performance by Functional Classification for 4th Quarter ended 30 June 2024 (Figures Finalised as at 2024/07/29)</t>
  </si>
  <si>
    <t>Mpumalanga: Govan Mbeki (MP307) - Table A2 Budgeted Financial Performance by Functional Classification for 4th Quarter ended 30 June 2024 (Figures Finalised as at 2024/07/29)</t>
  </si>
  <si>
    <t>Mpumalanga: Gert Sibande (DC30) - Table A2 Budgeted Financial Performance by Functional Classification for 4th Quarter ended 30 June 2024 (Figures Finalised as at 2024/07/29)</t>
  </si>
  <si>
    <t>Mpumalanga: Victor Khanye (MP311) - Table A2 Budgeted Financial Performance by Functional Classification for 4th Quarter ended 30 June 2024 (Figures Finalised as at 2024/07/29)</t>
  </si>
  <si>
    <t>Mpumalanga: Emalahleni (MP) (MP312) - Table A2 Budgeted Financial Performance by Functional Classification for 4th Quarter ended 30 June 2024 (Figures Finalised as at 2024/07/29)</t>
  </si>
  <si>
    <t>Mpumalanga: Steve Tshwete (MP313) - Table A2 Budgeted Financial Performance by Functional Classification for 4th Quarter ended 30 June 2024 (Figures Finalised as at 2024/07/29)</t>
  </si>
  <si>
    <t>Mpumalanga: Emakhazeni (MP314) - Table A2 Budgeted Financial Performance by Functional Classification for 4th Quarter ended 30 June 2024 (Figures Finalised as at 2024/07/29)</t>
  </si>
  <si>
    <t>Mpumalanga: Thembisile Hani (MP315) - Table A2 Budgeted Financial Performance by Functional Classification for 4th Quarter ended 30 June 2024 (Figures Finalised as at 2024/07/29)</t>
  </si>
  <si>
    <t>Mpumalanga: Dr J.S. Moroka (MP316) - Table A2 Budgeted Financial Performance by Functional Classification for 4th Quarter ended 30 June 2024 (Figures Finalised as at 2024/07/29)</t>
  </si>
  <si>
    <t>Mpumalanga: Nkangala (DC31) - Table A2 Budgeted Financial Performance by Functional Classification for 4th Quarter ended 30 June 2024 (Figures Finalised as at 2024/07/29)</t>
  </si>
  <si>
    <t>Mpumalanga: Thaba Chweu (MP321) - Table A2 Budgeted Financial Performance by Functional Classification for 4th Quarter ended 30 June 2024 (Figures Finalised as at 2024/07/29)</t>
  </si>
  <si>
    <t>Mpumalanga: Nkomazi (MP324) - Table A2 Budgeted Financial Performance by Functional Classification for 4th Quarter ended 30 June 2024 (Figures Finalised as at 2024/07/29)</t>
  </si>
  <si>
    <t>Mpumalanga: Bushbuckridge (MP325) - Table A2 Budgeted Financial Performance by Functional Classification for 4th Quarter ended 30 June 2024 (Figures Finalised as at 2024/07/29)</t>
  </si>
  <si>
    <t>Mpumalanga: City of Mbombela (MP326) - Table A2 Budgeted Financial Performance by Functional Classification for 4th Quarter ended 30 June 2024 (Figures Finalised as at 2024/07/29)</t>
  </si>
  <si>
    <t>Mpumalanga: Ehlanzeni (DC32) - Table A2 Budgeted Financial Performance by Functional Classification for 4th Quarter ended 30 June 2024 (Figures Finalised as at 2024/07/29)</t>
  </si>
  <si>
    <t>Northern Cape: Joe Morolong (NC451) - Table A2 Budgeted Financial Performance by Functional Classification for 4th Quarter ended 30 June 2024 (Figures Finalised as at 2024/07/29)</t>
  </si>
  <si>
    <t>Northern Cape: Ga-Segonyana (NC452) - Table A2 Budgeted Financial Performance by Functional Classification for 4th Quarter ended 30 June 2024 (Figures Finalised as at 2024/07/29)</t>
  </si>
  <si>
    <t>Northern Cape: Gamagara (NC453) - Table A2 Budgeted Financial Performance by Functional Classification for 4th Quarter ended 30 June 2024 (Figures Finalised as at 2024/07/29)</t>
  </si>
  <si>
    <t>Northern Cape: John Taolo Gaetsewe (DC45) - Table A2 Budgeted Financial Performance by Functional Classification for 4th Quarter ended 30 June 2024 (Figures Finalised as at 2024/07/29)</t>
  </si>
  <si>
    <t>Northern Cape: Richtersveld (NC061) - Table A2 Budgeted Financial Performance by Functional Classification for 4th Quarter ended 30 June 2024 (Figures Finalised as at 2024/07/29)</t>
  </si>
  <si>
    <t>Northern Cape: Nama Khoi (NC062) - Table A2 Budgeted Financial Performance by Functional Classification for 4th Quarter ended 30 June 2024 (Figures Finalised as at 2024/07/29)</t>
  </si>
  <si>
    <t>Northern Cape: Kamiesberg (NC064) - Table A2 Budgeted Financial Performance by Functional Classification for 4th Quarter ended 30 June 2024 (Figures Finalised as at 2024/07/29)</t>
  </si>
  <si>
    <t>Northern Cape: Hantam (NC065) - Table A2 Budgeted Financial Performance by Functional Classification for 4th Quarter ended 30 June 2024 (Figures Finalised as at 2024/07/29)</t>
  </si>
  <si>
    <t>Northern Cape: Karoo Hoogland (NC066) - Table A2 Budgeted Financial Performance by Functional Classification for 4th Quarter ended 30 June 2024 (Figures Finalised as at 2024/07/29)</t>
  </si>
  <si>
    <t>Northern Cape: Khai-Ma (NC067) - Table A2 Budgeted Financial Performance by Functional Classification for 4th Quarter ended 30 June 2024 (Figures Finalised as at 2024/07/29)</t>
  </si>
  <si>
    <t>Northern Cape: Namakwa (DC6) - Table A2 Budgeted Financial Performance by Functional Classification for 4th Quarter ended 30 June 2024 (Figures Finalised as at 2024/07/29)</t>
  </si>
  <si>
    <t>Northern Cape: Ubuntu (NC071) - Table A2 Budgeted Financial Performance by Functional Classification for 4th Quarter ended 30 June 2024 (Figures Finalised as at 2024/07/29)</t>
  </si>
  <si>
    <t>Northern Cape: Umsobomvu (NC072) - Table A2 Budgeted Financial Performance by Functional Classification for 4th Quarter ended 30 June 2024 (Figures Finalised as at 2024/07/29)</t>
  </si>
  <si>
    <t>Northern Cape: Emthanjeni (NC073) - Table A2 Budgeted Financial Performance by Functional Classification for 4th Quarter ended 30 June 2024 (Figures Finalised as at 2024/07/29)</t>
  </si>
  <si>
    <t>Northern Cape: Kareeberg (NC074) - Table A2 Budgeted Financial Performance by Functional Classification for 4th Quarter ended 30 June 2024 (Figures Finalised as at 2024/07/29)</t>
  </si>
  <si>
    <t>Northern Cape: Renosterberg (NC075) - Table A2 Budgeted Financial Performance by Functional Classification for 4th Quarter ended 30 June 2024 (Figures Finalised as at 2024/07/29)</t>
  </si>
  <si>
    <t>Northern Cape: Thembelihle (NC076) - Table A2 Budgeted Financial Performance by Functional Classification for 4th Quarter ended 30 June 2024 (Figures Finalised as at 2024/07/29)</t>
  </si>
  <si>
    <t>Northern Cape: Siyathemba (NC077) - Table A2 Budgeted Financial Performance by Functional Classification for 4th Quarter ended 30 June 2024 (Figures Finalised as at 2024/07/29)</t>
  </si>
  <si>
    <t>Northern Cape: Siyancuma (NC078) - Table A2 Budgeted Financial Performance by Functional Classification for 4th Quarter ended 30 June 2024 (Figures Finalised as at 2024/07/29)</t>
  </si>
  <si>
    <t>Northern Cape: Pixley Ka Seme (NC) (DC7) - Table A2 Budgeted Financial Performance by Functional Classification for 4th Quarter ended 30 June 2024 (Figures Finalised as at 2024/07/29)</t>
  </si>
  <si>
    <t>Northern Cape: !Kai! Garib (NC082) - Table A2 Budgeted Financial Performance by Functional Classification for 4th Quarter ended 30 June 2024 (Figures Finalised as at 2024/07/29)</t>
  </si>
  <si>
    <t>Northern Cape: !Kheis (NC084) - Table A2 Budgeted Financial Performance by Functional Classification for 4th Quarter ended 30 June 2024 (Figures Finalised as at 2024/07/29)</t>
  </si>
  <si>
    <t>Northern Cape: Tsantsabane (NC085) - Table A2 Budgeted Financial Performance by Functional Classification for 4th Quarter ended 30 June 2024 (Figures Finalised as at 2024/07/29)</t>
  </si>
  <si>
    <t>Northern Cape: Kgatelopele (NC086) - Table A2 Budgeted Financial Performance by Functional Classification for 4th Quarter ended 30 June 2024 (Figures Finalised as at 2024/07/29)</t>
  </si>
  <si>
    <t>Northern Cape: Dawid Kruiper (NC087) - Table A2 Budgeted Financial Performance by Functional Classification for 4th Quarter ended 30 June 2024 (Figures Finalised as at 2024/07/29)</t>
  </si>
  <si>
    <t>Northern Cape: Z F Mgcawu (DC8) - Table A2 Budgeted Financial Performance by Functional Classification for 4th Quarter ended 30 June 2024 (Figures Finalised as at 2024/07/29)</t>
  </si>
  <si>
    <t>Northern Cape: Sol Plaatje (NC091) - Table A2 Budgeted Financial Performance by Functional Classification for 4th Quarter ended 30 June 2024 (Figures Finalised as at 2024/07/29)</t>
  </si>
  <si>
    <t>Northern Cape: Dikgatlong (NC092) - Table A2 Budgeted Financial Performance by Functional Classification for 4th Quarter ended 30 June 2024 (Figures Finalised as at 2024/07/29)</t>
  </si>
  <si>
    <t>Northern Cape: Magareng (NC093) - Table A2 Budgeted Financial Performance by Functional Classification for 4th Quarter ended 30 June 2024 (Figures Finalised as at 2024/07/29)</t>
  </si>
  <si>
    <t>Northern Cape: Phokwane (NC094) - Table A2 Budgeted Financial Performance by Functional Classification for 4th Quarter ended 30 June 2024 (Figures Finalised as at 2024/07/29)</t>
  </si>
  <si>
    <t>Northern Cape: Frances Baard (DC9) - Table A2 Budgeted Financial Performance by Functional Classification for 4th Quarter ended 30 June 2024 (Figures Finalised as at 2024/07/29)</t>
  </si>
  <si>
    <t>North West: Moretele (NW371) - Table A2 Budgeted Financial Performance by Functional Classification for 4th Quarter ended 30 June 2024 (Figures Finalised as at 2024/07/29)</t>
  </si>
  <si>
    <t>North West: Madibeng (NW372) - Table A2 Budgeted Financial Performance by Functional Classification for 4th Quarter ended 30 June 2024 (Figures Finalised as at 2024/07/29)</t>
  </si>
  <si>
    <t>North West: Rustenburg (NW373) - Table A2 Budgeted Financial Performance by Functional Classification for 4th Quarter ended 30 June 2024 (Figures Finalised as at 2024/07/29)</t>
  </si>
  <si>
    <t>North West: Kgetlengrivier (NW374) - Table A2 Budgeted Financial Performance by Functional Classification for 4th Quarter ended 30 June 2024 (Figures Finalised as at 2024/07/29)</t>
  </si>
  <si>
    <t>North West: Moses Kotane (NW375) - Table A2 Budgeted Financial Performance by Functional Classification for 4th Quarter ended 30 June 2024 (Figures Finalised as at 2024/07/29)</t>
  </si>
  <si>
    <t>North West: Bojanala Platinum (DC37) - Table A2 Budgeted Financial Performance by Functional Classification for 4th Quarter ended 30 June 2024 (Figures Finalised as at 2024/07/29)</t>
  </si>
  <si>
    <t>North West: Ratlou (NW381) - Table A2 Budgeted Financial Performance by Functional Classification for 4th Quarter ended 30 June 2024 (Figures Finalised as at 2024/07/29)</t>
  </si>
  <si>
    <t>North West: Tswaing (NW382) - Table A2 Budgeted Financial Performance by Functional Classification for 4th Quarter ended 30 June 2024 (Figures Finalised as at 2024/07/29)</t>
  </si>
  <si>
    <t>North West: Mafikeng (NW383) - Table A2 Budgeted Financial Performance by Functional Classification for 4th Quarter ended 30 June 2024 (Figures Finalised as at 2024/07/29)</t>
  </si>
  <si>
    <t>North West: Ditsobotla (NW384) - Table A2 Budgeted Financial Performance by Functional Classification for 4th Quarter ended 30 June 2024 (Figures Finalised as at 2024/07/29)</t>
  </si>
  <si>
    <t>North West: Ramotshere Moiloa (NW385) - Table A2 Budgeted Financial Performance by Functional Classification for 4th Quarter ended 30 June 2024 (Figures Finalised as at 2024/07/29)</t>
  </si>
  <si>
    <t>North West: Ngaka Modiri Molema (DC38) - Table A2 Budgeted Financial Performance by Functional Classification for 4th Quarter ended 30 June 2024 (Figures Finalised as at 2024/07/29)</t>
  </si>
  <si>
    <t>North West: Naledi (NW) (NW392) - Table A2 Budgeted Financial Performance by Functional Classification for 4th Quarter ended 30 June 2024 (Figures Finalised as at 2024/07/29)</t>
  </si>
  <si>
    <t>North West: Mamusa (NW393) - Table A2 Budgeted Financial Performance by Functional Classification for 4th Quarter ended 30 June 2024 (Figures Finalised as at 2024/07/29)</t>
  </si>
  <si>
    <t>North West: Greater Taung (NW394) - Table A2 Budgeted Financial Performance by Functional Classification for 4th Quarter ended 30 June 2024 (Figures Finalised as at 2024/07/29)</t>
  </si>
  <si>
    <t>North West: Lekwa-Teemane (NW396) - Table A2 Budgeted Financial Performance by Functional Classification for 4th Quarter ended 30 June 2024 (Figures Finalised as at 2024/07/29)</t>
  </si>
  <si>
    <t>North West: Kagisano-Molopo (NW397) - Table A2 Budgeted Financial Performance by Functional Classification for 4th Quarter ended 30 June 2024 (Figures Finalised as at 2024/07/29)</t>
  </si>
  <si>
    <t>North West: Dr Ruth Segomotsi Mompati (DC39) - Table A2 Budgeted Financial Performance by Functional Classification for 4th Quarter ended 30 June 2024 (Figures Finalised as at 2024/07/29)</t>
  </si>
  <si>
    <t>North West: City of Matlosana (NW403) - Table A2 Budgeted Financial Performance by Functional Classification for 4th Quarter ended 30 June 2024 (Figures Finalised as at 2024/07/29)</t>
  </si>
  <si>
    <t>North West: Maquassi Hills (NW404) - Table A2 Budgeted Financial Performance by Functional Classification for 4th Quarter ended 30 June 2024 (Figures Finalised as at 2024/07/29)</t>
  </si>
  <si>
    <t>North West: J B Marks (NW405) - Table A2 Budgeted Financial Performance by Functional Classification for 4th Quarter ended 30 June 2024 (Figures Finalised as at 2024/07/29)</t>
  </si>
  <si>
    <t>North West: Dr Kenneth Kaunda (DC40) - Table A2 Budgeted Financial Performance by Functional Classification for 4th Quarter ended 30 June 2024 (Figures Finalised as at 2024/07/29)</t>
  </si>
  <si>
    <t>Western Cape: Cape Town (CPT) - Table A2 Budgeted Financial Performance by Functional Classification for 4th Quarter ended 30 June 2024 (Figures Finalised as at 2024/07/29)</t>
  </si>
  <si>
    <t>Western Cape: Matzikama (WC011) - Table A2 Budgeted Financial Performance by Functional Classification for 4th Quarter ended 30 June 2024 (Figures Finalised as at 2024/07/29)</t>
  </si>
  <si>
    <t>Western Cape: Cederberg (WC012) - Table A2 Budgeted Financial Performance by Functional Classification for 4th Quarter ended 30 June 2024 (Figures Finalised as at 2024/07/29)</t>
  </si>
  <si>
    <t>Western Cape: Bergrivier (WC013) - Table A2 Budgeted Financial Performance by Functional Classification for 4th Quarter ended 30 June 2024 (Figures Finalised as at 2024/07/29)</t>
  </si>
  <si>
    <t>Western Cape: Saldanha Bay (WC014) - Table A2 Budgeted Financial Performance by Functional Classification for 4th Quarter ended 30 June 2024 (Figures Finalised as at 2024/07/29)</t>
  </si>
  <si>
    <t>Western Cape: Swartland (WC015) - Table A2 Budgeted Financial Performance by Functional Classification for 4th Quarter ended 30 June 2024 (Figures Finalised as at 2024/07/29)</t>
  </si>
  <si>
    <t>Western Cape: West Coast (DC1) - Table A2 Budgeted Financial Performance by Functional Classification for 4th Quarter ended 30 June 2024 (Figures Finalised as at 2024/07/29)</t>
  </si>
  <si>
    <t>Western Cape: Witzenberg (WC022) - Table A2 Budgeted Financial Performance by Functional Classification for 4th Quarter ended 30 June 2024 (Figures Finalised as at 2024/07/29)</t>
  </si>
  <si>
    <t>Western Cape: Drakenstein (WC023) - Table A2 Budgeted Financial Performance by Functional Classification for 4th Quarter ended 30 June 2024 (Figures Finalised as at 2024/07/29)</t>
  </si>
  <si>
    <t>Western Cape: Stellenbosch (WC024) - Table A2 Budgeted Financial Performance by Functional Classification for 4th Quarter ended 30 June 2024 (Figures Finalised as at 2024/07/29)</t>
  </si>
  <si>
    <t>Western Cape: Breede Valley (WC025) - Table A2 Budgeted Financial Performance by Functional Classification for 4th Quarter ended 30 June 2024 (Figures Finalised as at 2024/07/29)</t>
  </si>
  <si>
    <t>Western Cape: Langeberg (WC026) - Table A2 Budgeted Financial Performance by Functional Classification for 4th Quarter ended 30 June 2024 (Figures Finalised as at 2024/07/29)</t>
  </si>
  <si>
    <t>Western Cape: Cape Winelands DM (DC2) - Table A2 Budgeted Financial Performance by Functional Classification for 4th Quarter ended 30 June 2024 (Figures Finalised as at 2024/07/29)</t>
  </si>
  <si>
    <t>Western Cape: Theewaterskloof (WC031) - Table A2 Budgeted Financial Performance by Functional Classification for 4th Quarter ended 30 June 2024 (Figures Finalised as at 2024/07/29)</t>
  </si>
  <si>
    <t>Western Cape: Overstrand (WC032) - Table A2 Budgeted Financial Performance by Functional Classification for 4th Quarter ended 30 June 2024 (Figures Finalised as at 2024/07/29)</t>
  </si>
  <si>
    <t>Western Cape: Cape Agulhas (WC033) - Table A2 Budgeted Financial Performance by Functional Classification for 4th Quarter ended 30 June 2024 (Figures Finalised as at 2024/07/29)</t>
  </si>
  <si>
    <t>Western Cape: Swellendam (WC034) - Table A2 Budgeted Financial Performance by Functional Classification for 4th Quarter ended 30 June 2024 (Figures Finalised as at 2024/07/29)</t>
  </si>
  <si>
    <t>Western Cape: Overberg (DC3) - Table A2 Budgeted Financial Performance by Functional Classification for 4th Quarter ended 30 June 2024 (Figures Finalised as at 2024/07/29)</t>
  </si>
  <si>
    <t>Western Cape: Kannaland (WC041) - Table A2 Budgeted Financial Performance by Functional Classification for 4th Quarter ended 30 June 2024 (Figures Finalised as at 2024/07/29)</t>
  </si>
  <si>
    <t>Western Cape: Hessequa (WC042) - Table A2 Budgeted Financial Performance by Functional Classification for 4th Quarter ended 30 June 2024 (Figures Finalised as at 2024/07/29)</t>
  </si>
  <si>
    <t>Western Cape: Mossel Bay (WC043) - Table A2 Budgeted Financial Performance by Functional Classification for 4th Quarter ended 30 June 2024 (Figures Finalised as at 2024/07/29)</t>
  </si>
  <si>
    <t>Western Cape: George (WC044) - Table A2 Budgeted Financial Performance by Functional Classification for 4th Quarter ended 30 June 2024 (Figures Finalised as at 2024/07/29)</t>
  </si>
  <si>
    <t>Western Cape: Oudtshoorn (WC045) - Table A2 Budgeted Financial Performance by Functional Classification for 4th Quarter ended 30 June 2024 (Figures Finalised as at 2024/07/29)</t>
  </si>
  <si>
    <t>Western Cape: Bitou (WC047) - Table A2 Budgeted Financial Performance by Functional Classification for 4th Quarter ended 30 June 2024 (Figures Finalised as at 2024/07/29)</t>
  </si>
  <si>
    <t>Western Cape: Knysna (WC048) - Table A2 Budgeted Financial Performance by Functional Classification for 4th Quarter ended 30 June 2024 (Figures Finalised as at 2024/07/29)</t>
  </si>
  <si>
    <t>Western Cape: Garden Route (DC4) - Table A2 Budgeted Financial Performance by Functional Classification for 4th Quarter ended 30 June 2024 (Figures Finalised as at 2024/07/29)</t>
  </si>
  <si>
    <t>Western Cape: Laingsburg (WC051) - Table A2 Budgeted Financial Performance by Functional Classification for 4th Quarter ended 30 June 2024 (Figures Finalised as at 2024/07/29)</t>
  </si>
  <si>
    <t>Western Cape: Prince Albert (WC052) - Table A2 Budgeted Financial Performance by Functional Classification for 4th Quarter ended 30 June 2024 (Figures Finalised as at 2024/07/29)</t>
  </si>
  <si>
    <t>Western Cape: Beaufort West (WC053) - Table A2 Budgeted Financial Performance by Functional Classification for 4th Quarter ended 30 June 2024 (Figures Finalised as at 2024/07/29)</t>
  </si>
  <si>
    <t>Western Cape: Central Karoo (DC5)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</si>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</sst>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K60"/>
  <sheetViews>
    <sheetView showGridLines="0" tabSelected="1" workbookViewId="0">
      <selection activeCell="P7" sqref="P7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191781370757</v>
      </c>
      <c r="D5" s="17">
        <f t="shared" ref="D5:K5" si="0">SUM(D6:D8)</f>
        <v>181852258116</v>
      </c>
      <c r="E5" s="18">
        <f t="shared" si="0"/>
        <v>210622360269</v>
      </c>
      <c r="F5" s="19">
        <f t="shared" si="0"/>
        <v>202746180932</v>
      </c>
      <c r="G5" s="17">
        <f t="shared" si="0"/>
        <v>206712512050</v>
      </c>
      <c r="H5" s="20">
        <f t="shared" si="0"/>
        <v>206712512050</v>
      </c>
      <c r="I5" s="21">
        <f t="shared" si="0"/>
        <v>215400026007</v>
      </c>
      <c r="J5" s="17">
        <f t="shared" si="0"/>
        <v>225411724856</v>
      </c>
      <c r="K5" s="20">
        <f t="shared" si="0"/>
        <v>233967848937</v>
      </c>
    </row>
    <row r="6" spans="1:11" ht="13.5" x14ac:dyDescent="0.25">
      <c r="A6" s="3" t="s">
        <v>20</v>
      </c>
      <c r="B6" s="2" t="s">
        <v>19</v>
      </c>
      <c r="C6" s="22">
        <v>12583136084</v>
      </c>
      <c r="D6" s="22">
        <v>11495494592</v>
      </c>
      <c r="E6" s="23">
        <v>12133528346</v>
      </c>
      <c r="F6" s="24">
        <v>13305977822</v>
      </c>
      <c r="G6" s="22">
        <v>13278105096</v>
      </c>
      <c r="H6" s="25">
        <v>13278105096</v>
      </c>
      <c r="I6" s="26">
        <v>13909677319</v>
      </c>
      <c r="J6" s="22">
        <v>15220405267</v>
      </c>
      <c r="K6" s="23">
        <v>14273436903</v>
      </c>
    </row>
    <row r="7" spans="1:11" ht="13.5" x14ac:dyDescent="0.25">
      <c r="A7" s="3" t="s">
        <v>21</v>
      </c>
      <c r="B7" s="2" t="s">
        <v>19</v>
      </c>
      <c r="C7" s="27">
        <v>179040266470</v>
      </c>
      <c r="D7" s="27">
        <v>170286885456</v>
      </c>
      <c r="E7" s="28">
        <v>198411945548</v>
      </c>
      <c r="F7" s="29">
        <v>189335494660</v>
      </c>
      <c r="G7" s="27">
        <v>193328232379</v>
      </c>
      <c r="H7" s="30">
        <v>193328232379</v>
      </c>
      <c r="I7" s="31">
        <v>201377130744</v>
      </c>
      <c r="J7" s="27">
        <v>210072427730</v>
      </c>
      <c r="K7" s="28">
        <v>219570320921</v>
      </c>
    </row>
    <row r="8" spans="1:11" ht="13.5" x14ac:dyDescent="0.25">
      <c r="A8" s="3" t="s">
        <v>22</v>
      </c>
      <c r="B8" s="2" t="s">
        <v>19</v>
      </c>
      <c r="C8" s="22">
        <v>157968203</v>
      </c>
      <c r="D8" s="22">
        <v>69878068</v>
      </c>
      <c r="E8" s="23">
        <v>76886375</v>
      </c>
      <c r="F8" s="24">
        <v>104708450</v>
      </c>
      <c r="G8" s="22">
        <v>106174575</v>
      </c>
      <c r="H8" s="25">
        <v>106174575</v>
      </c>
      <c r="I8" s="26">
        <v>113217944</v>
      </c>
      <c r="J8" s="22">
        <v>118891859</v>
      </c>
      <c r="K8" s="23">
        <v>124091113</v>
      </c>
    </row>
    <row r="9" spans="1:11" ht="13.5" x14ac:dyDescent="0.25">
      <c r="A9" s="1" t="s">
        <v>23</v>
      </c>
      <c r="B9" s="2" t="s">
        <v>19</v>
      </c>
      <c r="C9" s="17">
        <f>SUM(C10:C14)</f>
        <v>19498058653</v>
      </c>
      <c r="D9" s="17">
        <f t="shared" ref="D9:K9" si="1">SUM(D10:D14)</f>
        <v>16946677652</v>
      </c>
      <c r="E9" s="32">
        <f t="shared" si="1"/>
        <v>19314010491</v>
      </c>
      <c r="F9" s="33">
        <f t="shared" si="1"/>
        <v>21599066189</v>
      </c>
      <c r="G9" s="17">
        <f t="shared" si="1"/>
        <v>21630134632</v>
      </c>
      <c r="H9" s="34">
        <f t="shared" si="1"/>
        <v>21630134632</v>
      </c>
      <c r="I9" s="19">
        <f t="shared" si="1"/>
        <v>23107981828</v>
      </c>
      <c r="J9" s="17">
        <f t="shared" si="1"/>
        <v>22763879080</v>
      </c>
      <c r="K9" s="32">
        <f t="shared" si="1"/>
        <v>23933623711</v>
      </c>
    </row>
    <row r="10" spans="1:11" ht="13.5" x14ac:dyDescent="0.25">
      <c r="A10" s="3" t="s">
        <v>24</v>
      </c>
      <c r="B10" s="2" t="s">
        <v>19</v>
      </c>
      <c r="C10" s="22">
        <v>2569649634</v>
      </c>
      <c r="D10" s="22">
        <v>2597736625</v>
      </c>
      <c r="E10" s="23">
        <v>3064540782</v>
      </c>
      <c r="F10" s="24">
        <v>2998331269</v>
      </c>
      <c r="G10" s="22">
        <v>3171280147</v>
      </c>
      <c r="H10" s="25">
        <v>3171280147</v>
      </c>
      <c r="I10" s="26">
        <v>3410568799</v>
      </c>
      <c r="J10" s="22">
        <v>3512360713</v>
      </c>
      <c r="K10" s="23">
        <v>3730664793</v>
      </c>
    </row>
    <row r="11" spans="1:11" ht="13.5" x14ac:dyDescent="0.25">
      <c r="A11" s="3" t="s">
        <v>25</v>
      </c>
      <c r="B11" s="2" t="s">
        <v>19</v>
      </c>
      <c r="C11" s="22">
        <v>554014506</v>
      </c>
      <c r="D11" s="22">
        <v>1150388310</v>
      </c>
      <c r="E11" s="23">
        <v>964824341</v>
      </c>
      <c r="F11" s="24">
        <v>1152027900</v>
      </c>
      <c r="G11" s="22">
        <v>1151037639</v>
      </c>
      <c r="H11" s="25">
        <v>1151037639</v>
      </c>
      <c r="I11" s="26">
        <v>1542104468</v>
      </c>
      <c r="J11" s="22">
        <v>1488654697</v>
      </c>
      <c r="K11" s="23">
        <v>1561752885</v>
      </c>
    </row>
    <row r="12" spans="1:11" ht="13.5" x14ac:dyDescent="0.25">
      <c r="A12" s="3" t="s">
        <v>26</v>
      </c>
      <c r="B12" s="2" t="s">
        <v>19</v>
      </c>
      <c r="C12" s="22">
        <v>7378988852</v>
      </c>
      <c r="D12" s="22">
        <v>6182045573</v>
      </c>
      <c r="E12" s="23">
        <v>7159925596</v>
      </c>
      <c r="F12" s="24">
        <v>8057687988</v>
      </c>
      <c r="G12" s="22">
        <v>7429197351</v>
      </c>
      <c r="H12" s="25">
        <v>7429197351</v>
      </c>
      <c r="I12" s="26">
        <v>7893899612</v>
      </c>
      <c r="J12" s="22">
        <v>8141953008</v>
      </c>
      <c r="K12" s="23">
        <v>8419559449</v>
      </c>
    </row>
    <row r="13" spans="1:11" ht="13.5" x14ac:dyDescent="0.25">
      <c r="A13" s="3" t="s">
        <v>27</v>
      </c>
      <c r="B13" s="2" t="s">
        <v>19</v>
      </c>
      <c r="C13" s="22">
        <v>7604135052</v>
      </c>
      <c r="D13" s="22">
        <v>5675044445</v>
      </c>
      <c r="E13" s="23">
        <v>6666795077</v>
      </c>
      <c r="F13" s="24">
        <v>7707476100</v>
      </c>
      <c r="G13" s="22">
        <v>8422346852</v>
      </c>
      <c r="H13" s="25">
        <v>8422346852</v>
      </c>
      <c r="I13" s="26">
        <v>8441172197</v>
      </c>
      <c r="J13" s="22">
        <v>7970493807</v>
      </c>
      <c r="K13" s="23">
        <v>8509578414</v>
      </c>
    </row>
    <row r="14" spans="1:11" ht="13.5" x14ac:dyDescent="0.25">
      <c r="A14" s="3" t="s">
        <v>28</v>
      </c>
      <c r="B14" s="2" t="s">
        <v>19</v>
      </c>
      <c r="C14" s="27">
        <v>1391270609</v>
      </c>
      <c r="D14" s="27">
        <v>1341462699</v>
      </c>
      <c r="E14" s="28">
        <v>1457924695</v>
      </c>
      <c r="F14" s="29">
        <v>1683542932</v>
      </c>
      <c r="G14" s="27">
        <v>1456272643</v>
      </c>
      <c r="H14" s="30">
        <v>1456272643</v>
      </c>
      <c r="I14" s="31">
        <v>1820236752</v>
      </c>
      <c r="J14" s="27">
        <v>1650416855</v>
      </c>
      <c r="K14" s="28">
        <v>1712068170</v>
      </c>
    </row>
    <row r="15" spans="1:11" ht="13.5" x14ac:dyDescent="0.25">
      <c r="A15" s="1" t="s">
        <v>29</v>
      </c>
      <c r="B15" s="2" t="s">
        <v>19</v>
      </c>
      <c r="C15" s="17">
        <f>SUM(C16:C18)</f>
        <v>23322881939</v>
      </c>
      <c r="D15" s="17">
        <f t="shared" ref="D15:K15" si="2">SUM(D16:D18)</f>
        <v>20972224830</v>
      </c>
      <c r="E15" s="32">
        <f t="shared" si="2"/>
        <v>23028467767</v>
      </c>
      <c r="F15" s="33">
        <f t="shared" si="2"/>
        <v>29812829256</v>
      </c>
      <c r="G15" s="17">
        <f t="shared" si="2"/>
        <v>31573303129</v>
      </c>
      <c r="H15" s="34">
        <f t="shared" si="2"/>
        <v>31573303129</v>
      </c>
      <c r="I15" s="19">
        <f t="shared" si="2"/>
        <v>29724482490</v>
      </c>
      <c r="J15" s="17">
        <f t="shared" si="2"/>
        <v>29267042280</v>
      </c>
      <c r="K15" s="32">
        <f t="shared" si="2"/>
        <v>29801566738</v>
      </c>
    </row>
    <row r="16" spans="1:11" ht="13.5" x14ac:dyDescent="0.25">
      <c r="A16" s="3" t="s">
        <v>30</v>
      </c>
      <c r="B16" s="2" t="s">
        <v>19</v>
      </c>
      <c r="C16" s="22">
        <v>10229743627</v>
      </c>
      <c r="D16" s="22">
        <v>9542090932</v>
      </c>
      <c r="E16" s="23">
        <v>11480894292</v>
      </c>
      <c r="F16" s="24">
        <v>11667901413</v>
      </c>
      <c r="G16" s="22">
        <v>12327040173</v>
      </c>
      <c r="H16" s="25">
        <v>12327040173</v>
      </c>
      <c r="I16" s="26">
        <v>11495983468</v>
      </c>
      <c r="J16" s="22">
        <v>10704627273</v>
      </c>
      <c r="K16" s="23">
        <v>11373557852</v>
      </c>
    </row>
    <row r="17" spans="1:11" ht="13.5" x14ac:dyDescent="0.25">
      <c r="A17" s="3" t="s">
        <v>31</v>
      </c>
      <c r="B17" s="2" t="s">
        <v>19</v>
      </c>
      <c r="C17" s="22">
        <v>12917604721</v>
      </c>
      <c r="D17" s="22">
        <v>11243931009</v>
      </c>
      <c r="E17" s="23">
        <v>14243069165</v>
      </c>
      <c r="F17" s="24">
        <v>17895492239</v>
      </c>
      <c r="G17" s="22">
        <v>18977151874</v>
      </c>
      <c r="H17" s="25">
        <v>18977151874</v>
      </c>
      <c r="I17" s="26">
        <v>17986680232</v>
      </c>
      <c r="J17" s="22">
        <v>18358257831</v>
      </c>
      <c r="K17" s="23">
        <v>18189699395</v>
      </c>
    </row>
    <row r="18" spans="1:11" ht="13.5" x14ac:dyDescent="0.25">
      <c r="A18" s="3" t="s">
        <v>32</v>
      </c>
      <c r="B18" s="2" t="s">
        <v>19</v>
      </c>
      <c r="C18" s="22">
        <v>175533591</v>
      </c>
      <c r="D18" s="22">
        <v>186202889</v>
      </c>
      <c r="E18" s="23">
        <v>-2695495690</v>
      </c>
      <c r="F18" s="24">
        <v>249435604</v>
      </c>
      <c r="G18" s="22">
        <v>269111082</v>
      </c>
      <c r="H18" s="25">
        <v>269111082</v>
      </c>
      <c r="I18" s="26">
        <v>241818790</v>
      </c>
      <c r="J18" s="22">
        <v>204157176</v>
      </c>
      <c r="K18" s="23">
        <v>238309491</v>
      </c>
    </row>
    <row r="19" spans="1:11" ht="13.5" x14ac:dyDescent="0.25">
      <c r="A19" s="1" t="s">
        <v>33</v>
      </c>
      <c r="B19" s="2" t="s">
        <v>19</v>
      </c>
      <c r="C19" s="17">
        <f>SUM(C20:C23)</f>
        <v>220951989800</v>
      </c>
      <c r="D19" s="17">
        <f t="shared" ref="D19:K19" si="3">SUM(D20:D23)</f>
        <v>217949790961</v>
      </c>
      <c r="E19" s="32">
        <f t="shared" si="3"/>
        <v>261863596684</v>
      </c>
      <c r="F19" s="33">
        <f t="shared" si="3"/>
        <v>328154097561</v>
      </c>
      <c r="G19" s="17">
        <f t="shared" si="3"/>
        <v>326793464696</v>
      </c>
      <c r="H19" s="34">
        <f t="shared" si="3"/>
        <v>326793464696</v>
      </c>
      <c r="I19" s="19">
        <f t="shared" si="3"/>
        <v>352600281700</v>
      </c>
      <c r="J19" s="17">
        <f t="shared" si="3"/>
        <v>381163689281</v>
      </c>
      <c r="K19" s="32">
        <f t="shared" si="3"/>
        <v>415209477725</v>
      </c>
    </row>
    <row r="20" spans="1:11" ht="13.5" x14ac:dyDescent="0.25">
      <c r="A20" s="3" t="s">
        <v>34</v>
      </c>
      <c r="B20" s="2" t="s">
        <v>19</v>
      </c>
      <c r="C20" s="22">
        <v>124935215880</v>
      </c>
      <c r="D20" s="22">
        <v>121503649834</v>
      </c>
      <c r="E20" s="23">
        <v>140733332086</v>
      </c>
      <c r="F20" s="24">
        <v>178781041812</v>
      </c>
      <c r="G20" s="22">
        <v>174283414208</v>
      </c>
      <c r="H20" s="25">
        <v>174283414208</v>
      </c>
      <c r="I20" s="26">
        <v>191079040611</v>
      </c>
      <c r="J20" s="22">
        <v>210321957164</v>
      </c>
      <c r="K20" s="23">
        <v>233267335173</v>
      </c>
    </row>
    <row r="21" spans="1:11" ht="13.5" x14ac:dyDescent="0.25">
      <c r="A21" s="3" t="s">
        <v>35</v>
      </c>
      <c r="B21" s="2" t="s">
        <v>19</v>
      </c>
      <c r="C21" s="22">
        <v>58711990315</v>
      </c>
      <c r="D21" s="22">
        <v>61581540493</v>
      </c>
      <c r="E21" s="23">
        <v>77221121112</v>
      </c>
      <c r="F21" s="24">
        <v>96358924931</v>
      </c>
      <c r="G21" s="22">
        <v>97885522187</v>
      </c>
      <c r="H21" s="25">
        <v>97885522187</v>
      </c>
      <c r="I21" s="26">
        <v>103587723260</v>
      </c>
      <c r="J21" s="22">
        <v>110076245969</v>
      </c>
      <c r="K21" s="23">
        <v>117763209205</v>
      </c>
    </row>
    <row r="22" spans="1:11" ht="13.5" x14ac:dyDescent="0.25">
      <c r="A22" s="3" t="s">
        <v>36</v>
      </c>
      <c r="B22" s="2" t="s">
        <v>19</v>
      </c>
      <c r="C22" s="27">
        <v>19054252127</v>
      </c>
      <c r="D22" s="27">
        <v>18201381752</v>
      </c>
      <c r="E22" s="28">
        <v>23960775009</v>
      </c>
      <c r="F22" s="29">
        <v>30942002836</v>
      </c>
      <c r="G22" s="27">
        <v>31792561312</v>
      </c>
      <c r="H22" s="30">
        <v>31792561312</v>
      </c>
      <c r="I22" s="31">
        <v>33846989798</v>
      </c>
      <c r="J22" s="27">
        <v>35377518382</v>
      </c>
      <c r="K22" s="28">
        <v>37204955645</v>
      </c>
    </row>
    <row r="23" spans="1:11" ht="13.5" x14ac:dyDescent="0.25">
      <c r="A23" s="3" t="s">
        <v>37</v>
      </c>
      <c r="B23" s="2" t="s">
        <v>19</v>
      </c>
      <c r="C23" s="22">
        <v>18250531478</v>
      </c>
      <c r="D23" s="22">
        <v>16663218882</v>
      </c>
      <c r="E23" s="23">
        <v>19948368477</v>
      </c>
      <c r="F23" s="24">
        <v>22072127982</v>
      </c>
      <c r="G23" s="22">
        <v>22831966989</v>
      </c>
      <c r="H23" s="25">
        <v>22831966989</v>
      </c>
      <c r="I23" s="26">
        <v>24086528031</v>
      </c>
      <c r="J23" s="22">
        <v>25387967766</v>
      </c>
      <c r="K23" s="23">
        <v>26973977702</v>
      </c>
    </row>
    <row r="24" spans="1:11" ht="13.5" x14ac:dyDescent="0.25">
      <c r="A24" s="1" t="s">
        <v>38</v>
      </c>
      <c r="B24" s="2" t="s">
        <v>39</v>
      </c>
      <c r="C24" s="17">
        <v>2839119054</v>
      </c>
      <c r="D24" s="17">
        <v>1768615149</v>
      </c>
      <c r="E24" s="32">
        <v>2137805023</v>
      </c>
      <c r="F24" s="33">
        <v>2497782145</v>
      </c>
      <c r="G24" s="17">
        <v>2668426856</v>
      </c>
      <c r="H24" s="34">
        <v>2668426856</v>
      </c>
      <c r="I24" s="19">
        <v>2891307890</v>
      </c>
      <c r="J24" s="17">
        <v>2954648061</v>
      </c>
      <c r="K24" s="32">
        <v>3098820816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458393420203</v>
      </c>
      <c r="D25" s="49">
        <f t="shared" ref="D25:K25" si="4">+D5+D9+D15+D19+D24</f>
        <v>439489566708</v>
      </c>
      <c r="E25" s="50">
        <f t="shared" si="4"/>
        <v>516966240234</v>
      </c>
      <c r="F25" s="51">
        <f t="shared" si="4"/>
        <v>584809956083</v>
      </c>
      <c r="G25" s="49">
        <f t="shared" si="4"/>
        <v>589377841363</v>
      </c>
      <c r="H25" s="52">
        <f t="shared" si="4"/>
        <v>589377841363</v>
      </c>
      <c r="I25" s="53">
        <f t="shared" si="4"/>
        <v>623724079915</v>
      </c>
      <c r="J25" s="49">
        <f t="shared" si="4"/>
        <v>661560983558</v>
      </c>
      <c r="K25" s="50">
        <f t="shared" si="4"/>
        <v>706011337927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132288388523</v>
      </c>
      <c r="D28" s="17">
        <f t="shared" si="5"/>
        <v>125722484741</v>
      </c>
      <c r="E28" s="18">
        <f t="shared" si="5"/>
        <v>119088269069</v>
      </c>
      <c r="F28" s="19">
        <f t="shared" si="5"/>
        <v>110814398730</v>
      </c>
      <c r="G28" s="17">
        <f t="shared" si="5"/>
        <v>114040184209</v>
      </c>
      <c r="H28" s="20">
        <f t="shared" si="5"/>
        <v>114040184209</v>
      </c>
      <c r="I28" s="21">
        <f t="shared" si="5"/>
        <v>120849003012</v>
      </c>
      <c r="J28" s="17">
        <f t="shared" si="5"/>
        <v>122049755268</v>
      </c>
      <c r="K28" s="20">
        <f t="shared" si="5"/>
        <v>127246198470</v>
      </c>
    </row>
    <row r="29" spans="1:11" ht="13.5" x14ac:dyDescent="0.25">
      <c r="A29" s="3" t="s">
        <v>20</v>
      </c>
      <c r="B29" s="2" t="s">
        <v>19</v>
      </c>
      <c r="C29" s="22">
        <v>22070296431</v>
      </c>
      <c r="D29" s="22">
        <v>19336690984</v>
      </c>
      <c r="E29" s="23">
        <v>20052146204</v>
      </c>
      <c r="F29" s="24">
        <v>21378662350</v>
      </c>
      <c r="G29" s="22">
        <v>22460651974</v>
      </c>
      <c r="H29" s="25">
        <v>22460651974</v>
      </c>
      <c r="I29" s="26">
        <v>22368418416</v>
      </c>
      <c r="J29" s="22">
        <v>23207666399</v>
      </c>
      <c r="K29" s="23">
        <v>24054713347</v>
      </c>
    </row>
    <row r="30" spans="1:11" ht="13.5" x14ac:dyDescent="0.25">
      <c r="A30" s="3" t="s">
        <v>21</v>
      </c>
      <c r="B30" s="2" t="s">
        <v>19</v>
      </c>
      <c r="C30" s="27">
        <v>108819533331</v>
      </c>
      <c r="D30" s="27">
        <v>105336128822</v>
      </c>
      <c r="E30" s="28">
        <v>97849628766</v>
      </c>
      <c r="F30" s="29">
        <v>87928502156</v>
      </c>
      <c r="G30" s="27">
        <v>90078329964</v>
      </c>
      <c r="H30" s="30">
        <v>90078329964</v>
      </c>
      <c r="I30" s="31">
        <v>96872126064</v>
      </c>
      <c r="J30" s="27">
        <v>97163692374</v>
      </c>
      <c r="K30" s="28">
        <v>101425261284</v>
      </c>
    </row>
    <row r="31" spans="1:11" ht="13.5" x14ac:dyDescent="0.25">
      <c r="A31" s="3" t="s">
        <v>22</v>
      </c>
      <c r="B31" s="2" t="s">
        <v>19</v>
      </c>
      <c r="C31" s="22">
        <v>1398558761</v>
      </c>
      <c r="D31" s="22">
        <v>1049664935</v>
      </c>
      <c r="E31" s="23">
        <v>1186494099</v>
      </c>
      <c r="F31" s="24">
        <v>1507234224</v>
      </c>
      <c r="G31" s="22">
        <v>1501202271</v>
      </c>
      <c r="H31" s="25">
        <v>1501202271</v>
      </c>
      <c r="I31" s="26">
        <v>1608458532</v>
      </c>
      <c r="J31" s="22">
        <v>1678396495</v>
      </c>
      <c r="K31" s="23">
        <v>1766223839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63063244666</v>
      </c>
      <c r="D32" s="17">
        <f t="shared" si="6"/>
        <v>59717777962</v>
      </c>
      <c r="E32" s="32">
        <f t="shared" si="6"/>
        <v>67186947182</v>
      </c>
      <c r="F32" s="33">
        <f t="shared" si="6"/>
        <v>73513168461</v>
      </c>
      <c r="G32" s="17">
        <f t="shared" si="6"/>
        <v>74420579574</v>
      </c>
      <c r="H32" s="34">
        <f t="shared" si="6"/>
        <v>74420579574</v>
      </c>
      <c r="I32" s="19">
        <f t="shared" si="6"/>
        <v>76370227040</v>
      </c>
      <c r="J32" s="17">
        <f t="shared" si="6"/>
        <v>80014117917</v>
      </c>
      <c r="K32" s="32">
        <f t="shared" si="6"/>
        <v>83389635985</v>
      </c>
    </row>
    <row r="33" spans="1:11" ht="13.5" x14ac:dyDescent="0.25">
      <c r="A33" s="3" t="s">
        <v>24</v>
      </c>
      <c r="B33" s="2" t="s">
        <v>19</v>
      </c>
      <c r="C33" s="22">
        <v>10546581520</v>
      </c>
      <c r="D33" s="22">
        <v>11449054151</v>
      </c>
      <c r="E33" s="23">
        <v>11915699070</v>
      </c>
      <c r="F33" s="24">
        <v>13454342018</v>
      </c>
      <c r="G33" s="22">
        <v>13575088991</v>
      </c>
      <c r="H33" s="25">
        <v>13575088991</v>
      </c>
      <c r="I33" s="26">
        <v>13756330386</v>
      </c>
      <c r="J33" s="22">
        <v>14354656159</v>
      </c>
      <c r="K33" s="23">
        <v>15045842378</v>
      </c>
    </row>
    <row r="34" spans="1:11" ht="13.5" x14ac:dyDescent="0.25">
      <c r="A34" s="3" t="s">
        <v>25</v>
      </c>
      <c r="B34" s="2" t="s">
        <v>19</v>
      </c>
      <c r="C34" s="22">
        <v>10086246550</v>
      </c>
      <c r="D34" s="22">
        <v>10002811103</v>
      </c>
      <c r="E34" s="23">
        <v>10681858145</v>
      </c>
      <c r="F34" s="24">
        <v>12318856148</v>
      </c>
      <c r="G34" s="22">
        <v>11808531634</v>
      </c>
      <c r="H34" s="25">
        <v>11808531634</v>
      </c>
      <c r="I34" s="26">
        <v>12575051123</v>
      </c>
      <c r="J34" s="22">
        <v>13177448742</v>
      </c>
      <c r="K34" s="23">
        <v>13804256066</v>
      </c>
    </row>
    <row r="35" spans="1:11" ht="13.5" x14ac:dyDescent="0.25">
      <c r="A35" s="3" t="s">
        <v>26</v>
      </c>
      <c r="B35" s="2" t="s">
        <v>19</v>
      </c>
      <c r="C35" s="22">
        <v>24538365664</v>
      </c>
      <c r="D35" s="22">
        <v>22578446992</v>
      </c>
      <c r="E35" s="23">
        <v>26829143055</v>
      </c>
      <c r="F35" s="24">
        <v>29249702109</v>
      </c>
      <c r="G35" s="22">
        <v>30316479076</v>
      </c>
      <c r="H35" s="25">
        <v>30316479076</v>
      </c>
      <c r="I35" s="26">
        <v>30433550331</v>
      </c>
      <c r="J35" s="22">
        <v>32088254926</v>
      </c>
      <c r="K35" s="23">
        <v>33518510336</v>
      </c>
    </row>
    <row r="36" spans="1:11" ht="13.5" x14ac:dyDescent="0.25">
      <c r="A36" s="3" t="s">
        <v>27</v>
      </c>
      <c r="B36" s="2" t="s">
        <v>19</v>
      </c>
      <c r="C36" s="22">
        <v>10422408047</v>
      </c>
      <c r="D36" s="22">
        <v>9573617225</v>
      </c>
      <c r="E36" s="23">
        <v>10467362383</v>
      </c>
      <c r="F36" s="24">
        <v>10407829108</v>
      </c>
      <c r="G36" s="22">
        <v>10851656246</v>
      </c>
      <c r="H36" s="25">
        <v>10851656246</v>
      </c>
      <c r="I36" s="26">
        <v>11233277835</v>
      </c>
      <c r="J36" s="22">
        <v>11619774652</v>
      </c>
      <c r="K36" s="23">
        <v>11860935889</v>
      </c>
    </row>
    <row r="37" spans="1:11" ht="13.5" x14ac:dyDescent="0.25">
      <c r="A37" s="3" t="s">
        <v>28</v>
      </c>
      <c r="B37" s="2" t="s">
        <v>19</v>
      </c>
      <c r="C37" s="27">
        <v>7469642885</v>
      </c>
      <c r="D37" s="27">
        <v>6113848491</v>
      </c>
      <c r="E37" s="28">
        <v>7292884529</v>
      </c>
      <c r="F37" s="29">
        <v>8082439078</v>
      </c>
      <c r="G37" s="27">
        <v>7868823627</v>
      </c>
      <c r="H37" s="30">
        <v>7868823627</v>
      </c>
      <c r="I37" s="31">
        <v>8372017365</v>
      </c>
      <c r="J37" s="27">
        <v>8773983438</v>
      </c>
      <c r="K37" s="28">
        <v>9160091316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41858125366</v>
      </c>
      <c r="D38" s="17">
        <f t="shared" si="7"/>
        <v>40488684493</v>
      </c>
      <c r="E38" s="32">
        <f t="shared" si="7"/>
        <v>45840692373</v>
      </c>
      <c r="F38" s="33">
        <f t="shared" si="7"/>
        <v>50884145503</v>
      </c>
      <c r="G38" s="17">
        <f t="shared" si="7"/>
        <v>52266277205</v>
      </c>
      <c r="H38" s="34">
        <f t="shared" si="7"/>
        <v>52266277205</v>
      </c>
      <c r="I38" s="19">
        <f t="shared" si="7"/>
        <v>53936299518</v>
      </c>
      <c r="J38" s="17">
        <f t="shared" si="7"/>
        <v>55367607812</v>
      </c>
      <c r="K38" s="32">
        <f t="shared" si="7"/>
        <v>58257304317</v>
      </c>
    </row>
    <row r="39" spans="1:11" ht="13.5" x14ac:dyDescent="0.25">
      <c r="A39" s="3" t="s">
        <v>30</v>
      </c>
      <c r="B39" s="2" t="s">
        <v>19</v>
      </c>
      <c r="C39" s="22">
        <v>12330964987</v>
      </c>
      <c r="D39" s="22">
        <v>11758268117</v>
      </c>
      <c r="E39" s="23">
        <v>13276752333</v>
      </c>
      <c r="F39" s="24">
        <v>15835888755</v>
      </c>
      <c r="G39" s="22">
        <v>16056279768</v>
      </c>
      <c r="H39" s="25">
        <v>16056279768</v>
      </c>
      <c r="I39" s="26">
        <v>16645046915</v>
      </c>
      <c r="J39" s="22">
        <v>16523405774</v>
      </c>
      <c r="K39" s="23">
        <v>17302831902</v>
      </c>
    </row>
    <row r="40" spans="1:11" ht="13.5" x14ac:dyDescent="0.25">
      <c r="A40" s="3" t="s">
        <v>31</v>
      </c>
      <c r="B40" s="2" t="s">
        <v>19</v>
      </c>
      <c r="C40" s="22">
        <v>27697904614</v>
      </c>
      <c r="D40" s="22">
        <v>26867345903</v>
      </c>
      <c r="E40" s="23">
        <v>30959412284</v>
      </c>
      <c r="F40" s="24">
        <v>33059780942</v>
      </c>
      <c r="G40" s="22">
        <v>34221758575</v>
      </c>
      <c r="H40" s="25">
        <v>34221758575</v>
      </c>
      <c r="I40" s="26">
        <v>35182162478</v>
      </c>
      <c r="J40" s="22">
        <v>36671553285</v>
      </c>
      <c r="K40" s="23">
        <v>38668583649</v>
      </c>
    </row>
    <row r="41" spans="1:11" ht="13.5" x14ac:dyDescent="0.25">
      <c r="A41" s="3" t="s">
        <v>32</v>
      </c>
      <c r="B41" s="2" t="s">
        <v>19</v>
      </c>
      <c r="C41" s="22">
        <v>1829255765</v>
      </c>
      <c r="D41" s="22">
        <v>1863070473</v>
      </c>
      <c r="E41" s="23">
        <v>1604527756</v>
      </c>
      <c r="F41" s="24">
        <v>1988475806</v>
      </c>
      <c r="G41" s="22">
        <v>1988238862</v>
      </c>
      <c r="H41" s="25">
        <v>1988238862</v>
      </c>
      <c r="I41" s="26">
        <v>2109090125</v>
      </c>
      <c r="J41" s="22">
        <v>2172648753</v>
      </c>
      <c r="K41" s="23">
        <v>2285888766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237721749499</v>
      </c>
      <c r="D42" s="17">
        <f t="shared" si="8"/>
        <v>239230678596</v>
      </c>
      <c r="E42" s="32">
        <f t="shared" si="8"/>
        <v>266934981141</v>
      </c>
      <c r="F42" s="33">
        <f t="shared" si="8"/>
        <v>297720498406</v>
      </c>
      <c r="G42" s="17">
        <f t="shared" si="8"/>
        <v>298905813444</v>
      </c>
      <c r="H42" s="34">
        <f t="shared" si="8"/>
        <v>298905813444</v>
      </c>
      <c r="I42" s="19">
        <f t="shared" si="8"/>
        <v>318098420375</v>
      </c>
      <c r="J42" s="17">
        <f t="shared" si="8"/>
        <v>346711354639</v>
      </c>
      <c r="K42" s="32">
        <f t="shared" si="8"/>
        <v>375651769616</v>
      </c>
    </row>
    <row r="43" spans="1:11" ht="13.5" x14ac:dyDescent="0.25">
      <c r="A43" s="3" t="s">
        <v>34</v>
      </c>
      <c r="B43" s="2" t="s">
        <v>19</v>
      </c>
      <c r="C43" s="22">
        <v>129749923139</v>
      </c>
      <c r="D43" s="22">
        <v>132093269459</v>
      </c>
      <c r="E43" s="23">
        <v>147940926798</v>
      </c>
      <c r="F43" s="24">
        <v>171973244846</v>
      </c>
      <c r="G43" s="22">
        <v>169400270618</v>
      </c>
      <c r="H43" s="25">
        <v>169400270618</v>
      </c>
      <c r="I43" s="26">
        <v>182334616729</v>
      </c>
      <c r="J43" s="22">
        <v>202670925236</v>
      </c>
      <c r="K43" s="23">
        <v>222920278928</v>
      </c>
    </row>
    <row r="44" spans="1:11" ht="13.5" x14ac:dyDescent="0.25">
      <c r="A44" s="3" t="s">
        <v>35</v>
      </c>
      <c r="B44" s="2" t="s">
        <v>19</v>
      </c>
      <c r="C44" s="22">
        <v>69122568975</v>
      </c>
      <c r="D44" s="22">
        <v>69407974782</v>
      </c>
      <c r="E44" s="23">
        <v>82317522302</v>
      </c>
      <c r="F44" s="24">
        <v>82977282274</v>
      </c>
      <c r="G44" s="22">
        <v>84027802613</v>
      </c>
      <c r="H44" s="25">
        <v>84027802613</v>
      </c>
      <c r="I44" s="26">
        <v>88118319344</v>
      </c>
      <c r="J44" s="22">
        <v>94204442016</v>
      </c>
      <c r="K44" s="23">
        <v>100765341575</v>
      </c>
    </row>
    <row r="45" spans="1:11" ht="13.5" x14ac:dyDescent="0.25">
      <c r="A45" s="3" t="s">
        <v>36</v>
      </c>
      <c r="B45" s="2" t="s">
        <v>19</v>
      </c>
      <c r="C45" s="27">
        <v>18896464960</v>
      </c>
      <c r="D45" s="27">
        <v>18449945468</v>
      </c>
      <c r="E45" s="28">
        <v>19236328544</v>
      </c>
      <c r="F45" s="29">
        <v>22151981563</v>
      </c>
      <c r="G45" s="27">
        <v>23355964711</v>
      </c>
      <c r="H45" s="30">
        <v>23355964711</v>
      </c>
      <c r="I45" s="31">
        <v>25109394938</v>
      </c>
      <c r="J45" s="27">
        <v>26369588633</v>
      </c>
      <c r="K45" s="28">
        <v>27504935345</v>
      </c>
    </row>
    <row r="46" spans="1:11" ht="13.5" x14ac:dyDescent="0.25">
      <c r="A46" s="3" t="s">
        <v>37</v>
      </c>
      <c r="B46" s="2" t="s">
        <v>19</v>
      </c>
      <c r="C46" s="22">
        <v>19952792425</v>
      </c>
      <c r="D46" s="22">
        <v>19279488887</v>
      </c>
      <c r="E46" s="23">
        <v>17440203497</v>
      </c>
      <c r="F46" s="24">
        <v>20617989723</v>
      </c>
      <c r="G46" s="22">
        <v>22121775502</v>
      </c>
      <c r="H46" s="25">
        <v>22121775502</v>
      </c>
      <c r="I46" s="26">
        <v>22536089364</v>
      </c>
      <c r="J46" s="22">
        <v>23466398754</v>
      </c>
      <c r="K46" s="23">
        <v>24461213768</v>
      </c>
    </row>
    <row r="47" spans="1:11" ht="13.5" x14ac:dyDescent="0.25">
      <c r="A47" s="1" t="s">
        <v>38</v>
      </c>
      <c r="B47" s="2" t="s">
        <v>39</v>
      </c>
      <c r="C47" s="17">
        <v>2486285143</v>
      </c>
      <c r="D47" s="17">
        <v>2693169525</v>
      </c>
      <c r="E47" s="32">
        <v>3035456705</v>
      </c>
      <c r="F47" s="33">
        <v>3010299676</v>
      </c>
      <c r="G47" s="17">
        <v>3092959664</v>
      </c>
      <c r="H47" s="34">
        <v>3092959664</v>
      </c>
      <c r="I47" s="19">
        <v>3328628227</v>
      </c>
      <c r="J47" s="17">
        <v>3423453392</v>
      </c>
      <c r="K47" s="32">
        <v>3580899183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477417793197</v>
      </c>
      <c r="D48" s="49">
        <f t="shared" si="9"/>
        <v>467852795317</v>
      </c>
      <c r="E48" s="50">
        <f t="shared" si="9"/>
        <v>502086346470</v>
      </c>
      <c r="F48" s="51">
        <f t="shared" si="9"/>
        <v>535942510776</v>
      </c>
      <c r="G48" s="49">
        <f t="shared" si="9"/>
        <v>542725814096</v>
      </c>
      <c r="H48" s="52">
        <f t="shared" si="9"/>
        <v>542725814096</v>
      </c>
      <c r="I48" s="53">
        <f t="shared" si="9"/>
        <v>572582578172</v>
      </c>
      <c r="J48" s="49">
        <f t="shared" si="9"/>
        <v>607566289028</v>
      </c>
      <c r="K48" s="50">
        <f t="shared" si="9"/>
        <v>648125807571</v>
      </c>
    </row>
    <row r="49" spans="1:11" ht="13.5" x14ac:dyDescent="0.25">
      <c r="A49" s="9" t="s">
        <v>303</v>
      </c>
      <c r="B49" s="10"/>
      <c r="C49" s="54">
        <f>+C25-C48</f>
        <v>-19024372994</v>
      </c>
      <c r="D49" s="54">
        <f t="shared" ref="D49:K49" si="10">+D25-D48</f>
        <v>-28363228609</v>
      </c>
      <c r="E49" s="55">
        <f t="shared" si="10"/>
        <v>14879893764</v>
      </c>
      <c r="F49" s="56">
        <f t="shared" si="10"/>
        <v>48867445307</v>
      </c>
      <c r="G49" s="54">
        <f t="shared" si="10"/>
        <v>46652027267</v>
      </c>
      <c r="H49" s="57">
        <f t="shared" si="10"/>
        <v>46652027267</v>
      </c>
      <c r="I49" s="58">
        <f t="shared" si="10"/>
        <v>51141501743</v>
      </c>
      <c r="J49" s="54">
        <f t="shared" si="10"/>
        <v>53994694530</v>
      </c>
      <c r="K49" s="55">
        <f t="shared" si="10"/>
        <v>57885530356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3016487658</v>
      </c>
      <c r="D5" s="17">
        <f t="shared" ref="D5:K5" si="0">SUM(D6:D8)</f>
        <v>3130086420</v>
      </c>
      <c r="E5" s="18">
        <f t="shared" si="0"/>
        <v>3391704027</v>
      </c>
      <c r="F5" s="19">
        <f t="shared" si="0"/>
        <v>3809861889</v>
      </c>
      <c r="G5" s="17">
        <f t="shared" si="0"/>
        <v>3820325573</v>
      </c>
      <c r="H5" s="20">
        <f t="shared" si="0"/>
        <v>3820325573</v>
      </c>
      <c r="I5" s="21">
        <f t="shared" si="0"/>
        <v>3956820989</v>
      </c>
      <c r="J5" s="17">
        <f t="shared" si="0"/>
        <v>4147805035</v>
      </c>
      <c r="K5" s="20">
        <f t="shared" si="0"/>
        <v>4344677649</v>
      </c>
    </row>
    <row r="6" spans="1:11" ht="13.5" x14ac:dyDescent="0.25">
      <c r="A6" s="3" t="s">
        <v>20</v>
      </c>
      <c r="B6" s="2" t="s">
        <v>19</v>
      </c>
      <c r="C6" s="22">
        <v>31399320</v>
      </c>
      <c r="D6" s="22">
        <v>27407760</v>
      </c>
      <c r="E6" s="23">
        <v>17680943</v>
      </c>
      <c r="F6" s="24">
        <v>19918020</v>
      </c>
      <c r="G6" s="22">
        <v>16578020</v>
      </c>
      <c r="H6" s="25">
        <v>16578020</v>
      </c>
      <c r="I6" s="26">
        <v>18374950</v>
      </c>
      <c r="J6" s="22">
        <v>18777320</v>
      </c>
      <c r="K6" s="23">
        <v>21879560</v>
      </c>
    </row>
    <row r="7" spans="1:11" ht="13.5" x14ac:dyDescent="0.25">
      <c r="A7" s="3" t="s">
        <v>21</v>
      </c>
      <c r="B7" s="2" t="s">
        <v>19</v>
      </c>
      <c r="C7" s="27">
        <v>2985088338</v>
      </c>
      <c r="D7" s="27">
        <v>3102678660</v>
      </c>
      <c r="E7" s="28">
        <v>3374023084</v>
      </c>
      <c r="F7" s="29">
        <v>3789943869</v>
      </c>
      <c r="G7" s="27">
        <v>3803747553</v>
      </c>
      <c r="H7" s="30">
        <v>3803747553</v>
      </c>
      <c r="I7" s="31">
        <v>3938446039</v>
      </c>
      <c r="J7" s="27">
        <v>4129027715</v>
      </c>
      <c r="K7" s="28">
        <v>4322798089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679485201</v>
      </c>
      <c r="D9" s="17">
        <f t="shared" ref="D9:K9" si="1">SUM(D10:D14)</f>
        <v>450332565</v>
      </c>
      <c r="E9" s="32">
        <f t="shared" si="1"/>
        <v>476458865</v>
      </c>
      <c r="F9" s="33">
        <f t="shared" si="1"/>
        <v>704912537</v>
      </c>
      <c r="G9" s="17">
        <f t="shared" si="1"/>
        <v>683778986</v>
      </c>
      <c r="H9" s="34">
        <f t="shared" si="1"/>
        <v>683778986</v>
      </c>
      <c r="I9" s="19">
        <f t="shared" si="1"/>
        <v>634896357</v>
      </c>
      <c r="J9" s="17">
        <f t="shared" si="1"/>
        <v>831527163</v>
      </c>
      <c r="K9" s="32">
        <f t="shared" si="1"/>
        <v>817180120</v>
      </c>
    </row>
    <row r="10" spans="1:11" ht="13.5" x14ac:dyDescent="0.25">
      <c r="A10" s="3" t="s">
        <v>24</v>
      </c>
      <c r="B10" s="2" t="s">
        <v>19</v>
      </c>
      <c r="C10" s="22">
        <v>26857934</v>
      </c>
      <c r="D10" s="22">
        <v>25320073</v>
      </c>
      <c r="E10" s="23">
        <v>36198800</v>
      </c>
      <c r="F10" s="24">
        <v>60942194</v>
      </c>
      <c r="G10" s="22">
        <v>60942194</v>
      </c>
      <c r="H10" s="25">
        <v>60942194</v>
      </c>
      <c r="I10" s="26">
        <v>42889731</v>
      </c>
      <c r="J10" s="22">
        <v>44908040</v>
      </c>
      <c r="K10" s="23">
        <v>51508685</v>
      </c>
    </row>
    <row r="11" spans="1:11" ht="13.5" x14ac:dyDescent="0.25">
      <c r="A11" s="3" t="s">
        <v>25</v>
      </c>
      <c r="B11" s="2" t="s">
        <v>19</v>
      </c>
      <c r="C11" s="22">
        <v>1099933</v>
      </c>
      <c r="D11" s="22">
        <v>8434739</v>
      </c>
      <c r="E11" s="23">
        <v>30489779</v>
      </c>
      <c r="F11" s="24">
        <v>27466270</v>
      </c>
      <c r="G11" s="22">
        <v>28390270</v>
      </c>
      <c r="H11" s="25">
        <v>28390270</v>
      </c>
      <c r="I11" s="26">
        <v>25472893</v>
      </c>
      <c r="J11" s="22">
        <v>26629027</v>
      </c>
      <c r="K11" s="23">
        <v>55646790</v>
      </c>
    </row>
    <row r="12" spans="1:11" ht="13.5" x14ac:dyDescent="0.25">
      <c r="A12" s="3" t="s">
        <v>26</v>
      </c>
      <c r="B12" s="2" t="s">
        <v>19</v>
      </c>
      <c r="C12" s="22">
        <v>182627437</v>
      </c>
      <c r="D12" s="22">
        <v>179714254</v>
      </c>
      <c r="E12" s="23">
        <v>175321817</v>
      </c>
      <c r="F12" s="24">
        <v>205615548</v>
      </c>
      <c r="G12" s="22">
        <v>190473699</v>
      </c>
      <c r="H12" s="25">
        <v>190473699</v>
      </c>
      <c r="I12" s="26">
        <v>199114255</v>
      </c>
      <c r="J12" s="22">
        <v>208074299</v>
      </c>
      <c r="K12" s="23">
        <v>218625403</v>
      </c>
    </row>
    <row r="13" spans="1:11" ht="13.5" x14ac:dyDescent="0.25">
      <c r="A13" s="3" t="s">
        <v>27</v>
      </c>
      <c r="B13" s="2" t="s">
        <v>19</v>
      </c>
      <c r="C13" s="22">
        <v>468826942</v>
      </c>
      <c r="D13" s="22">
        <v>236850899</v>
      </c>
      <c r="E13" s="23">
        <v>234412269</v>
      </c>
      <c r="F13" s="24">
        <v>410850421</v>
      </c>
      <c r="G13" s="22">
        <v>403934719</v>
      </c>
      <c r="H13" s="25">
        <v>403934719</v>
      </c>
      <c r="I13" s="26">
        <v>367379507</v>
      </c>
      <c r="J13" s="22">
        <v>551873987</v>
      </c>
      <c r="K13" s="23">
        <v>491355508</v>
      </c>
    </row>
    <row r="14" spans="1:11" ht="13.5" x14ac:dyDescent="0.25">
      <c r="A14" s="3" t="s">
        <v>28</v>
      </c>
      <c r="B14" s="2" t="s">
        <v>19</v>
      </c>
      <c r="C14" s="27">
        <v>72955</v>
      </c>
      <c r="D14" s="27">
        <v>12600</v>
      </c>
      <c r="E14" s="28">
        <v>36200</v>
      </c>
      <c r="F14" s="29">
        <v>38104</v>
      </c>
      <c r="G14" s="27">
        <v>38104</v>
      </c>
      <c r="H14" s="30">
        <v>38104</v>
      </c>
      <c r="I14" s="31">
        <v>39971</v>
      </c>
      <c r="J14" s="27">
        <v>41810</v>
      </c>
      <c r="K14" s="28">
        <v>43734</v>
      </c>
    </row>
    <row r="15" spans="1:11" ht="13.5" x14ac:dyDescent="0.25">
      <c r="A15" s="1" t="s">
        <v>29</v>
      </c>
      <c r="B15" s="2" t="s">
        <v>19</v>
      </c>
      <c r="C15" s="17">
        <f>SUM(C16:C18)</f>
        <v>553660171</v>
      </c>
      <c r="D15" s="17">
        <f t="shared" ref="D15:K15" si="2">SUM(D16:D18)</f>
        <v>288637059</v>
      </c>
      <c r="E15" s="32">
        <f t="shared" si="2"/>
        <v>308502501</v>
      </c>
      <c r="F15" s="33">
        <f t="shared" si="2"/>
        <v>275093060</v>
      </c>
      <c r="G15" s="17">
        <f t="shared" si="2"/>
        <v>299821171</v>
      </c>
      <c r="H15" s="34">
        <f t="shared" si="2"/>
        <v>299821171</v>
      </c>
      <c r="I15" s="19">
        <f t="shared" si="2"/>
        <v>301548722</v>
      </c>
      <c r="J15" s="17">
        <f t="shared" si="2"/>
        <v>280245111</v>
      </c>
      <c r="K15" s="32">
        <f t="shared" si="2"/>
        <v>291871611</v>
      </c>
    </row>
    <row r="16" spans="1:11" ht="13.5" x14ac:dyDescent="0.25">
      <c r="A16" s="3" t="s">
        <v>30</v>
      </c>
      <c r="B16" s="2" t="s">
        <v>19</v>
      </c>
      <c r="C16" s="22">
        <v>287159789</v>
      </c>
      <c r="D16" s="22">
        <v>140657880</v>
      </c>
      <c r="E16" s="23">
        <v>103481990</v>
      </c>
      <c r="F16" s="24">
        <v>177392232</v>
      </c>
      <c r="G16" s="22">
        <v>208020343</v>
      </c>
      <c r="H16" s="25">
        <v>208020343</v>
      </c>
      <c r="I16" s="26">
        <v>186479666</v>
      </c>
      <c r="J16" s="22">
        <v>149529665</v>
      </c>
      <c r="K16" s="23">
        <v>157650127</v>
      </c>
    </row>
    <row r="17" spans="1:11" ht="13.5" x14ac:dyDescent="0.25">
      <c r="A17" s="3" t="s">
        <v>31</v>
      </c>
      <c r="B17" s="2" t="s">
        <v>19</v>
      </c>
      <c r="C17" s="22">
        <v>266257160</v>
      </c>
      <c r="D17" s="22">
        <v>147979179</v>
      </c>
      <c r="E17" s="23">
        <v>205020511</v>
      </c>
      <c r="F17" s="24">
        <v>97700828</v>
      </c>
      <c r="G17" s="22">
        <v>91800828</v>
      </c>
      <c r="H17" s="25">
        <v>91800828</v>
      </c>
      <c r="I17" s="26">
        <v>115069056</v>
      </c>
      <c r="J17" s="22">
        <v>130715446</v>
      </c>
      <c r="K17" s="23">
        <v>134221484</v>
      </c>
    </row>
    <row r="18" spans="1:11" ht="13.5" x14ac:dyDescent="0.25">
      <c r="A18" s="3" t="s">
        <v>32</v>
      </c>
      <c r="B18" s="2" t="s">
        <v>19</v>
      </c>
      <c r="C18" s="22">
        <v>243222</v>
      </c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4664916461</v>
      </c>
      <c r="D19" s="17">
        <f t="shared" ref="D19:K19" si="3">SUM(D20:D23)</f>
        <v>4990728453</v>
      </c>
      <c r="E19" s="32">
        <f t="shared" si="3"/>
        <v>4561480973</v>
      </c>
      <c r="F19" s="33">
        <f t="shared" si="3"/>
        <v>5293189822</v>
      </c>
      <c r="G19" s="17">
        <f t="shared" si="3"/>
        <v>5233031361</v>
      </c>
      <c r="H19" s="34">
        <f t="shared" si="3"/>
        <v>5233031361</v>
      </c>
      <c r="I19" s="19">
        <f t="shared" si="3"/>
        <v>5881245058</v>
      </c>
      <c r="J19" s="17">
        <f t="shared" si="3"/>
        <v>6458763275</v>
      </c>
      <c r="K19" s="32">
        <f t="shared" si="3"/>
        <v>7193664749</v>
      </c>
    </row>
    <row r="20" spans="1:11" ht="13.5" x14ac:dyDescent="0.25">
      <c r="A20" s="3" t="s">
        <v>34</v>
      </c>
      <c r="B20" s="2" t="s">
        <v>19</v>
      </c>
      <c r="C20" s="22">
        <v>2039214461</v>
      </c>
      <c r="D20" s="22">
        <v>2248952891</v>
      </c>
      <c r="E20" s="23">
        <v>2270135044</v>
      </c>
      <c r="F20" s="24">
        <v>2707089475</v>
      </c>
      <c r="G20" s="22">
        <v>2547216333</v>
      </c>
      <c r="H20" s="25">
        <v>2547216333</v>
      </c>
      <c r="I20" s="26">
        <v>2950266994</v>
      </c>
      <c r="J20" s="22">
        <v>3403625500</v>
      </c>
      <c r="K20" s="23">
        <v>3921964946</v>
      </c>
    </row>
    <row r="21" spans="1:11" ht="13.5" x14ac:dyDescent="0.25">
      <c r="A21" s="3" t="s">
        <v>35</v>
      </c>
      <c r="B21" s="2" t="s">
        <v>19</v>
      </c>
      <c r="C21" s="22">
        <v>1457579850</v>
      </c>
      <c r="D21" s="22">
        <v>1541832549</v>
      </c>
      <c r="E21" s="23">
        <v>1041863938</v>
      </c>
      <c r="F21" s="24">
        <v>1240970857</v>
      </c>
      <c r="G21" s="22">
        <v>1151235979</v>
      </c>
      <c r="H21" s="25">
        <v>1151235979</v>
      </c>
      <c r="I21" s="26">
        <v>1301669246</v>
      </c>
      <c r="J21" s="22">
        <v>1387641040</v>
      </c>
      <c r="K21" s="23">
        <v>1505131435</v>
      </c>
    </row>
    <row r="22" spans="1:11" ht="13.5" x14ac:dyDescent="0.25">
      <c r="A22" s="3" t="s">
        <v>36</v>
      </c>
      <c r="B22" s="2" t="s">
        <v>19</v>
      </c>
      <c r="C22" s="27">
        <v>654124405</v>
      </c>
      <c r="D22" s="27">
        <v>650802731</v>
      </c>
      <c r="E22" s="28">
        <v>654251011</v>
      </c>
      <c r="F22" s="29">
        <v>723710758</v>
      </c>
      <c r="G22" s="27">
        <v>803914684</v>
      </c>
      <c r="H22" s="30">
        <v>803914684</v>
      </c>
      <c r="I22" s="31">
        <v>848193986</v>
      </c>
      <c r="J22" s="27">
        <v>891336844</v>
      </c>
      <c r="K22" s="28">
        <v>934195930</v>
      </c>
    </row>
    <row r="23" spans="1:11" ht="13.5" x14ac:dyDescent="0.25">
      <c r="A23" s="3" t="s">
        <v>37</v>
      </c>
      <c r="B23" s="2" t="s">
        <v>19</v>
      </c>
      <c r="C23" s="22">
        <v>513997745</v>
      </c>
      <c r="D23" s="22">
        <v>549140282</v>
      </c>
      <c r="E23" s="23">
        <v>595230980</v>
      </c>
      <c r="F23" s="24">
        <v>621418732</v>
      </c>
      <c r="G23" s="22">
        <v>730664365</v>
      </c>
      <c r="H23" s="25">
        <v>730664365</v>
      </c>
      <c r="I23" s="26">
        <v>781114832</v>
      </c>
      <c r="J23" s="22">
        <v>776159891</v>
      </c>
      <c r="K23" s="23">
        <v>832372438</v>
      </c>
    </row>
    <row r="24" spans="1:11" ht="13.5" x14ac:dyDescent="0.25">
      <c r="A24" s="1" t="s">
        <v>38</v>
      </c>
      <c r="B24" s="2" t="s">
        <v>39</v>
      </c>
      <c r="C24" s="17">
        <v>51266475</v>
      </c>
      <c r="D24" s="17">
        <v>78760877</v>
      </c>
      <c r="E24" s="32">
        <v>63378829</v>
      </c>
      <c r="F24" s="33">
        <v>93080075</v>
      </c>
      <c r="G24" s="17">
        <v>109053200</v>
      </c>
      <c r="H24" s="34">
        <v>109053200</v>
      </c>
      <c r="I24" s="19">
        <v>149113416</v>
      </c>
      <c r="J24" s="17">
        <v>88908093</v>
      </c>
      <c r="K24" s="32">
        <v>123634229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8965815966</v>
      </c>
      <c r="D25" s="49">
        <f t="shared" ref="D25:K25" si="4">+D5+D9+D15+D19+D24</f>
        <v>8938545374</v>
      </c>
      <c r="E25" s="50">
        <f t="shared" si="4"/>
        <v>8801525195</v>
      </c>
      <c r="F25" s="51">
        <f t="shared" si="4"/>
        <v>10176137383</v>
      </c>
      <c r="G25" s="49">
        <f t="shared" si="4"/>
        <v>10146010291</v>
      </c>
      <c r="H25" s="52">
        <f t="shared" si="4"/>
        <v>10146010291</v>
      </c>
      <c r="I25" s="53">
        <f t="shared" si="4"/>
        <v>10923624542</v>
      </c>
      <c r="J25" s="49">
        <f t="shared" si="4"/>
        <v>11807248677</v>
      </c>
      <c r="K25" s="50">
        <f t="shared" si="4"/>
        <v>12771028358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1571248188</v>
      </c>
      <c r="D28" s="17">
        <f t="shared" si="5"/>
        <v>1729282038</v>
      </c>
      <c r="E28" s="18">
        <f t="shared" si="5"/>
        <v>1599841193</v>
      </c>
      <c r="F28" s="19">
        <f t="shared" si="5"/>
        <v>1881909480</v>
      </c>
      <c r="G28" s="17">
        <f t="shared" si="5"/>
        <v>1842278916</v>
      </c>
      <c r="H28" s="20">
        <f t="shared" si="5"/>
        <v>1842278916</v>
      </c>
      <c r="I28" s="21">
        <f t="shared" si="5"/>
        <v>1962432674</v>
      </c>
      <c r="J28" s="17">
        <f t="shared" si="5"/>
        <v>2013042821</v>
      </c>
      <c r="K28" s="20">
        <f t="shared" si="5"/>
        <v>2095682836</v>
      </c>
    </row>
    <row r="29" spans="1:11" ht="13.5" x14ac:dyDescent="0.25">
      <c r="A29" s="3" t="s">
        <v>20</v>
      </c>
      <c r="B29" s="2" t="s">
        <v>19</v>
      </c>
      <c r="C29" s="22">
        <v>419766516</v>
      </c>
      <c r="D29" s="22">
        <v>419780945</v>
      </c>
      <c r="E29" s="23">
        <v>343205705</v>
      </c>
      <c r="F29" s="24">
        <v>368375651</v>
      </c>
      <c r="G29" s="22">
        <v>334420510</v>
      </c>
      <c r="H29" s="25">
        <v>334420510</v>
      </c>
      <c r="I29" s="26">
        <v>335555932</v>
      </c>
      <c r="J29" s="22">
        <v>353150851</v>
      </c>
      <c r="K29" s="23">
        <v>370713184</v>
      </c>
    </row>
    <row r="30" spans="1:11" ht="13.5" x14ac:dyDescent="0.25">
      <c r="A30" s="3" t="s">
        <v>21</v>
      </c>
      <c r="B30" s="2" t="s">
        <v>19</v>
      </c>
      <c r="C30" s="27">
        <v>1141901584</v>
      </c>
      <c r="D30" s="27">
        <v>1298502620</v>
      </c>
      <c r="E30" s="28">
        <v>1245888743</v>
      </c>
      <c r="F30" s="29">
        <v>1498576872</v>
      </c>
      <c r="G30" s="27">
        <v>1492977955</v>
      </c>
      <c r="H30" s="30">
        <v>1492977955</v>
      </c>
      <c r="I30" s="31">
        <v>1610867903</v>
      </c>
      <c r="J30" s="27">
        <v>1643146758</v>
      </c>
      <c r="K30" s="28">
        <v>1707452893</v>
      </c>
    </row>
    <row r="31" spans="1:11" ht="13.5" x14ac:dyDescent="0.25">
      <c r="A31" s="3" t="s">
        <v>22</v>
      </c>
      <c r="B31" s="2" t="s">
        <v>19</v>
      </c>
      <c r="C31" s="22">
        <v>9580088</v>
      </c>
      <c r="D31" s="22">
        <v>10998473</v>
      </c>
      <c r="E31" s="23">
        <v>10746745</v>
      </c>
      <c r="F31" s="24">
        <v>14956957</v>
      </c>
      <c r="G31" s="22">
        <v>14880451</v>
      </c>
      <c r="H31" s="25">
        <v>14880451</v>
      </c>
      <c r="I31" s="26">
        <v>16008839</v>
      </c>
      <c r="J31" s="22">
        <v>16745212</v>
      </c>
      <c r="K31" s="23">
        <v>17516759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1097119216</v>
      </c>
      <c r="D32" s="17">
        <f t="shared" si="6"/>
        <v>1211317286</v>
      </c>
      <c r="E32" s="32">
        <f t="shared" si="6"/>
        <v>1272477884</v>
      </c>
      <c r="F32" s="33">
        <f t="shared" si="6"/>
        <v>1416009886</v>
      </c>
      <c r="G32" s="17">
        <f t="shared" si="6"/>
        <v>1314021921</v>
      </c>
      <c r="H32" s="34">
        <f t="shared" si="6"/>
        <v>1314021921</v>
      </c>
      <c r="I32" s="19">
        <f t="shared" si="6"/>
        <v>1360633791</v>
      </c>
      <c r="J32" s="17">
        <f t="shared" si="6"/>
        <v>1640561923</v>
      </c>
      <c r="K32" s="32">
        <f t="shared" si="6"/>
        <v>1644961717</v>
      </c>
    </row>
    <row r="33" spans="1:11" ht="13.5" x14ac:dyDescent="0.25">
      <c r="A33" s="3" t="s">
        <v>24</v>
      </c>
      <c r="B33" s="2" t="s">
        <v>19</v>
      </c>
      <c r="C33" s="22">
        <v>171679167</v>
      </c>
      <c r="D33" s="22">
        <v>178875300</v>
      </c>
      <c r="E33" s="23">
        <v>182051126</v>
      </c>
      <c r="F33" s="24">
        <v>221363066</v>
      </c>
      <c r="G33" s="22">
        <v>199070954</v>
      </c>
      <c r="H33" s="25">
        <v>199070954</v>
      </c>
      <c r="I33" s="26">
        <v>168002919</v>
      </c>
      <c r="J33" s="22">
        <v>187846456</v>
      </c>
      <c r="K33" s="23">
        <v>195233684</v>
      </c>
    </row>
    <row r="34" spans="1:11" ht="13.5" x14ac:dyDescent="0.25">
      <c r="A34" s="3" t="s">
        <v>25</v>
      </c>
      <c r="B34" s="2" t="s">
        <v>19</v>
      </c>
      <c r="C34" s="22">
        <v>362720526</v>
      </c>
      <c r="D34" s="22">
        <v>435688567</v>
      </c>
      <c r="E34" s="23">
        <v>463698096</v>
      </c>
      <c r="F34" s="24">
        <v>444514703</v>
      </c>
      <c r="G34" s="22">
        <v>393726258</v>
      </c>
      <c r="H34" s="25">
        <v>393726258</v>
      </c>
      <c r="I34" s="26">
        <v>401787399</v>
      </c>
      <c r="J34" s="22">
        <v>453090057</v>
      </c>
      <c r="K34" s="23">
        <v>476880790</v>
      </c>
    </row>
    <row r="35" spans="1:11" ht="13.5" x14ac:dyDescent="0.25">
      <c r="A35" s="3" t="s">
        <v>26</v>
      </c>
      <c r="B35" s="2" t="s">
        <v>19</v>
      </c>
      <c r="C35" s="22">
        <v>470259127</v>
      </c>
      <c r="D35" s="22">
        <v>496627570</v>
      </c>
      <c r="E35" s="23">
        <v>512817676</v>
      </c>
      <c r="F35" s="24">
        <v>513142624</v>
      </c>
      <c r="G35" s="22">
        <v>496960316</v>
      </c>
      <c r="H35" s="25">
        <v>496960316</v>
      </c>
      <c r="I35" s="26">
        <v>537338208</v>
      </c>
      <c r="J35" s="22">
        <v>571744753</v>
      </c>
      <c r="K35" s="23">
        <v>599193503</v>
      </c>
    </row>
    <row r="36" spans="1:11" ht="13.5" x14ac:dyDescent="0.25">
      <c r="A36" s="3" t="s">
        <v>27</v>
      </c>
      <c r="B36" s="2" t="s">
        <v>19</v>
      </c>
      <c r="C36" s="22">
        <v>45918217</v>
      </c>
      <c r="D36" s="22">
        <v>48630758</v>
      </c>
      <c r="E36" s="23">
        <v>62492754</v>
      </c>
      <c r="F36" s="24">
        <v>187829807</v>
      </c>
      <c r="G36" s="22">
        <v>175959653</v>
      </c>
      <c r="H36" s="25">
        <v>175959653</v>
      </c>
      <c r="I36" s="26">
        <v>197194173</v>
      </c>
      <c r="J36" s="22">
        <v>366436663</v>
      </c>
      <c r="K36" s="23">
        <v>308995515</v>
      </c>
    </row>
    <row r="37" spans="1:11" ht="13.5" x14ac:dyDescent="0.25">
      <c r="A37" s="3" t="s">
        <v>28</v>
      </c>
      <c r="B37" s="2" t="s">
        <v>19</v>
      </c>
      <c r="C37" s="27">
        <v>46542179</v>
      </c>
      <c r="D37" s="27">
        <v>51495091</v>
      </c>
      <c r="E37" s="28">
        <v>51418232</v>
      </c>
      <c r="F37" s="29">
        <v>49159686</v>
      </c>
      <c r="G37" s="27">
        <v>48304740</v>
      </c>
      <c r="H37" s="30">
        <v>48304740</v>
      </c>
      <c r="I37" s="31">
        <v>56311092</v>
      </c>
      <c r="J37" s="27">
        <v>61443994</v>
      </c>
      <c r="K37" s="28">
        <v>64658225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1206381706</v>
      </c>
      <c r="D38" s="17">
        <f t="shared" si="7"/>
        <v>1157470576</v>
      </c>
      <c r="E38" s="32">
        <f t="shared" si="7"/>
        <v>1353265672</v>
      </c>
      <c r="F38" s="33">
        <f t="shared" si="7"/>
        <v>774512224</v>
      </c>
      <c r="G38" s="17">
        <f t="shared" si="7"/>
        <v>786023400</v>
      </c>
      <c r="H38" s="34">
        <f t="shared" si="7"/>
        <v>786023400</v>
      </c>
      <c r="I38" s="19">
        <f t="shared" si="7"/>
        <v>772401020</v>
      </c>
      <c r="J38" s="17">
        <f t="shared" si="7"/>
        <v>782555468</v>
      </c>
      <c r="K38" s="32">
        <f t="shared" si="7"/>
        <v>806057138</v>
      </c>
    </row>
    <row r="39" spans="1:11" ht="13.5" x14ac:dyDescent="0.25">
      <c r="A39" s="3" t="s">
        <v>30</v>
      </c>
      <c r="B39" s="2" t="s">
        <v>19</v>
      </c>
      <c r="C39" s="22">
        <v>365424535</v>
      </c>
      <c r="D39" s="22">
        <v>257687731</v>
      </c>
      <c r="E39" s="23">
        <v>324338643</v>
      </c>
      <c r="F39" s="24">
        <v>271805630</v>
      </c>
      <c r="G39" s="22">
        <v>294830567</v>
      </c>
      <c r="H39" s="25">
        <v>294830567</v>
      </c>
      <c r="I39" s="26">
        <v>282959774</v>
      </c>
      <c r="J39" s="22">
        <v>264658314</v>
      </c>
      <c r="K39" s="23">
        <v>259083830</v>
      </c>
    </row>
    <row r="40" spans="1:11" ht="13.5" x14ac:dyDescent="0.25">
      <c r="A40" s="3" t="s">
        <v>31</v>
      </c>
      <c r="B40" s="2" t="s">
        <v>19</v>
      </c>
      <c r="C40" s="22">
        <v>808805139</v>
      </c>
      <c r="D40" s="22">
        <v>899782845</v>
      </c>
      <c r="E40" s="23">
        <v>1028927029</v>
      </c>
      <c r="F40" s="24">
        <v>502706594</v>
      </c>
      <c r="G40" s="22">
        <v>491192833</v>
      </c>
      <c r="H40" s="25">
        <v>491192833</v>
      </c>
      <c r="I40" s="26">
        <v>489441246</v>
      </c>
      <c r="J40" s="22">
        <v>517897154</v>
      </c>
      <c r="K40" s="23">
        <v>546973308</v>
      </c>
    </row>
    <row r="41" spans="1:11" ht="13.5" x14ac:dyDescent="0.25">
      <c r="A41" s="3" t="s">
        <v>32</v>
      </c>
      <c r="B41" s="2" t="s">
        <v>19</v>
      </c>
      <c r="C41" s="22">
        <v>32152032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4473777792</v>
      </c>
      <c r="D42" s="17">
        <f t="shared" si="8"/>
        <v>5163360010</v>
      </c>
      <c r="E42" s="32">
        <f t="shared" si="8"/>
        <v>4755592762</v>
      </c>
      <c r="F42" s="33">
        <f t="shared" si="8"/>
        <v>5173554879</v>
      </c>
      <c r="G42" s="17">
        <f t="shared" si="8"/>
        <v>5274679144</v>
      </c>
      <c r="H42" s="34">
        <f t="shared" si="8"/>
        <v>5274679144</v>
      </c>
      <c r="I42" s="19">
        <f t="shared" si="8"/>
        <v>5851359299</v>
      </c>
      <c r="J42" s="17">
        <f t="shared" si="8"/>
        <v>6374031881</v>
      </c>
      <c r="K42" s="32">
        <f t="shared" si="8"/>
        <v>7064311457</v>
      </c>
    </row>
    <row r="43" spans="1:11" ht="13.5" x14ac:dyDescent="0.25">
      <c r="A43" s="3" t="s">
        <v>34</v>
      </c>
      <c r="B43" s="2" t="s">
        <v>19</v>
      </c>
      <c r="C43" s="22">
        <v>2307691603</v>
      </c>
      <c r="D43" s="22">
        <v>2829777711</v>
      </c>
      <c r="E43" s="23">
        <v>2632649400</v>
      </c>
      <c r="F43" s="24">
        <v>3432311803</v>
      </c>
      <c r="G43" s="22">
        <v>3453914068</v>
      </c>
      <c r="H43" s="25">
        <v>3453914068</v>
      </c>
      <c r="I43" s="26">
        <v>3937554849</v>
      </c>
      <c r="J43" s="22">
        <v>4382687362</v>
      </c>
      <c r="K43" s="23">
        <v>4955056112</v>
      </c>
    </row>
    <row r="44" spans="1:11" ht="13.5" x14ac:dyDescent="0.25">
      <c r="A44" s="3" t="s">
        <v>35</v>
      </c>
      <c r="B44" s="2" t="s">
        <v>19</v>
      </c>
      <c r="C44" s="22">
        <v>1250149789</v>
      </c>
      <c r="D44" s="22">
        <v>1261104661</v>
      </c>
      <c r="E44" s="23">
        <v>1092492161</v>
      </c>
      <c r="F44" s="24">
        <v>852332169</v>
      </c>
      <c r="G44" s="22">
        <v>848671110</v>
      </c>
      <c r="H44" s="25">
        <v>848671110</v>
      </c>
      <c r="I44" s="26">
        <v>918660923</v>
      </c>
      <c r="J44" s="22">
        <v>948673192</v>
      </c>
      <c r="K44" s="23">
        <v>1008398572</v>
      </c>
    </row>
    <row r="45" spans="1:11" ht="13.5" x14ac:dyDescent="0.25">
      <c r="A45" s="3" t="s">
        <v>36</v>
      </c>
      <c r="B45" s="2" t="s">
        <v>19</v>
      </c>
      <c r="C45" s="27">
        <v>444513804</v>
      </c>
      <c r="D45" s="27">
        <v>537597706</v>
      </c>
      <c r="E45" s="28">
        <v>484560357</v>
      </c>
      <c r="F45" s="29">
        <v>393769433</v>
      </c>
      <c r="G45" s="27">
        <v>417860570</v>
      </c>
      <c r="H45" s="30">
        <v>417860570</v>
      </c>
      <c r="I45" s="31">
        <v>450303609</v>
      </c>
      <c r="J45" s="27">
        <v>469178080</v>
      </c>
      <c r="K45" s="28">
        <v>497976699</v>
      </c>
    </row>
    <row r="46" spans="1:11" ht="13.5" x14ac:dyDescent="0.25">
      <c r="A46" s="3" t="s">
        <v>37</v>
      </c>
      <c r="B46" s="2" t="s">
        <v>19</v>
      </c>
      <c r="C46" s="22">
        <v>471422596</v>
      </c>
      <c r="D46" s="22">
        <v>534879932</v>
      </c>
      <c r="E46" s="23">
        <v>545890844</v>
      </c>
      <c r="F46" s="24">
        <v>495141474</v>
      </c>
      <c r="G46" s="22">
        <v>554233396</v>
      </c>
      <c r="H46" s="25">
        <v>554233396</v>
      </c>
      <c r="I46" s="26">
        <v>544839918</v>
      </c>
      <c r="J46" s="22">
        <v>573493247</v>
      </c>
      <c r="K46" s="23">
        <v>602880074</v>
      </c>
    </row>
    <row r="47" spans="1:11" ht="13.5" x14ac:dyDescent="0.25">
      <c r="A47" s="1" t="s">
        <v>38</v>
      </c>
      <c r="B47" s="2" t="s">
        <v>39</v>
      </c>
      <c r="C47" s="17">
        <v>113252491</v>
      </c>
      <c r="D47" s="17">
        <v>137725834</v>
      </c>
      <c r="E47" s="32">
        <v>129458897</v>
      </c>
      <c r="F47" s="33">
        <v>159355361</v>
      </c>
      <c r="G47" s="17">
        <v>169290053</v>
      </c>
      <c r="H47" s="34">
        <v>169290053</v>
      </c>
      <c r="I47" s="19">
        <v>182788597</v>
      </c>
      <c r="J47" s="17">
        <v>148194860</v>
      </c>
      <c r="K47" s="32">
        <v>160005187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8461779393</v>
      </c>
      <c r="D48" s="49">
        <f t="shared" si="9"/>
        <v>9399155744</v>
      </c>
      <c r="E48" s="50">
        <f t="shared" si="9"/>
        <v>9110636408</v>
      </c>
      <c r="F48" s="51">
        <f t="shared" si="9"/>
        <v>9405341830</v>
      </c>
      <c r="G48" s="49">
        <f t="shared" si="9"/>
        <v>9386293434</v>
      </c>
      <c r="H48" s="52">
        <f t="shared" si="9"/>
        <v>9386293434</v>
      </c>
      <c r="I48" s="53">
        <f t="shared" si="9"/>
        <v>10129615381</v>
      </c>
      <c r="J48" s="49">
        <f t="shared" si="9"/>
        <v>10958386953</v>
      </c>
      <c r="K48" s="50">
        <f t="shared" si="9"/>
        <v>11771018335</v>
      </c>
    </row>
    <row r="49" spans="1:11" ht="13.5" x14ac:dyDescent="0.25">
      <c r="A49" s="9" t="s">
        <v>303</v>
      </c>
      <c r="B49" s="10"/>
      <c r="C49" s="54">
        <f>+C25-C48</f>
        <v>504036573</v>
      </c>
      <c r="D49" s="54">
        <f t="shared" ref="D49:K49" si="10">+D25-D48</f>
        <v>-460610370</v>
      </c>
      <c r="E49" s="55">
        <f t="shared" si="10"/>
        <v>-309111213</v>
      </c>
      <c r="F49" s="56">
        <f t="shared" si="10"/>
        <v>770795553</v>
      </c>
      <c r="G49" s="54">
        <f t="shared" si="10"/>
        <v>759716857</v>
      </c>
      <c r="H49" s="57">
        <f t="shared" si="10"/>
        <v>759716857</v>
      </c>
      <c r="I49" s="58">
        <f t="shared" si="10"/>
        <v>794009161</v>
      </c>
      <c r="J49" s="54">
        <f t="shared" si="10"/>
        <v>848861724</v>
      </c>
      <c r="K49" s="55">
        <f t="shared" si="10"/>
        <v>1000010023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3757905757</v>
      </c>
      <c r="D5" s="17">
        <f t="shared" ref="D5:K5" si="0">SUM(D6:D8)</f>
        <v>3757905756</v>
      </c>
      <c r="E5" s="18">
        <f t="shared" si="0"/>
        <v>4446653545</v>
      </c>
      <c r="F5" s="19">
        <f t="shared" si="0"/>
        <v>4025070570</v>
      </c>
      <c r="G5" s="17">
        <f t="shared" si="0"/>
        <v>4060778400</v>
      </c>
      <c r="H5" s="20">
        <f t="shared" si="0"/>
        <v>4060778400</v>
      </c>
      <c r="I5" s="21">
        <f t="shared" si="0"/>
        <v>4710753070</v>
      </c>
      <c r="J5" s="17">
        <f t="shared" si="0"/>
        <v>4881739670</v>
      </c>
      <c r="K5" s="20">
        <f t="shared" si="0"/>
        <v>5001640320</v>
      </c>
    </row>
    <row r="6" spans="1:11" ht="13.5" x14ac:dyDescent="0.25">
      <c r="A6" s="3" t="s">
        <v>20</v>
      </c>
      <c r="B6" s="2" t="s">
        <v>19</v>
      </c>
      <c r="C6" s="22">
        <v>453390</v>
      </c>
      <c r="D6" s="22">
        <v>453390</v>
      </c>
      <c r="E6" s="23">
        <v>1092820</v>
      </c>
      <c r="F6" s="24">
        <v>1142120</v>
      </c>
      <c r="G6" s="22">
        <v>1200320</v>
      </c>
      <c r="H6" s="25">
        <v>1200320</v>
      </c>
      <c r="I6" s="26">
        <v>1193660</v>
      </c>
      <c r="J6" s="22">
        <v>1259320</v>
      </c>
      <c r="K6" s="23">
        <v>1327330</v>
      </c>
    </row>
    <row r="7" spans="1:11" ht="13.5" x14ac:dyDescent="0.25">
      <c r="A7" s="3" t="s">
        <v>21</v>
      </c>
      <c r="B7" s="2" t="s">
        <v>19</v>
      </c>
      <c r="C7" s="27">
        <v>3757449547</v>
      </c>
      <c r="D7" s="27">
        <v>3757449546</v>
      </c>
      <c r="E7" s="28">
        <v>4445546155</v>
      </c>
      <c r="F7" s="29">
        <v>4023928450</v>
      </c>
      <c r="G7" s="27">
        <v>4059578080</v>
      </c>
      <c r="H7" s="30">
        <v>4059578080</v>
      </c>
      <c r="I7" s="31">
        <v>4709559410</v>
      </c>
      <c r="J7" s="27">
        <v>4880480350</v>
      </c>
      <c r="K7" s="28">
        <v>5000312990</v>
      </c>
    </row>
    <row r="8" spans="1:11" ht="13.5" x14ac:dyDescent="0.25">
      <c r="A8" s="3" t="s">
        <v>22</v>
      </c>
      <c r="B8" s="2" t="s">
        <v>19</v>
      </c>
      <c r="C8" s="22">
        <v>2820</v>
      </c>
      <c r="D8" s="22">
        <v>2820</v>
      </c>
      <c r="E8" s="23">
        <v>14570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725891679</v>
      </c>
      <c r="D9" s="17">
        <f t="shared" ref="D9:K9" si="1">SUM(D10:D14)</f>
        <v>725863918</v>
      </c>
      <c r="E9" s="32">
        <f t="shared" si="1"/>
        <v>1157608262</v>
      </c>
      <c r="F9" s="33">
        <f t="shared" si="1"/>
        <v>1602841160</v>
      </c>
      <c r="G9" s="17">
        <f t="shared" si="1"/>
        <v>1454568310</v>
      </c>
      <c r="H9" s="34">
        <f t="shared" si="1"/>
        <v>1454568310</v>
      </c>
      <c r="I9" s="19">
        <f t="shared" si="1"/>
        <v>1573822890</v>
      </c>
      <c r="J9" s="17">
        <f t="shared" si="1"/>
        <v>1832421170</v>
      </c>
      <c r="K9" s="32">
        <f t="shared" si="1"/>
        <v>1990412900</v>
      </c>
    </row>
    <row r="10" spans="1:11" ht="13.5" x14ac:dyDescent="0.25">
      <c r="A10" s="3" t="s">
        <v>24</v>
      </c>
      <c r="B10" s="2" t="s">
        <v>19</v>
      </c>
      <c r="C10" s="22">
        <v>41829828</v>
      </c>
      <c r="D10" s="22">
        <v>41829829</v>
      </c>
      <c r="E10" s="23">
        <v>38783009</v>
      </c>
      <c r="F10" s="24">
        <v>39766230</v>
      </c>
      <c r="G10" s="22">
        <v>38870670</v>
      </c>
      <c r="H10" s="25">
        <v>38870670</v>
      </c>
      <c r="I10" s="26">
        <v>41897870</v>
      </c>
      <c r="J10" s="22">
        <v>43418820</v>
      </c>
      <c r="K10" s="23">
        <v>45654180</v>
      </c>
    </row>
    <row r="11" spans="1:11" ht="13.5" x14ac:dyDescent="0.25">
      <c r="A11" s="3" t="s">
        <v>25</v>
      </c>
      <c r="B11" s="2" t="s">
        <v>19</v>
      </c>
      <c r="C11" s="22">
        <v>2664247</v>
      </c>
      <c r="D11" s="22">
        <v>2655700</v>
      </c>
      <c r="E11" s="23">
        <v>6933374</v>
      </c>
      <c r="F11" s="24">
        <v>35161020</v>
      </c>
      <c r="G11" s="22">
        <v>25454130</v>
      </c>
      <c r="H11" s="25">
        <v>25454130</v>
      </c>
      <c r="I11" s="26">
        <v>29321620</v>
      </c>
      <c r="J11" s="22">
        <v>12276100</v>
      </c>
      <c r="K11" s="23">
        <v>12480230</v>
      </c>
    </row>
    <row r="12" spans="1:11" ht="13.5" x14ac:dyDescent="0.25">
      <c r="A12" s="3" t="s">
        <v>26</v>
      </c>
      <c r="B12" s="2" t="s">
        <v>19</v>
      </c>
      <c r="C12" s="22">
        <v>611544515</v>
      </c>
      <c r="D12" s="22">
        <v>611544515</v>
      </c>
      <c r="E12" s="23">
        <v>848934313</v>
      </c>
      <c r="F12" s="24">
        <v>1098226920</v>
      </c>
      <c r="G12" s="22">
        <v>822242580</v>
      </c>
      <c r="H12" s="25">
        <v>822242580</v>
      </c>
      <c r="I12" s="26">
        <v>1030906030</v>
      </c>
      <c r="J12" s="22">
        <v>1142478130</v>
      </c>
      <c r="K12" s="23">
        <v>1261395320</v>
      </c>
    </row>
    <row r="13" spans="1:11" ht="13.5" x14ac:dyDescent="0.25">
      <c r="A13" s="3" t="s">
        <v>27</v>
      </c>
      <c r="B13" s="2" t="s">
        <v>19</v>
      </c>
      <c r="C13" s="22">
        <v>68654441</v>
      </c>
      <c r="D13" s="22">
        <v>68635226</v>
      </c>
      <c r="E13" s="23">
        <v>261637941</v>
      </c>
      <c r="F13" s="24">
        <v>427195990</v>
      </c>
      <c r="G13" s="22">
        <v>565446140</v>
      </c>
      <c r="H13" s="25">
        <v>565446140</v>
      </c>
      <c r="I13" s="26">
        <v>469477390</v>
      </c>
      <c r="J13" s="22">
        <v>631928390</v>
      </c>
      <c r="K13" s="23">
        <v>668461910</v>
      </c>
    </row>
    <row r="14" spans="1:11" ht="13.5" x14ac:dyDescent="0.25">
      <c r="A14" s="3" t="s">
        <v>28</v>
      </c>
      <c r="B14" s="2" t="s">
        <v>19</v>
      </c>
      <c r="C14" s="27">
        <v>1198648</v>
      </c>
      <c r="D14" s="27">
        <v>1198648</v>
      </c>
      <c r="E14" s="28">
        <v>1319625</v>
      </c>
      <c r="F14" s="29">
        <v>2491000</v>
      </c>
      <c r="G14" s="27">
        <v>2554790</v>
      </c>
      <c r="H14" s="30">
        <v>2554790</v>
      </c>
      <c r="I14" s="31">
        <v>2219980</v>
      </c>
      <c r="J14" s="27">
        <v>2319730</v>
      </c>
      <c r="K14" s="28">
        <v>2421260</v>
      </c>
    </row>
    <row r="15" spans="1:11" ht="13.5" x14ac:dyDescent="0.25">
      <c r="A15" s="1" t="s">
        <v>29</v>
      </c>
      <c r="B15" s="2" t="s">
        <v>19</v>
      </c>
      <c r="C15" s="17">
        <f>SUM(C16:C18)</f>
        <v>528903266</v>
      </c>
      <c r="D15" s="17">
        <f t="shared" ref="D15:K15" si="2">SUM(D16:D18)</f>
        <v>529229794</v>
      </c>
      <c r="E15" s="32">
        <f t="shared" si="2"/>
        <v>695128162</v>
      </c>
      <c r="F15" s="33">
        <f t="shared" si="2"/>
        <v>842003860</v>
      </c>
      <c r="G15" s="17">
        <f t="shared" si="2"/>
        <v>681039280</v>
      </c>
      <c r="H15" s="34">
        <f t="shared" si="2"/>
        <v>681039280</v>
      </c>
      <c r="I15" s="19">
        <f t="shared" si="2"/>
        <v>807938930</v>
      </c>
      <c r="J15" s="17">
        <f t="shared" si="2"/>
        <v>673176660</v>
      </c>
      <c r="K15" s="32">
        <f t="shared" si="2"/>
        <v>688934580</v>
      </c>
    </row>
    <row r="16" spans="1:11" ht="13.5" x14ac:dyDescent="0.25">
      <c r="A16" s="3" t="s">
        <v>30</v>
      </c>
      <c r="B16" s="2" t="s">
        <v>19</v>
      </c>
      <c r="C16" s="22">
        <v>285630465</v>
      </c>
      <c r="D16" s="22">
        <v>285956993</v>
      </c>
      <c r="E16" s="23">
        <v>198761144</v>
      </c>
      <c r="F16" s="24">
        <v>205246960</v>
      </c>
      <c r="G16" s="22">
        <v>193630200</v>
      </c>
      <c r="H16" s="25">
        <v>193630200</v>
      </c>
      <c r="I16" s="26">
        <v>176611180</v>
      </c>
      <c r="J16" s="22">
        <v>162950790</v>
      </c>
      <c r="K16" s="23">
        <v>168351310</v>
      </c>
    </row>
    <row r="17" spans="1:11" ht="13.5" x14ac:dyDescent="0.25">
      <c r="A17" s="3" t="s">
        <v>31</v>
      </c>
      <c r="B17" s="2" t="s">
        <v>19</v>
      </c>
      <c r="C17" s="22">
        <v>216545402</v>
      </c>
      <c r="D17" s="22">
        <v>216545402</v>
      </c>
      <c r="E17" s="23">
        <v>481190391</v>
      </c>
      <c r="F17" s="24">
        <v>592485230</v>
      </c>
      <c r="G17" s="22">
        <v>443134260</v>
      </c>
      <c r="H17" s="25">
        <v>443134260</v>
      </c>
      <c r="I17" s="26">
        <v>587729710</v>
      </c>
      <c r="J17" s="22">
        <v>493501960</v>
      </c>
      <c r="K17" s="23">
        <v>503592300</v>
      </c>
    </row>
    <row r="18" spans="1:11" ht="13.5" x14ac:dyDescent="0.25">
      <c r="A18" s="3" t="s">
        <v>32</v>
      </c>
      <c r="B18" s="2" t="s">
        <v>19</v>
      </c>
      <c r="C18" s="22">
        <v>26727399</v>
      </c>
      <c r="D18" s="22">
        <v>26727399</v>
      </c>
      <c r="E18" s="23">
        <v>15176627</v>
      </c>
      <c r="F18" s="24">
        <v>44271670</v>
      </c>
      <c r="G18" s="22">
        <v>44274820</v>
      </c>
      <c r="H18" s="25">
        <v>44274820</v>
      </c>
      <c r="I18" s="26">
        <v>43598040</v>
      </c>
      <c r="J18" s="22">
        <v>16723910</v>
      </c>
      <c r="K18" s="23">
        <v>16990970</v>
      </c>
    </row>
    <row r="19" spans="1:11" ht="13.5" x14ac:dyDescent="0.25">
      <c r="A19" s="1" t="s">
        <v>33</v>
      </c>
      <c r="B19" s="2" t="s">
        <v>19</v>
      </c>
      <c r="C19" s="17">
        <f>SUM(C20:C23)</f>
        <v>9476635082</v>
      </c>
      <c r="D19" s="17">
        <f t="shared" ref="D19:K19" si="3">SUM(D20:D23)</f>
        <v>9475558260</v>
      </c>
      <c r="E19" s="32">
        <f t="shared" si="3"/>
        <v>12234001983</v>
      </c>
      <c r="F19" s="33">
        <f t="shared" si="3"/>
        <v>10974772037</v>
      </c>
      <c r="G19" s="17">
        <f t="shared" si="3"/>
        <v>11465717170</v>
      </c>
      <c r="H19" s="34">
        <f t="shared" si="3"/>
        <v>11465717170</v>
      </c>
      <c r="I19" s="19">
        <f t="shared" si="3"/>
        <v>12122313410</v>
      </c>
      <c r="J19" s="17">
        <f t="shared" si="3"/>
        <v>13259171960</v>
      </c>
      <c r="K19" s="32">
        <f t="shared" si="3"/>
        <v>14217036880</v>
      </c>
    </row>
    <row r="20" spans="1:11" ht="13.5" x14ac:dyDescent="0.25">
      <c r="A20" s="3" t="s">
        <v>34</v>
      </c>
      <c r="B20" s="2" t="s">
        <v>19</v>
      </c>
      <c r="C20" s="22">
        <v>4426949936</v>
      </c>
      <c r="D20" s="22">
        <v>4425877749</v>
      </c>
      <c r="E20" s="23">
        <v>4706575161</v>
      </c>
      <c r="F20" s="24">
        <v>5523801867</v>
      </c>
      <c r="G20" s="22">
        <v>5523938470</v>
      </c>
      <c r="H20" s="25">
        <v>5523938470</v>
      </c>
      <c r="I20" s="26">
        <v>6130396090</v>
      </c>
      <c r="J20" s="22">
        <v>6809892290</v>
      </c>
      <c r="K20" s="23">
        <v>7655041780</v>
      </c>
    </row>
    <row r="21" spans="1:11" ht="13.5" x14ac:dyDescent="0.25">
      <c r="A21" s="3" t="s">
        <v>35</v>
      </c>
      <c r="B21" s="2" t="s">
        <v>19</v>
      </c>
      <c r="C21" s="22">
        <v>3551689756</v>
      </c>
      <c r="D21" s="22">
        <v>3551685121</v>
      </c>
      <c r="E21" s="23">
        <v>5855602056</v>
      </c>
      <c r="F21" s="24">
        <v>3830571870</v>
      </c>
      <c r="G21" s="22">
        <v>4101137050</v>
      </c>
      <c r="H21" s="25">
        <v>4101137050</v>
      </c>
      <c r="I21" s="26">
        <v>4068057910</v>
      </c>
      <c r="J21" s="22">
        <v>4447822490</v>
      </c>
      <c r="K21" s="23">
        <v>4322947220</v>
      </c>
    </row>
    <row r="22" spans="1:11" ht="13.5" x14ac:dyDescent="0.25">
      <c r="A22" s="3" t="s">
        <v>36</v>
      </c>
      <c r="B22" s="2" t="s">
        <v>19</v>
      </c>
      <c r="C22" s="27">
        <v>1012815006</v>
      </c>
      <c r="D22" s="27">
        <v>1012815006</v>
      </c>
      <c r="E22" s="28">
        <v>1131877429</v>
      </c>
      <c r="F22" s="29">
        <v>1179149550</v>
      </c>
      <c r="G22" s="27">
        <v>1318157430</v>
      </c>
      <c r="H22" s="30">
        <v>1318157430</v>
      </c>
      <c r="I22" s="31">
        <v>1420731750</v>
      </c>
      <c r="J22" s="27">
        <v>1465551550</v>
      </c>
      <c r="K22" s="28">
        <v>1662698840</v>
      </c>
    </row>
    <row r="23" spans="1:11" ht="13.5" x14ac:dyDescent="0.25">
      <c r="A23" s="3" t="s">
        <v>37</v>
      </c>
      <c r="B23" s="2" t="s">
        <v>19</v>
      </c>
      <c r="C23" s="22">
        <v>485180384</v>
      </c>
      <c r="D23" s="22">
        <v>485180384</v>
      </c>
      <c r="E23" s="23">
        <v>539947337</v>
      </c>
      <c r="F23" s="24">
        <v>441248750</v>
      </c>
      <c r="G23" s="22">
        <v>522484220</v>
      </c>
      <c r="H23" s="25">
        <v>522484220</v>
      </c>
      <c r="I23" s="26">
        <v>503127660</v>
      </c>
      <c r="J23" s="22">
        <v>535905630</v>
      </c>
      <c r="K23" s="23">
        <v>576349040</v>
      </c>
    </row>
    <row r="24" spans="1:11" ht="13.5" x14ac:dyDescent="0.25">
      <c r="A24" s="1" t="s">
        <v>38</v>
      </c>
      <c r="B24" s="2" t="s">
        <v>39</v>
      </c>
      <c r="C24" s="17">
        <v>34086206</v>
      </c>
      <c r="D24" s="17">
        <v>34086205</v>
      </c>
      <c r="E24" s="32">
        <v>39663850</v>
      </c>
      <c r="F24" s="33">
        <v>45140410</v>
      </c>
      <c r="G24" s="17">
        <v>43205810</v>
      </c>
      <c r="H24" s="34">
        <v>43205810</v>
      </c>
      <c r="I24" s="19">
        <v>61329680</v>
      </c>
      <c r="J24" s="17">
        <v>63971530</v>
      </c>
      <c r="K24" s="32">
        <v>71594680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14523421990</v>
      </c>
      <c r="D25" s="49">
        <f t="shared" ref="D25:K25" si="4">+D5+D9+D15+D19+D24</f>
        <v>14522643933</v>
      </c>
      <c r="E25" s="50">
        <f t="shared" si="4"/>
        <v>18573055802</v>
      </c>
      <c r="F25" s="51">
        <f t="shared" si="4"/>
        <v>17489828037</v>
      </c>
      <c r="G25" s="49">
        <f t="shared" si="4"/>
        <v>17705308970</v>
      </c>
      <c r="H25" s="52">
        <f t="shared" si="4"/>
        <v>17705308970</v>
      </c>
      <c r="I25" s="53">
        <f t="shared" si="4"/>
        <v>19276157980</v>
      </c>
      <c r="J25" s="49">
        <f t="shared" si="4"/>
        <v>20710480990</v>
      </c>
      <c r="K25" s="50">
        <f t="shared" si="4"/>
        <v>21969619360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2223913102</v>
      </c>
      <c r="D28" s="17">
        <f t="shared" si="5"/>
        <v>2734106421</v>
      </c>
      <c r="E28" s="18">
        <f t="shared" si="5"/>
        <v>2235279257</v>
      </c>
      <c r="F28" s="19">
        <f t="shared" si="5"/>
        <v>2067896890</v>
      </c>
      <c r="G28" s="17">
        <f t="shared" si="5"/>
        <v>1972298490</v>
      </c>
      <c r="H28" s="20">
        <f t="shared" si="5"/>
        <v>1972298490</v>
      </c>
      <c r="I28" s="21">
        <f t="shared" si="5"/>
        <v>2060585800</v>
      </c>
      <c r="J28" s="17">
        <f t="shared" si="5"/>
        <v>2059315900</v>
      </c>
      <c r="K28" s="20">
        <f t="shared" si="5"/>
        <v>2173740910</v>
      </c>
    </row>
    <row r="29" spans="1:11" ht="13.5" x14ac:dyDescent="0.25">
      <c r="A29" s="3" t="s">
        <v>20</v>
      </c>
      <c r="B29" s="2" t="s">
        <v>19</v>
      </c>
      <c r="C29" s="22">
        <v>207529867</v>
      </c>
      <c r="D29" s="22">
        <v>207969433</v>
      </c>
      <c r="E29" s="23">
        <v>359218525</v>
      </c>
      <c r="F29" s="24">
        <v>398006280</v>
      </c>
      <c r="G29" s="22">
        <v>401057800</v>
      </c>
      <c r="H29" s="25">
        <v>401057800</v>
      </c>
      <c r="I29" s="26">
        <v>416007690</v>
      </c>
      <c r="J29" s="22">
        <v>439861330</v>
      </c>
      <c r="K29" s="23">
        <v>463682170</v>
      </c>
    </row>
    <row r="30" spans="1:11" ht="13.5" x14ac:dyDescent="0.25">
      <c r="A30" s="3" t="s">
        <v>21</v>
      </c>
      <c r="B30" s="2" t="s">
        <v>19</v>
      </c>
      <c r="C30" s="27">
        <v>1963919468</v>
      </c>
      <c r="D30" s="27">
        <v>2472115967</v>
      </c>
      <c r="E30" s="28">
        <v>1817297699</v>
      </c>
      <c r="F30" s="29">
        <v>1600939000</v>
      </c>
      <c r="G30" s="27">
        <v>1504907660</v>
      </c>
      <c r="H30" s="30">
        <v>1504907660</v>
      </c>
      <c r="I30" s="31">
        <v>1572076320</v>
      </c>
      <c r="J30" s="27">
        <v>1542976800</v>
      </c>
      <c r="K30" s="28">
        <v>1629358020</v>
      </c>
    </row>
    <row r="31" spans="1:11" ht="13.5" x14ac:dyDescent="0.25">
      <c r="A31" s="3" t="s">
        <v>22</v>
      </c>
      <c r="B31" s="2" t="s">
        <v>19</v>
      </c>
      <c r="C31" s="22">
        <v>52463767</v>
      </c>
      <c r="D31" s="22">
        <v>54021021</v>
      </c>
      <c r="E31" s="23">
        <v>58763033</v>
      </c>
      <c r="F31" s="24">
        <v>68951610</v>
      </c>
      <c r="G31" s="22">
        <v>66333030</v>
      </c>
      <c r="H31" s="25">
        <v>66333030</v>
      </c>
      <c r="I31" s="26">
        <v>72501790</v>
      </c>
      <c r="J31" s="22">
        <v>76477770</v>
      </c>
      <c r="K31" s="23">
        <v>80700720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1698767854</v>
      </c>
      <c r="D32" s="17">
        <f t="shared" si="6"/>
        <v>1721061430</v>
      </c>
      <c r="E32" s="32">
        <f t="shared" si="6"/>
        <v>1940760805</v>
      </c>
      <c r="F32" s="33">
        <f t="shared" si="6"/>
        <v>2321181640</v>
      </c>
      <c r="G32" s="17">
        <f t="shared" si="6"/>
        <v>2395110120</v>
      </c>
      <c r="H32" s="34">
        <f t="shared" si="6"/>
        <v>2395110120</v>
      </c>
      <c r="I32" s="19">
        <f t="shared" si="6"/>
        <v>2597632430</v>
      </c>
      <c r="J32" s="17">
        <f t="shared" si="6"/>
        <v>2610291510</v>
      </c>
      <c r="K32" s="32">
        <f t="shared" si="6"/>
        <v>2795266710</v>
      </c>
    </row>
    <row r="33" spans="1:11" ht="13.5" x14ac:dyDescent="0.25">
      <c r="A33" s="3" t="s">
        <v>24</v>
      </c>
      <c r="B33" s="2" t="s">
        <v>19</v>
      </c>
      <c r="C33" s="22">
        <v>334432576</v>
      </c>
      <c r="D33" s="22">
        <v>340432504</v>
      </c>
      <c r="E33" s="23">
        <v>411915354</v>
      </c>
      <c r="F33" s="24">
        <v>423239690</v>
      </c>
      <c r="G33" s="22">
        <v>402662370</v>
      </c>
      <c r="H33" s="25">
        <v>402662370</v>
      </c>
      <c r="I33" s="26">
        <v>384215560</v>
      </c>
      <c r="J33" s="22">
        <v>407828730</v>
      </c>
      <c r="K33" s="23">
        <v>435627170</v>
      </c>
    </row>
    <row r="34" spans="1:11" ht="13.5" x14ac:dyDescent="0.25">
      <c r="A34" s="3" t="s">
        <v>25</v>
      </c>
      <c r="B34" s="2" t="s">
        <v>19</v>
      </c>
      <c r="C34" s="22">
        <v>458147705</v>
      </c>
      <c r="D34" s="22">
        <v>467980954</v>
      </c>
      <c r="E34" s="23">
        <v>481368592</v>
      </c>
      <c r="F34" s="24">
        <v>609395710</v>
      </c>
      <c r="G34" s="22">
        <v>574693370</v>
      </c>
      <c r="H34" s="25">
        <v>574693370</v>
      </c>
      <c r="I34" s="26">
        <v>680761470</v>
      </c>
      <c r="J34" s="22">
        <v>711303030</v>
      </c>
      <c r="K34" s="23">
        <v>758007100</v>
      </c>
    </row>
    <row r="35" spans="1:11" ht="13.5" x14ac:dyDescent="0.25">
      <c r="A35" s="3" t="s">
        <v>26</v>
      </c>
      <c r="B35" s="2" t="s">
        <v>19</v>
      </c>
      <c r="C35" s="22">
        <v>547996632</v>
      </c>
      <c r="D35" s="22">
        <v>548004439</v>
      </c>
      <c r="E35" s="23">
        <v>562900401</v>
      </c>
      <c r="F35" s="24">
        <v>741508000</v>
      </c>
      <c r="G35" s="22">
        <v>702820230</v>
      </c>
      <c r="H35" s="25">
        <v>702820230</v>
      </c>
      <c r="I35" s="26">
        <v>731693530</v>
      </c>
      <c r="J35" s="22">
        <v>786477870</v>
      </c>
      <c r="K35" s="23">
        <v>854458530</v>
      </c>
    </row>
    <row r="36" spans="1:11" ht="13.5" x14ac:dyDescent="0.25">
      <c r="A36" s="3" t="s">
        <v>27</v>
      </c>
      <c r="B36" s="2" t="s">
        <v>19</v>
      </c>
      <c r="C36" s="22">
        <v>271418518</v>
      </c>
      <c r="D36" s="22">
        <v>277561200</v>
      </c>
      <c r="E36" s="23">
        <v>393477592</v>
      </c>
      <c r="F36" s="24">
        <v>335942670</v>
      </c>
      <c r="G36" s="22">
        <v>507418520</v>
      </c>
      <c r="H36" s="25">
        <v>507418520</v>
      </c>
      <c r="I36" s="26">
        <v>545993750</v>
      </c>
      <c r="J36" s="22">
        <v>438284120</v>
      </c>
      <c r="K36" s="23">
        <v>464449920</v>
      </c>
    </row>
    <row r="37" spans="1:11" ht="13.5" x14ac:dyDescent="0.25">
      <c r="A37" s="3" t="s">
        <v>28</v>
      </c>
      <c r="B37" s="2" t="s">
        <v>19</v>
      </c>
      <c r="C37" s="27">
        <v>86772423</v>
      </c>
      <c r="D37" s="27">
        <v>87082333</v>
      </c>
      <c r="E37" s="28">
        <v>91098866</v>
      </c>
      <c r="F37" s="29">
        <v>211095570</v>
      </c>
      <c r="G37" s="27">
        <v>207515630</v>
      </c>
      <c r="H37" s="30">
        <v>207515630</v>
      </c>
      <c r="I37" s="31">
        <v>254968120</v>
      </c>
      <c r="J37" s="27">
        <v>266397760</v>
      </c>
      <c r="K37" s="28">
        <v>282723990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643910247</v>
      </c>
      <c r="D38" s="17">
        <f t="shared" si="7"/>
        <v>653020064</v>
      </c>
      <c r="E38" s="32">
        <f t="shared" si="7"/>
        <v>586309612</v>
      </c>
      <c r="F38" s="33">
        <f t="shared" si="7"/>
        <v>1442938230</v>
      </c>
      <c r="G38" s="17">
        <f t="shared" si="7"/>
        <v>1263199350</v>
      </c>
      <c r="H38" s="34">
        <f t="shared" si="7"/>
        <v>1263199350</v>
      </c>
      <c r="I38" s="19">
        <f t="shared" si="7"/>
        <v>1510474750</v>
      </c>
      <c r="J38" s="17">
        <f t="shared" si="7"/>
        <v>1546212230</v>
      </c>
      <c r="K38" s="32">
        <f t="shared" si="7"/>
        <v>1600600200</v>
      </c>
    </row>
    <row r="39" spans="1:11" ht="13.5" x14ac:dyDescent="0.25">
      <c r="A39" s="3" t="s">
        <v>30</v>
      </c>
      <c r="B39" s="2" t="s">
        <v>19</v>
      </c>
      <c r="C39" s="22">
        <v>299079601</v>
      </c>
      <c r="D39" s="22">
        <v>298108211</v>
      </c>
      <c r="E39" s="23">
        <v>200769163</v>
      </c>
      <c r="F39" s="24">
        <v>404888690</v>
      </c>
      <c r="G39" s="22">
        <v>385092150</v>
      </c>
      <c r="H39" s="25">
        <v>385092150</v>
      </c>
      <c r="I39" s="26">
        <v>467645810</v>
      </c>
      <c r="J39" s="22">
        <v>471534830</v>
      </c>
      <c r="K39" s="23">
        <v>500417610</v>
      </c>
    </row>
    <row r="40" spans="1:11" ht="13.5" x14ac:dyDescent="0.25">
      <c r="A40" s="3" t="s">
        <v>31</v>
      </c>
      <c r="B40" s="2" t="s">
        <v>19</v>
      </c>
      <c r="C40" s="22">
        <v>308707306</v>
      </c>
      <c r="D40" s="22">
        <v>318446620</v>
      </c>
      <c r="E40" s="23">
        <v>326479272</v>
      </c>
      <c r="F40" s="24">
        <v>932051280</v>
      </c>
      <c r="G40" s="22">
        <v>778298910</v>
      </c>
      <c r="H40" s="25">
        <v>778298910</v>
      </c>
      <c r="I40" s="26">
        <v>956244260</v>
      </c>
      <c r="J40" s="22">
        <v>981938270</v>
      </c>
      <c r="K40" s="23">
        <v>1000815950</v>
      </c>
    </row>
    <row r="41" spans="1:11" ht="13.5" x14ac:dyDescent="0.25">
      <c r="A41" s="3" t="s">
        <v>32</v>
      </c>
      <c r="B41" s="2" t="s">
        <v>19</v>
      </c>
      <c r="C41" s="22">
        <v>36123340</v>
      </c>
      <c r="D41" s="22">
        <v>36465233</v>
      </c>
      <c r="E41" s="23">
        <v>59061177</v>
      </c>
      <c r="F41" s="24">
        <v>105998260</v>
      </c>
      <c r="G41" s="22">
        <v>99808290</v>
      </c>
      <c r="H41" s="25">
        <v>99808290</v>
      </c>
      <c r="I41" s="26">
        <v>86584680</v>
      </c>
      <c r="J41" s="22">
        <v>92739130</v>
      </c>
      <c r="K41" s="23">
        <v>99366640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8409443704</v>
      </c>
      <c r="D42" s="17">
        <f t="shared" si="8"/>
        <v>9074911300</v>
      </c>
      <c r="E42" s="32">
        <f t="shared" si="8"/>
        <v>10916365335</v>
      </c>
      <c r="F42" s="33">
        <f t="shared" si="8"/>
        <v>11335627760</v>
      </c>
      <c r="G42" s="17">
        <f t="shared" si="8"/>
        <v>11148531780</v>
      </c>
      <c r="H42" s="34">
        <f t="shared" si="8"/>
        <v>11148531780</v>
      </c>
      <c r="I42" s="19">
        <f t="shared" si="8"/>
        <v>11818821930</v>
      </c>
      <c r="J42" s="17">
        <f t="shared" si="8"/>
        <v>12972052460</v>
      </c>
      <c r="K42" s="32">
        <f t="shared" si="8"/>
        <v>14068768750</v>
      </c>
    </row>
    <row r="43" spans="1:11" ht="13.5" x14ac:dyDescent="0.25">
      <c r="A43" s="3" t="s">
        <v>34</v>
      </c>
      <c r="B43" s="2" t="s">
        <v>19</v>
      </c>
      <c r="C43" s="22">
        <v>5073156036</v>
      </c>
      <c r="D43" s="22">
        <v>5139775775</v>
      </c>
      <c r="E43" s="23">
        <v>5479127203</v>
      </c>
      <c r="F43" s="24">
        <v>6659746980</v>
      </c>
      <c r="G43" s="22">
        <v>6613639100</v>
      </c>
      <c r="H43" s="25">
        <v>6613639100</v>
      </c>
      <c r="I43" s="26">
        <v>7343287980</v>
      </c>
      <c r="J43" s="22">
        <v>8190624700</v>
      </c>
      <c r="K43" s="23">
        <v>9038130160</v>
      </c>
    </row>
    <row r="44" spans="1:11" ht="13.5" x14ac:dyDescent="0.25">
      <c r="A44" s="3" t="s">
        <v>35</v>
      </c>
      <c r="B44" s="2" t="s">
        <v>19</v>
      </c>
      <c r="C44" s="22">
        <v>2170794935</v>
      </c>
      <c r="D44" s="22">
        <v>2522365641</v>
      </c>
      <c r="E44" s="23">
        <v>3909671781</v>
      </c>
      <c r="F44" s="24">
        <v>2835547620</v>
      </c>
      <c r="G44" s="22">
        <v>2835190240</v>
      </c>
      <c r="H44" s="25">
        <v>2835190240</v>
      </c>
      <c r="I44" s="26">
        <v>2711095850</v>
      </c>
      <c r="J44" s="22">
        <v>2982345310</v>
      </c>
      <c r="K44" s="23">
        <v>3146675260</v>
      </c>
    </row>
    <row r="45" spans="1:11" ht="13.5" x14ac:dyDescent="0.25">
      <c r="A45" s="3" t="s">
        <v>36</v>
      </c>
      <c r="B45" s="2" t="s">
        <v>19</v>
      </c>
      <c r="C45" s="27">
        <v>752265198</v>
      </c>
      <c r="D45" s="27">
        <v>881776309</v>
      </c>
      <c r="E45" s="28">
        <v>899709314</v>
      </c>
      <c r="F45" s="29">
        <v>1156750000</v>
      </c>
      <c r="G45" s="27">
        <v>1031712000</v>
      </c>
      <c r="H45" s="30">
        <v>1031712000</v>
      </c>
      <c r="I45" s="31">
        <v>1093986820</v>
      </c>
      <c r="J45" s="27">
        <v>1088050030</v>
      </c>
      <c r="K45" s="28">
        <v>1134214090</v>
      </c>
    </row>
    <row r="46" spans="1:11" ht="13.5" x14ac:dyDescent="0.25">
      <c r="A46" s="3" t="s">
        <v>37</v>
      </c>
      <c r="B46" s="2" t="s">
        <v>19</v>
      </c>
      <c r="C46" s="22">
        <v>413227535</v>
      </c>
      <c r="D46" s="22">
        <v>530993575</v>
      </c>
      <c r="E46" s="23">
        <v>627857037</v>
      </c>
      <c r="F46" s="24">
        <v>683583160</v>
      </c>
      <c r="G46" s="22">
        <v>667990440</v>
      </c>
      <c r="H46" s="25">
        <v>667990440</v>
      </c>
      <c r="I46" s="26">
        <v>670451280</v>
      </c>
      <c r="J46" s="22">
        <v>711032420</v>
      </c>
      <c r="K46" s="23">
        <v>749749240</v>
      </c>
    </row>
    <row r="47" spans="1:11" ht="13.5" x14ac:dyDescent="0.25">
      <c r="A47" s="1" t="s">
        <v>38</v>
      </c>
      <c r="B47" s="2" t="s">
        <v>39</v>
      </c>
      <c r="C47" s="17">
        <v>63972273</v>
      </c>
      <c r="D47" s="17">
        <v>64378872</v>
      </c>
      <c r="E47" s="32">
        <v>68378355</v>
      </c>
      <c r="F47" s="33">
        <v>104897200</v>
      </c>
      <c r="G47" s="17">
        <v>112177510</v>
      </c>
      <c r="H47" s="34">
        <v>112177510</v>
      </c>
      <c r="I47" s="19">
        <v>128546560</v>
      </c>
      <c r="J47" s="17">
        <v>142787110</v>
      </c>
      <c r="K47" s="32">
        <v>157203110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13040007180</v>
      </c>
      <c r="D48" s="49">
        <f t="shared" si="9"/>
        <v>14247478087</v>
      </c>
      <c r="E48" s="50">
        <f t="shared" si="9"/>
        <v>15747093364</v>
      </c>
      <c r="F48" s="51">
        <f t="shared" si="9"/>
        <v>17272541720</v>
      </c>
      <c r="G48" s="49">
        <f t="shared" si="9"/>
        <v>16891317250</v>
      </c>
      <c r="H48" s="52">
        <f t="shared" si="9"/>
        <v>16891317250</v>
      </c>
      <c r="I48" s="53">
        <f t="shared" si="9"/>
        <v>18116061470</v>
      </c>
      <c r="J48" s="49">
        <f t="shared" si="9"/>
        <v>19330659210</v>
      </c>
      <c r="K48" s="50">
        <f t="shared" si="9"/>
        <v>20795579680</v>
      </c>
    </row>
    <row r="49" spans="1:11" ht="13.5" x14ac:dyDescent="0.25">
      <c r="A49" s="9" t="s">
        <v>303</v>
      </c>
      <c r="B49" s="10"/>
      <c r="C49" s="54">
        <f>+C25-C48</f>
        <v>1483414810</v>
      </c>
      <c r="D49" s="54">
        <f t="shared" ref="D49:K49" si="10">+D25-D48</f>
        <v>275165846</v>
      </c>
      <c r="E49" s="55">
        <f t="shared" si="10"/>
        <v>2825962438</v>
      </c>
      <c r="F49" s="56">
        <f t="shared" si="10"/>
        <v>217286317</v>
      </c>
      <c r="G49" s="54">
        <f t="shared" si="10"/>
        <v>813991720</v>
      </c>
      <c r="H49" s="57">
        <f t="shared" si="10"/>
        <v>813991720</v>
      </c>
      <c r="I49" s="58">
        <f t="shared" si="10"/>
        <v>1160096510</v>
      </c>
      <c r="J49" s="54">
        <f t="shared" si="10"/>
        <v>1379821780</v>
      </c>
      <c r="K49" s="55">
        <f t="shared" si="10"/>
        <v>1174039680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75253707</v>
      </c>
      <c r="D5" s="17">
        <f t="shared" ref="D5:K5" si="0">SUM(D6:D8)</f>
        <v>157685884</v>
      </c>
      <c r="E5" s="18">
        <f t="shared" si="0"/>
        <v>136736627</v>
      </c>
      <c r="F5" s="19">
        <f t="shared" si="0"/>
        <v>142982855</v>
      </c>
      <c r="G5" s="17">
        <f t="shared" si="0"/>
        <v>176690745</v>
      </c>
      <c r="H5" s="20">
        <f t="shared" si="0"/>
        <v>176690745</v>
      </c>
      <c r="I5" s="21">
        <f t="shared" si="0"/>
        <v>183779745</v>
      </c>
      <c r="J5" s="17">
        <f t="shared" si="0"/>
        <v>191320068</v>
      </c>
      <c r="K5" s="20">
        <f t="shared" si="0"/>
        <v>198102962</v>
      </c>
    </row>
    <row r="6" spans="1:11" ht="13.5" x14ac:dyDescent="0.25">
      <c r="A6" s="3" t="s">
        <v>20</v>
      </c>
      <c r="B6" s="2" t="s">
        <v>19</v>
      </c>
      <c r="C6" s="22">
        <v>6733837</v>
      </c>
      <c r="D6" s="22">
        <v>36309</v>
      </c>
      <c r="E6" s="23">
        <v>9718</v>
      </c>
      <c r="F6" s="24">
        <v>162056</v>
      </c>
      <c r="G6" s="22">
        <v>162056</v>
      </c>
      <c r="H6" s="25">
        <v>162056</v>
      </c>
      <c r="I6" s="26">
        <v>162056</v>
      </c>
      <c r="J6" s="22">
        <v>169511</v>
      </c>
      <c r="K6" s="23">
        <v>177309</v>
      </c>
    </row>
    <row r="7" spans="1:11" ht="13.5" x14ac:dyDescent="0.25">
      <c r="A7" s="3" t="s">
        <v>21</v>
      </c>
      <c r="B7" s="2" t="s">
        <v>19</v>
      </c>
      <c r="C7" s="27">
        <v>68519870</v>
      </c>
      <c r="D7" s="27">
        <v>157649575</v>
      </c>
      <c r="E7" s="28">
        <v>136726909</v>
      </c>
      <c r="F7" s="29">
        <v>142820799</v>
      </c>
      <c r="G7" s="27">
        <v>176528689</v>
      </c>
      <c r="H7" s="30">
        <v>176528689</v>
      </c>
      <c r="I7" s="31">
        <v>183617689</v>
      </c>
      <c r="J7" s="27">
        <v>191150557</v>
      </c>
      <c r="K7" s="28">
        <v>197925653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17396445</v>
      </c>
      <c r="D9" s="17">
        <f t="shared" ref="D9:K9" si="1">SUM(D10:D14)</f>
        <v>3475202</v>
      </c>
      <c r="E9" s="32">
        <f t="shared" si="1"/>
        <v>6928884</v>
      </c>
      <c r="F9" s="33">
        <f t="shared" si="1"/>
        <v>10341325</v>
      </c>
      <c r="G9" s="17">
        <f t="shared" si="1"/>
        <v>6512354</v>
      </c>
      <c r="H9" s="34">
        <f t="shared" si="1"/>
        <v>6512354</v>
      </c>
      <c r="I9" s="19">
        <f t="shared" si="1"/>
        <v>36572361</v>
      </c>
      <c r="J9" s="17">
        <f t="shared" si="1"/>
        <v>7401522</v>
      </c>
      <c r="K9" s="32">
        <f t="shared" si="1"/>
        <v>7603914</v>
      </c>
    </row>
    <row r="10" spans="1:11" ht="13.5" x14ac:dyDescent="0.25">
      <c r="A10" s="3" t="s">
        <v>24</v>
      </c>
      <c r="B10" s="2" t="s">
        <v>19</v>
      </c>
      <c r="C10" s="22">
        <v>14419181</v>
      </c>
      <c r="D10" s="22">
        <v>2452557</v>
      </c>
      <c r="E10" s="23">
        <v>2456582</v>
      </c>
      <c r="F10" s="24">
        <v>2456428</v>
      </c>
      <c r="G10" s="22">
        <v>2450897</v>
      </c>
      <c r="H10" s="25">
        <v>2450897</v>
      </c>
      <c r="I10" s="26">
        <v>3247903</v>
      </c>
      <c r="J10" s="22">
        <v>3254479</v>
      </c>
      <c r="K10" s="23">
        <v>3367355</v>
      </c>
    </row>
    <row r="11" spans="1:11" ht="13.5" x14ac:dyDescent="0.25">
      <c r="A11" s="3" t="s">
        <v>25</v>
      </c>
      <c r="B11" s="2" t="s">
        <v>19</v>
      </c>
      <c r="C11" s="22">
        <v>55925</v>
      </c>
      <c r="D11" s="22">
        <v>85375</v>
      </c>
      <c r="E11" s="23">
        <v>67602</v>
      </c>
      <c r="F11" s="24">
        <v>62592</v>
      </c>
      <c r="G11" s="22">
        <v>62592</v>
      </c>
      <c r="H11" s="25">
        <v>62592</v>
      </c>
      <c r="I11" s="26">
        <v>62592</v>
      </c>
      <c r="J11" s="22">
        <v>65474</v>
      </c>
      <c r="K11" s="23">
        <v>68484</v>
      </c>
    </row>
    <row r="12" spans="1:11" ht="13.5" x14ac:dyDescent="0.25">
      <c r="A12" s="3" t="s">
        <v>26</v>
      </c>
      <c r="B12" s="2" t="s">
        <v>19</v>
      </c>
      <c r="C12" s="22">
        <v>1907609</v>
      </c>
      <c r="D12" s="22">
        <v>936027</v>
      </c>
      <c r="E12" s="23">
        <v>4404700</v>
      </c>
      <c r="F12" s="24">
        <v>5802305</v>
      </c>
      <c r="G12" s="22">
        <v>3998865</v>
      </c>
      <c r="H12" s="25">
        <v>3998865</v>
      </c>
      <c r="I12" s="26">
        <v>3998865</v>
      </c>
      <c r="J12" s="22">
        <v>4081569</v>
      </c>
      <c r="K12" s="23">
        <v>4168075</v>
      </c>
    </row>
    <row r="13" spans="1:11" ht="13.5" x14ac:dyDescent="0.25">
      <c r="A13" s="3" t="s">
        <v>27</v>
      </c>
      <c r="B13" s="2" t="s">
        <v>19</v>
      </c>
      <c r="C13" s="22">
        <v>3730</v>
      </c>
      <c r="D13" s="22">
        <v>1243</v>
      </c>
      <c r="E13" s="23"/>
      <c r="F13" s="24"/>
      <c r="G13" s="22"/>
      <c r="H13" s="25"/>
      <c r="I13" s="26">
        <v>29263001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1010000</v>
      </c>
      <c r="D14" s="27"/>
      <c r="E14" s="28"/>
      <c r="F14" s="29">
        <v>2020000</v>
      </c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31027010</v>
      </c>
      <c r="D15" s="17">
        <f t="shared" ref="D15:K15" si="2">SUM(D16:D18)</f>
        <v>33392379</v>
      </c>
      <c r="E15" s="32">
        <f t="shared" si="2"/>
        <v>37521269</v>
      </c>
      <c r="F15" s="33">
        <f t="shared" si="2"/>
        <v>34360611</v>
      </c>
      <c r="G15" s="17">
        <f t="shared" si="2"/>
        <v>34292408</v>
      </c>
      <c r="H15" s="34">
        <f t="shared" si="2"/>
        <v>34292408</v>
      </c>
      <c r="I15" s="19">
        <f t="shared" si="2"/>
        <v>34699738</v>
      </c>
      <c r="J15" s="17">
        <f t="shared" si="2"/>
        <v>32321209</v>
      </c>
      <c r="K15" s="32">
        <f t="shared" si="2"/>
        <v>34482605</v>
      </c>
    </row>
    <row r="16" spans="1:11" ht="13.5" x14ac:dyDescent="0.25">
      <c r="A16" s="3" t="s">
        <v>30</v>
      </c>
      <c r="B16" s="2" t="s">
        <v>19</v>
      </c>
      <c r="C16" s="22">
        <v>1858479</v>
      </c>
      <c r="D16" s="22">
        <v>1774468</v>
      </c>
      <c r="E16" s="23">
        <v>4372520</v>
      </c>
      <c r="F16" s="24">
        <v>2513473</v>
      </c>
      <c r="G16" s="22">
        <v>3518612</v>
      </c>
      <c r="H16" s="25">
        <v>3518612</v>
      </c>
      <c r="I16" s="26">
        <v>1987942</v>
      </c>
      <c r="J16" s="22">
        <v>657875</v>
      </c>
      <c r="K16" s="23">
        <v>688137</v>
      </c>
    </row>
    <row r="17" spans="1:11" ht="13.5" x14ac:dyDescent="0.25">
      <c r="A17" s="3" t="s">
        <v>31</v>
      </c>
      <c r="B17" s="2" t="s">
        <v>19</v>
      </c>
      <c r="C17" s="22">
        <v>29168531</v>
      </c>
      <c r="D17" s="22">
        <v>31617911</v>
      </c>
      <c r="E17" s="23">
        <v>33148749</v>
      </c>
      <c r="F17" s="24">
        <v>31847138</v>
      </c>
      <c r="G17" s="22">
        <v>30773796</v>
      </c>
      <c r="H17" s="25">
        <v>30773796</v>
      </c>
      <c r="I17" s="26">
        <v>30379796</v>
      </c>
      <c r="J17" s="22">
        <v>31663334</v>
      </c>
      <c r="K17" s="23">
        <v>33794468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2332000</v>
      </c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308299068</v>
      </c>
      <c r="D19" s="17">
        <f t="shared" ref="D19:K19" si="3">SUM(D20:D23)</f>
        <v>276053576</v>
      </c>
      <c r="E19" s="32">
        <f t="shared" si="3"/>
        <v>296049021</v>
      </c>
      <c r="F19" s="33">
        <f t="shared" si="3"/>
        <v>340267291</v>
      </c>
      <c r="G19" s="17">
        <f t="shared" si="3"/>
        <v>391565350</v>
      </c>
      <c r="H19" s="34">
        <f t="shared" si="3"/>
        <v>391565350</v>
      </c>
      <c r="I19" s="19">
        <f t="shared" si="3"/>
        <v>364585521</v>
      </c>
      <c r="J19" s="17">
        <f t="shared" si="3"/>
        <v>428605032</v>
      </c>
      <c r="K19" s="32">
        <f t="shared" si="3"/>
        <v>453551202</v>
      </c>
    </row>
    <row r="20" spans="1:11" ht="13.5" x14ac:dyDescent="0.25">
      <c r="A20" s="3" t="s">
        <v>34</v>
      </c>
      <c r="B20" s="2" t="s">
        <v>19</v>
      </c>
      <c r="C20" s="22">
        <v>140361463</v>
      </c>
      <c r="D20" s="22">
        <v>132374472</v>
      </c>
      <c r="E20" s="23">
        <v>123850730</v>
      </c>
      <c r="F20" s="24">
        <v>141423856</v>
      </c>
      <c r="G20" s="22">
        <v>142744258</v>
      </c>
      <c r="H20" s="25">
        <v>142744258</v>
      </c>
      <c r="I20" s="26">
        <v>142744321</v>
      </c>
      <c r="J20" s="22">
        <v>162875564</v>
      </c>
      <c r="K20" s="23">
        <v>173140840</v>
      </c>
    </row>
    <row r="21" spans="1:11" ht="13.5" x14ac:dyDescent="0.25">
      <c r="A21" s="3" t="s">
        <v>35</v>
      </c>
      <c r="B21" s="2" t="s">
        <v>19</v>
      </c>
      <c r="C21" s="22">
        <v>81486684</v>
      </c>
      <c r="D21" s="22">
        <v>84571408</v>
      </c>
      <c r="E21" s="23">
        <v>94781214</v>
      </c>
      <c r="F21" s="24">
        <v>99414792</v>
      </c>
      <c r="G21" s="22">
        <v>116312072</v>
      </c>
      <c r="H21" s="25">
        <v>116312072</v>
      </c>
      <c r="I21" s="26">
        <v>89332131</v>
      </c>
      <c r="J21" s="22">
        <v>127124978</v>
      </c>
      <c r="K21" s="23">
        <v>135430059</v>
      </c>
    </row>
    <row r="22" spans="1:11" ht="13.5" x14ac:dyDescent="0.25">
      <c r="A22" s="3" t="s">
        <v>36</v>
      </c>
      <c r="B22" s="2" t="s">
        <v>19</v>
      </c>
      <c r="C22" s="27">
        <v>42068526</v>
      </c>
      <c r="D22" s="27">
        <v>26880907</v>
      </c>
      <c r="E22" s="28">
        <v>42953773</v>
      </c>
      <c r="F22" s="29">
        <v>70302509</v>
      </c>
      <c r="G22" s="27">
        <v>83768808</v>
      </c>
      <c r="H22" s="30">
        <v>83768808</v>
      </c>
      <c r="I22" s="31">
        <v>83768837</v>
      </c>
      <c r="J22" s="27">
        <v>87622208</v>
      </c>
      <c r="K22" s="28">
        <v>91652832</v>
      </c>
    </row>
    <row r="23" spans="1:11" ht="13.5" x14ac:dyDescent="0.25">
      <c r="A23" s="3" t="s">
        <v>37</v>
      </c>
      <c r="B23" s="2" t="s">
        <v>19</v>
      </c>
      <c r="C23" s="22">
        <v>44382395</v>
      </c>
      <c r="D23" s="22">
        <v>32226789</v>
      </c>
      <c r="E23" s="23">
        <v>34463304</v>
      </c>
      <c r="F23" s="24">
        <v>29126134</v>
      </c>
      <c r="G23" s="22">
        <v>48740212</v>
      </c>
      <c r="H23" s="25">
        <v>48740212</v>
      </c>
      <c r="I23" s="26">
        <v>48740232</v>
      </c>
      <c r="J23" s="22">
        <v>50982282</v>
      </c>
      <c r="K23" s="23">
        <v>53327471</v>
      </c>
    </row>
    <row r="24" spans="1:11" ht="13.5" x14ac:dyDescent="0.25">
      <c r="A24" s="1" t="s">
        <v>38</v>
      </c>
      <c r="B24" s="2" t="s">
        <v>39</v>
      </c>
      <c r="C24" s="17">
        <v>57081</v>
      </c>
      <c r="D24" s="17">
        <v>89179</v>
      </c>
      <c r="E24" s="32">
        <v>334195</v>
      </c>
      <c r="F24" s="33">
        <v>55353</v>
      </c>
      <c r="G24" s="17">
        <v>55353</v>
      </c>
      <c r="H24" s="34">
        <v>55353</v>
      </c>
      <c r="I24" s="19">
        <v>55353</v>
      </c>
      <c r="J24" s="17">
        <v>57900</v>
      </c>
      <c r="K24" s="32">
        <v>60563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432033311</v>
      </c>
      <c r="D25" s="49">
        <f t="shared" ref="D25:K25" si="4">+D5+D9+D15+D19+D24</f>
        <v>470696220</v>
      </c>
      <c r="E25" s="50">
        <f t="shared" si="4"/>
        <v>477569996</v>
      </c>
      <c r="F25" s="51">
        <f t="shared" si="4"/>
        <v>528007435</v>
      </c>
      <c r="G25" s="49">
        <f t="shared" si="4"/>
        <v>609116210</v>
      </c>
      <c r="H25" s="52">
        <f t="shared" si="4"/>
        <v>609116210</v>
      </c>
      <c r="I25" s="53">
        <f t="shared" si="4"/>
        <v>619692718</v>
      </c>
      <c r="J25" s="49">
        <f t="shared" si="4"/>
        <v>659705731</v>
      </c>
      <c r="K25" s="50">
        <f t="shared" si="4"/>
        <v>693801246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171014149</v>
      </c>
      <c r="D28" s="17">
        <f t="shared" si="5"/>
        <v>155362875</v>
      </c>
      <c r="E28" s="18">
        <f t="shared" si="5"/>
        <v>152403445</v>
      </c>
      <c r="F28" s="19">
        <f t="shared" si="5"/>
        <v>148512092</v>
      </c>
      <c r="G28" s="17">
        <f t="shared" si="5"/>
        <v>228458172</v>
      </c>
      <c r="H28" s="20">
        <f t="shared" si="5"/>
        <v>228458172</v>
      </c>
      <c r="I28" s="21">
        <f t="shared" si="5"/>
        <v>143519836</v>
      </c>
      <c r="J28" s="17">
        <f t="shared" si="5"/>
        <v>150121820</v>
      </c>
      <c r="K28" s="20">
        <f t="shared" si="5"/>
        <v>157027461</v>
      </c>
    </row>
    <row r="29" spans="1:11" ht="13.5" x14ac:dyDescent="0.25">
      <c r="A29" s="3" t="s">
        <v>20</v>
      </c>
      <c r="B29" s="2" t="s">
        <v>19</v>
      </c>
      <c r="C29" s="22">
        <v>34377546</v>
      </c>
      <c r="D29" s="22">
        <v>29433328</v>
      </c>
      <c r="E29" s="23">
        <v>28571844</v>
      </c>
      <c r="F29" s="24">
        <v>30790569</v>
      </c>
      <c r="G29" s="22">
        <v>32898879</v>
      </c>
      <c r="H29" s="25">
        <v>32898879</v>
      </c>
      <c r="I29" s="26">
        <v>32848894</v>
      </c>
      <c r="J29" s="22">
        <v>34359956</v>
      </c>
      <c r="K29" s="23">
        <v>35940529</v>
      </c>
    </row>
    <row r="30" spans="1:11" ht="13.5" x14ac:dyDescent="0.25">
      <c r="A30" s="3" t="s">
        <v>21</v>
      </c>
      <c r="B30" s="2" t="s">
        <v>19</v>
      </c>
      <c r="C30" s="27">
        <v>135709084</v>
      </c>
      <c r="D30" s="27">
        <v>124971022</v>
      </c>
      <c r="E30" s="28">
        <v>123040973</v>
      </c>
      <c r="F30" s="29">
        <v>116290794</v>
      </c>
      <c r="G30" s="27">
        <v>194128564</v>
      </c>
      <c r="H30" s="30">
        <v>194128564</v>
      </c>
      <c r="I30" s="31">
        <v>109240213</v>
      </c>
      <c r="J30" s="27">
        <v>114265317</v>
      </c>
      <c r="K30" s="28">
        <v>119521541</v>
      </c>
    </row>
    <row r="31" spans="1:11" ht="13.5" x14ac:dyDescent="0.25">
      <c r="A31" s="3" t="s">
        <v>22</v>
      </c>
      <c r="B31" s="2" t="s">
        <v>19</v>
      </c>
      <c r="C31" s="22">
        <v>927519</v>
      </c>
      <c r="D31" s="22">
        <v>958525</v>
      </c>
      <c r="E31" s="23">
        <v>790628</v>
      </c>
      <c r="F31" s="24">
        <v>1430729</v>
      </c>
      <c r="G31" s="22">
        <v>1430729</v>
      </c>
      <c r="H31" s="25">
        <v>1430729</v>
      </c>
      <c r="I31" s="26">
        <v>1430729</v>
      </c>
      <c r="J31" s="22">
        <v>1496547</v>
      </c>
      <c r="K31" s="23">
        <v>1565391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36689764</v>
      </c>
      <c r="D32" s="17">
        <f t="shared" si="6"/>
        <v>36746950</v>
      </c>
      <c r="E32" s="32">
        <f t="shared" si="6"/>
        <v>37691822</v>
      </c>
      <c r="F32" s="33">
        <f t="shared" si="6"/>
        <v>42569895</v>
      </c>
      <c r="G32" s="17">
        <f t="shared" si="6"/>
        <v>41076016</v>
      </c>
      <c r="H32" s="34">
        <f t="shared" si="6"/>
        <v>41076016</v>
      </c>
      <c r="I32" s="19">
        <f t="shared" si="6"/>
        <v>40840027</v>
      </c>
      <c r="J32" s="17">
        <f t="shared" si="6"/>
        <v>42718726</v>
      </c>
      <c r="K32" s="32">
        <f t="shared" si="6"/>
        <v>44683804</v>
      </c>
    </row>
    <row r="33" spans="1:11" ht="13.5" x14ac:dyDescent="0.25">
      <c r="A33" s="3" t="s">
        <v>24</v>
      </c>
      <c r="B33" s="2" t="s">
        <v>19</v>
      </c>
      <c r="C33" s="22">
        <v>5606429</v>
      </c>
      <c r="D33" s="22">
        <v>5636217</v>
      </c>
      <c r="E33" s="23">
        <v>5212222</v>
      </c>
      <c r="F33" s="24">
        <v>7211094</v>
      </c>
      <c r="G33" s="22">
        <v>7785372</v>
      </c>
      <c r="H33" s="25">
        <v>7785372</v>
      </c>
      <c r="I33" s="26">
        <v>7485379</v>
      </c>
      <c r="J33" s="22">
        <v>7829727</v>
      </c>
      <c r="K33" s="23">
        <v>8189901</v>
      </c>
    </row>
    <row r="34" spans="1:11" ht="13.5" x14ac:dyDescent="0.25">
      <c r="A34" s="3" t="s">
        <v>25</v>
      </c>
      <c r="B34" s="2" t="s">
        <v>19</v>
      </c>
      <c r="C34" s="22">
        <v>19930103</v>
      </c>
      <c r="D34" s="22">
        <v>20341610</v>
      </c>
      <c r="E34" s="23">
        <v>20766395</v>
      </c>
      <c r="F34" s="24">
        <v>22110654</v>
      </c>
      <c r="G34" s="22">
        <v>21103772</v>
      </c>
      <c r="H34" s="25">
        <v>21103772</v>
      </c>
      <c r="I34" s="26">
        <v>20903774</v>
      </c>
      <c r="J34" s="22">
        <v>21865358</v>
      </c>
      <c r="K34" s="23">
        <v>22871167</v>
      </c>
    </row>
    <row r="35" spans="1:11" ht="13.5" x14ac:dyDescent="0.25">
      <c r="A35" s="3" t="s">
        <v>26</v>
      </c>
      <c r="B35" s="2" t="s">
        <v>19</v>
      </c>
      <c r="C35" s="22">
        <v>7155446</v>
      </c>
      <c r="D35" s="22">
        <v>8092665</v>
      </c>
      <c r="E35" s="23">
        <v>9188953</v>
      </c>
      <c r="F35" s="24">
        <v>9450780</v>
      </c>
      <c r="G35" s="22">
        <v>9309861</v>
      </c>
      <c r="H35" s="25">
        <v>9309861</v>
      </c>
      <c r="I35" s="26">
        <v>9309862</v>
      </c>
      <c r="J35" s="22">
        <v>9738137</v>
      </c>
      <c r="K35" s="23">
        <v>10186091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>
        <v>-238434</v>
      </c>
      <c r="F36" s="24">
        <v>262278</v>
      </c>
      <c r="G36" s="22">
        <v>262278</v>
      </c>
      <c r="H36" s="25">
        <v>262278</v>
      </c>
      <c r="I36" s="26">
        <v>262278</v>
      </c>
      <c r="J36" s="22">
        <v>274343</v>
      </c>
      <c r="K36" s="23">
        <v>286963</v>
      </c>
    </row>
    <row r="37" spans="1:11" ht="13.5" x14ac:dyDescent="0.25">
      <c r="A37" s="3" t="s">
        <v>28</v>
      </c>
      <c r="B37" s="2" t="s">
        <v>19</v>
      </c>
      <c r="C37" s="27">
        <v>3997786</v>
      </c>
      <c r="D37" s="27">
        <v>2676458</v>
      </c>
      <c r="E37" s="28">
        <v>2762686</v>
      </c>
      <c r="F37" s="29">
        <v>3535089</v>
      </c>
      <c r="G37" s="27">
        <v>2614733</v>
      </c>
      <c r="H37" s="30">
        <v>2614733</v>
      </c>
      <c r="I37" s="31">
        <v>2878734</v>
      </c>
      <c r="J37" s="27">
        <v>3011161</v>
      </c>
      <c r="K37" s="28">
        <v>3149682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34748281</v>
      </c>
      <c r="D38" s="17">
        <f t="shared" si="7"/>
        <v>46622167</v>
      </c>
      <c r="E38" s="32">
        <f t="shared" si="7"/>
        <v>47052219</v>
      </c>
      <c r="F38" s="33">
        <f t="shared" si="7"/>
        <v>56523927</v>
      </c>
      <c r="G38" s="17">
        <f t="shared" si="7"/>
        <v>55606827</v>
      </c>
      <c r="H38" s="34">
        <f t="shared" si="7"/>
        <v>55606827</v>
      </c>
      <c r="I38" s="19">
        <f t="shared" si="7"/>
        <v>59855780</v>
      </c>
      <c r="J38" s="17">
        <f t="shared" si="7"/>
        <v>56221824</v>
      </c>
      <c r="K38" s="32">
        <f t="shared" si="7"/>
        <v>58808037</v>
      </c>
    </row>
    <row r="39" spans="1:11" ht="13.5" x14ac:dyDescent="0.25">
      <c r="A39" s="3" t="s">
        <v>30</v>
      </c>
      <c r="B39" s="2" t="s">
        <v>19</v>
      </c>
      <c r="C39" s="22">
        <v>15845091</v>
      </c>
      <c r="D39" s="22">
        <v>18310068</v>
      </c>
      <c r="E39" s="23">
        <v>20584653</v>
      </c>
      <c r="F39" s="24">
        <v>21718059</v>
      </c>
      <c r="G39" s="22">
        <v>21521537</v>
      </c>
      <c r="H39" s="25">
        <v>21521537</v>
      </c>
      <c r="I39" s="26">
        <v>23438485</v>
      </c>
      <c r="J39" s="22">
        <v>20568571</v>
      </c>
      <c r="K39" s="23">
        <v>21514730</v>
      </c>
    </row>
    <row r="40" spans="1:11" ht="13.5" x14ac:dyDescent="0.25">
      <c r="A40" s="3" t="s">
        <v>31</v>
      </c>
      <c r="B40" s="2" t="s">
        <v>19</v>
      </c>
      <c r="C40" s="22">
        <v>18903190</v>
      </c>
      <c r="D40" s="22">
        <v>28312099</v>
      </c>
      <c r="E40" s="23">
        <v>26467566</v>
      </c>
      <c r="F40" s="24">
        <v>34805868</v>
      </c>
      <c r="G40" s="22">
        <v>34085290</v>
      </c>
      <c r="H40" s="25">
        <v>34085290</v>
      </c>
      <c r="I40" s="26">
        <v>34085295</v>
      </c>
      <c r="J40" s="22">
        <v>35653253</v>
      </c>
      <c r="K40" s="23">
        <v>37293307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>
        <v>2332000</v>
      </c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196260075</v>
      </c>
      <c r="D42" s="17">
        <f t="shared" si="8"/>
        <v>240732644</v>
      </c>
      <c r="E42" s="32">
        <f t="shared" si="8"/>
        <v>239216598</v>
      </c>
      <c r="F42" s="33">
        <f t="shared" si="8"/>
        <v>304451600</v>
      </c>
      <c r="G42" s="17">
        <f t="shared" si="8"/>
        <v>326638914</v>
      </c>
      <c r="H42" s="34">
        <f t="shared" si="8"/>
        <v>326638914</v>
      </c>
      <c r="I42" s="19">
        <f t="shared" si="8"/>
        <v>298837927</v>
      </c>
      <c r="J42" s="17">
        <f t="shared" si="8"/>
        <v>312584519</v>
      </c>
      <c r="K42" s="32">
        <f t="shared" si="8"/>
        <v>326963422</v>
      </c>
    </row>
    <row r="43" spans="1:11" ht="13.5" x14ac:dyDescent="0.25">
      <c r="A43" s="3" t="s">
        <v>34</v>
      </c>
      <c r="B43" s="2" t="s">
        <v>19</v>
      </c>
      <c r="C43" s="22">
        <v>118841474</v>
      </c>
      <c r="D43" s="22">
        <v>132204957</v>
      </c>
      <c r="E43" s="23">
        <v>119245924</v>
      </c>
      <c r="F43" s="24">
        <v>167735489</v>
      </c>
      <c r="G43" s="22">
        <v>169483094</v>
      </c>
      <c r="H43" s="25">
        <v>169483094</v>
      </c>
      <c r="I43" s="26">
        <v>154883099</v>
      </c>
      <c r="J43" s="22">
        <v>162007733</v>
      </c>
      <c r="K43" s="23">
        <v>169460091</v>
      </c>
    </row>
    <row r="44" spans="1:11" ht="13.5" x14ac:dyDescent="0.25">
      <c r="A44" s="3" t="s">
        <v>35</v>
      </c>
      <c r="B44" s="2" t="s">
        <v>19</v>
      </c>
      <c r="C44" s="22">
        <v>31390365</v>
      </c>
      <c r="D44" s="22">
        <v>58233033</v>
      </c>
      <c r="E44" s="23">
        <v>67666644</v>
      </c>
      <c r="F44" s="24">
        <v>68904630</v>
      </c>
      <c r="G44" s="22">
        <v>75830234</v>
      </c>
      <c r="H44" s="25">
        <v>75830234</v>
      </c>
      <c r="I44" s="26">
        <v>68129237</v>
      </c>
      <c r="J44" s="22">
        <v>71263193</v>
      </c>
      <c r="K44" s="23">
        <v>74541305</v>
      </c>
    </row>
    <row r="45" spans="1:11" ht="13.5" x14ac:dyDescent="0.25">
      <c r="A45" s="3" t="s">
        <v>36</v>
      </c>
      <c r="B45" s="2" t="s">
        <v>19</v>
      </c>
      <c r="C45" s="27">
        <v>28732494</v>
      </c>
      <c r="D45" s="27">
        <v>31923069</v>
      </c>
      <c r="E45" s="28">
        <v>34193572</v>
      </c>
      <c r="F45" s="29">
        <v>44780614</v>
      </c>
      <c r="G45" s="27">
        <v>54140030</v>
      </c>
      <c r="H45" s="30">
        <v>54140030</v>
      </c>
      <c r="I45" s="31">
        <v>48640034</v>
      </c>
      <c r="J45" s="27">
        <v>50877490</v>
      </c>
      <c r="K45" s="28">
        <v>53217858</v>
      </c>
    </row>
    <row r="46" spans="1:11" ht="13.5" x14ac:dyDescent="0.25">
      <c r="A46" s="3" t="s">
        <v>37</v>
      </c>
      <c r="B46" s="2" t="s">
        <v>19</v>
      </c>
      <c r="C46" s="22">
        <v>17295742</v>
      </c>
      <c r="D46" s="22">
        <v>18371585</v>
      </c>
      <c r="E46" s="23">
        <v>18110458</v>
      </c>
      <c r="F46" s="24">
        <v>23030867</v>
      </c>
      <c r="G46" s="22">
        <v>27185556</v>
      </c>
      <c r="H46" s="25">
        <v>27185556</v>
      </c>
      <c r="I46" s="26">
        <v>27185557</v>
      </c>
      <c r="J46" s="22">
        <v>28436103</v>
      </c>
      <c r="K46" s="23">
        <v>29744168</v>
      </c>
    </row>
    <row r="47" spans="1:11" ht="13.5" x14ac:dyDescent="0.25">
      <c r="A47" s="1" t="s">
        <v>38</v>
      </c>
      <c r="B47" s="2" t="s">
        <v>39</v>
      </c>
      <c r="C47" s="17">
        <v>2657050</v>
      </c>
      <c r="D47" s="17">
        <v>3516378</v>
      </c>
      <c r="E47" s="32">
        <v>2218242</v>
      </c>
      <c r="F47" s="33">
        <v>2240524</v>
      </c>
      <c r="G47" s="17">
        <v>2537636</v>
      </c>
      <c r="H47" s="34">
        <v>2537636</v>
      </c>
      <c r="I47" s="19">
        <v>2437637</v>
      </c>
      <c r="J47" s="17">
        <v>2549773</v>
      </c>
      <c r="K47" s="32">
        <v>2667062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441369319</v>
      </c>
      <c r="D48" s="49">
        <f t="shared" si="9"/>
        <v>482981014</v>
      </c>
      <c r="E48" s="50">
        <f t="shared" si="9"/>
        <v>478582326</v>
      </c>
      <c r="F48" s="51">
        <f t="shared" si="9"/>
        <v>554298038</v>
      </c>
      <c r="G48" s="49">
        <f t="shared" si="9"/>
        <v>654317565</v>
      </c>
      <c r="H48" s="52">
        <f t="shared" si="9"/>
        <v>654317565</v>
      </c>
      <c r="I48" s="53">
        <f t="shared" si="9"/>
        <v>545491207</v>
      </c>
      <c r="J48" s="49">
        <f t="shared" si="9"/>
        <v>564196662</v>
      </c>
      <c r="K48" s="50">
        <f t="shared" si="9"/>
        <v>590149786</v>
      </c>
    </row>
    <row r="49" spans="1:11" ht="13.5" x14ac:dyDescent="0.25">
      <c r="A49" s="9" t="s">
        <v>303</v>
      </c>
      <c r="B49" s="10"/>
      <c r="C49" s="54">
        <f>+C25-C48</f>
        <v>-9336008</v>
      </c>
      <c r="D49" s="54">
        <f t="shared" ref="D49:K49" si="10">+D25-D48</f>
        <v>-12284794</v>
      </c>
      <c r="E49" s="55">
        <f t="shared" si="10"/>
        <v>-1012330</v>
      </c>
      <c r="F49" s="56">
        <f t="shared" si="10"/>
        <v>-26290603</v>
      </c>
      <c r="G49" s="54">
        <f t="shared" si="10"/>
        <v>-45201355</v>
      </c>
      <c r="H49" s="57">
        <f t="shared" si="10"/>
        <v>-45201355</v>
      </c>
      <c r="I49" s="58">
        <f t="shared" si="10"/>
        <v>74201511</v>
      </c>
      <c r="J49" s="54">
        <f t="shared" si="10"/>
        <v>95509069</v>
      </c>
      <c r="K49" s="55">
        <f t="shared" si="10"/>
        <v>103651460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79838900</v>
      </c>
      <c r="D5" s="17">
        <f t="shared" ref="D5:K5" si="0">SUM(D6:D8)</f>
        <v>79606412</v>
      </c>
      <c r="E5" s="18">
        <f t="shared" si="0"/>
        <v>118763287</v>
      </c>
      <c r="F5" s="19">
        <f t="shared" si="0"/>
        <v>87438115</v>
      </c>
      <c r="G5" s="17">
        <f t="shared" si="0"/>
        <v>89519106</v>
      </c>
      <c r="H5" s="20">
        <f t="shared" si="0"/>
        <v>89519106</v>
      </c>
      <c r="I5" s="21">
        <f t="shared" si="0"/>
        <v>87267889</v>
      </c>
      <c r="J5" s="17">
        <f t="shared" si="0"/>
        <v>91797825</v>
      </c>
      <c r="K5" s="20">
        <f t="shared" si="0"/>
        <v>97501992</v>
      </c>
    </row>
    <row r="6" spans="1:11" ht="13.5" x14ac:dyDescent="0.25">
      <c r="A6" s="3" t="s">
        <v>20</v>
      </c>
      <c r="B6" s="2" t="s">
        <v>19</v>
      </c>
      <c r="C6" s="22">
        <v>30627665</v>
      </c>
      <c r="D6" s="22">
        <v>27288600</v>
      </c>
      <c r="E6" s="23">
        <v>63385000</v>
      </c>
      <c r="F6" s="24">
        <v>25642514</v>
      </c>
      <c r="G6" s="22">
        <v>24043514</v>
      </c>
      <c r="H6" s="25">
        <v>24043514</v>
      </c>
      <c r="I6" s="26">
        <v>27159962</v>
      </c>
      <c r="J6" s="22">
        <v>27955307</v>
      </c>
      <c r="K6" s="23">
        <v>28450061</v>
      </c>
    </row>
    <row r="7" spans="1:11" ht="13.5" x14ac:dyDescent="0.25">
      <c r="A7" s="3" t="s">
        <v>21</v>
      </c>
      <c r="B7" s="2" t="s">
        <v>19</v>
      </c>
      <c r="C7" s="27">
        <v>49211235</v>
      </c>
      <c r="D7" s="27">
        <v>52317812</v>
      </c>
      <c r="E7" s="28">
        <v>55378287</v>
      </c>
      <c r="F7" s="29">
        <v>61795601</v>
      </c>
      <c r="G7" s="27">
        <v>65475592</v>
      </c>
      <c r="H7" s="30">
        <v>65475592</v>
      </c>
      <c r="I7" s="31">
        <v>60107927</v>
      </c>
      <c r="J7" s="27">
        <v>63842518</v>
      </c>
      <c r="K7" s="28">
        <v>69051931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4160342</v>
      </c>
      <c r="D9" s="17">
        <f t="shared" ref="D9:K9" si="1">SUM(D10:D14)</f>
        <v>2485477</v>
      </c>
      <c r="E9" s="32">
        <f t="shared" si="1"/>
        <v>2454264</v>
      </c>
      <c r="F9" s="33">
        <f t="shared" si="1"/>
        <v>2541200</v>
      </c>
      <c r="G9" s="17">
        <f t="shared" si="1"/>
        <v>2541200</v>
      </c>
      <c r="H9" s="34">
        <f t="shared" si="1"/>
        <v>2541200</v>
      </c>
      <c r="I9" s="19">
        <f t="shared" si="1"/>
        <v>2956672</v>
      </c>
      <c r="J9" s="17">
        <f t="shared" si="1"/>
        <v>2571012</v>
      </c>
      <c r="K9" s="32">
        <f t="shared" si="1"/>
        <v>2587273</v>
      </c>
    </row>
    <row r="10" spans="1:11" ht="13.5" x14ac:dyDescent="0.25">
      <c r="A10" s="3" t="s">
        <v>24</v>
      </c>
      <c r="B10" s="2" t="s">
        <v>19</v>
      </c>
      <c r="C10" s="22">
        <v>2416096</v>
      </c>
      <c r="D10" s="22">
        <v>2406444</v>
      </c>
      <c r="E10" s="23">
        <v>2392675</v>
      </c>
      <c r="F10" s="24">
        <v>2413800</v>
      </c>
      <c r="G10" s="22">
        <v>2413800</v>
      </c>
      <c r="H10" s="25">
        <v>2413800</v>
      </c>
      <c r="I10" s="26">
        <v>2821628</v>
      </c>
      <c r="J10" s="22">
        <v>2427865</v>
      </c>
      <c r="K10" s="23">
        <v>2435538</v>
      </c>
    </row>
    <row r="11" spans="1:11" ht="13.5" x14ac:dyDescent="0.25">
      <c r="A11" s="3" t="s">
        <v>25</v>
      </c>
      <c r="B11" s="2" t="s">
        <v>19</v>
      </c>
      <c r="C11" s="22">
        <v>33929</v>
      </c>
      <c r="D11" s="22">
        <v>60029</v>
      </c>
      <c r="E11" s="23">
        <v>54899</v>
      </c>
      <c r="F11" s="24">
        <v>85000</v>
      </c>
      <c r="G11" s="22">
        <v>85000</v>
      </c>
      <c r="H11" s="25">
        <v>85000</v>
      </c>
      <c r="I11" s="26">
        <v>90100</v>
      </c>
      <c r="J11" s="22">
        <v>95506</v>
      </c>
      <c r="K11" s="23">
        <v>101236</v>
      </c>
    </row>
    <row r="12" spans="1:11" ht="13.5" x14ac:dyDescent="0.25">
      <c r="A12" s="3" t="s">
        <v>26</v>
      </c>
      <c r="B12" s="2" t="s">
        <v>19</v>
      </c>
      <c r="C12" s="22">
        <v>1263079</v>
      </c>
      <c r="D12" s="22">
        <v>16177</v>
      </c>
      <c r="E12" s="23">
        <v>6441</v>
      </c>
      <c r="F12" s="24">
        <v>42400</v>
      </c>
      <c r="G12" s="22">
        <v>42400</v>
      </c>
      <c r="H12" s="25">
        <v>42400</v>
      </c>
      <c r="I12" s="26">
        <v>44944</v>
      </c>
      <c r="J12" s="22">
        <v>47641</v>
      </c>
      <c r="K12" s="23">
        <v>50499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447238</v>
      </c>
      <c r="D14" s="27">
        <v>2827</v>
      </c>
      <c r="E14" s="28">
        <v>249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2754658</v>
      </c>
      <c r="D15" s="17">
        <f t="shared" ref="D15:K15" si="2">SUM(D16:D18)</f>
        <v>8032680</v>
      </c>
      <c r="E15" s="32">
        <f t="shared" si="2"/>
        <v>3958252</v>
      </c>
      <c r="F15" s="33">
        <f t="shared" si="2"/>
        <v>2637000</v>
      </c>
      <c r="G15" s="17">
        <f t="shared" si="2"/>
        <v>38217212</v>
      </c>
      <c r="H15" s="34">
        <f t="shared" si="2"/>
        <v>38217212</v>
      </c>
      <c r="I15" s="19">
        <f t="shared" si="2"/>
        <v>5961584</v>
      </c>
      <c r="J15" s="17">
        <f t="shared" si="2"/>
        <v>1782480</v>
      </c>
      <c r="K15" s="32">
        <f t="shared" si="2"/>
        <v>1889428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9400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2754658</v>
      </c>
      <c r="D17" s="22">
        <v>8032680</v>
      </c>
      <c r="E17" s="23">
        <v>3948852</v>
      </c>
      <c r="F17" s="24">
        <v>2637000</v>
      </c>
      <c r="G17" s="22">
        <v>38217212</v>
      </c>
      <c r="H17" s="25">
        <v>38217212</v>
      </c>
      <c r="I17" s="26">
        <v>5961584</v>
      </c>
      <c r="J17" s="22">
        <v>1782480</v>
      </c>
      <c r="K17" s="23">
        <v>1889428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193780519</v>
      </c>
      <c r="D19" s="17">
        <f t="shared" ref="D19:K19" si="3">SUM(D20:D23)</f>
        <v>189112370</v>
      </c>
      <c r="E19" s="32">
        <f t="shared" si="3"/>
        <v>162378579</v>
      </c>
      <c r="F19" s="33">
        <f t="shared" si="3"/>
        <v>258975764</v>
      </c>
      <c r="G19" s="17">
        <f t="shared" si="3"/>
        <v>248314525</v>
      </c>
      <c r="H19" s="34">
        <f t="shared" si="3"/>
        <v>248314525</v>
      </c>
      <c r="I19" s="19">
        <f t="shared" si="3"/>
        <v>305291043</v>
      </c>
      <c r="J19" s="17">
        <f t="shared" si="3"/>
        <v>350887936</v>
      </c>
      <c r="K19" s="32">
        <f t="shared" si="3"/>
        <v>380428207</v>
      </c>
    </row>
    <row r="20" spans="1:11" ht="13.5" x14ac:dyDescent="0.25">
      <c r="A20" s="3" t="s">
        <v>34</v>
      </c>
      <c r="B20" s="2" t="s">
        <v>19</v>
      </c>
      <c r="C20" s="22">
        <v>123029814</v>
      </c>
      <c r="D20" s="22">
        <v>125915352</v>
      </c>
      <c r="E20" s="23">
        <v>112609844</v>
      </c>
      <c r="F20" s="24">
        <v>182009670</v>
      </c>
      <c r="G20" s="22">
        <v>164528029</v>
      </c>
      <c r="H20" s="25">
        <v>164528029</v>
      </c>
      <c r="I20" s="26">
        <v>214445446</v>
      </c>
      <c r="J20" s="22">
        <v>257022540</v>
      </c>
      <c r="K20" s="23">
        <v>279898231</v>
      </c>
    </row>
    <row r="21" spans="1:11" ht="13.5" x14ac:dyDescent="0.25">
      <c r="A21" s="3" t="s">
        <v>35</v>
      </c>
      <c r="B21" s="2" t="s">
        <v>19</v>
      </c>
      <c r="C21" s="22">
        <v>41542677</v>
      </c>
      <c r="D21" s="22">
        <v>35014824</v>
      </c>
      <c r="E21" s="23">
        <v>34185927</v>
      </c>
      <c r="F21" s="24">
        <v>42193351</v>
      </c>
      <c r="G21" s="22">
        <v>42627083</v>
      </c>
      <c r="H21" s="25">
        <v>42627083</v>
      </c>
      <c r="I21" s="26">
        <v>48486473</v>
      </c>
      <c r="J21" s="22">
        <v>49374779</v>
      </c>
      <c r="K21" s="23">
        <v>54012018</v>
      </c>
    </row>
    <row r="22" spans="1:11" ht="13.5" x14ac:dyDescent="0.25">
      <c r="A22" s="3" t="s">
        <v>36</v>
      </c>
      <c r="B22" s="2" t="s">
        <v>19</v>
      </c>
      <c r="C22" s="27">
        <v>14295855</v>
      </c>
      <c r="D22" s="27">
        <v>13276874</v>
      </c>
      <c r="E22" s="28">
        <v>6025151</v>
      </c>
      <c r="F22" s="29">
        <v>16210614</v>
      </c>
      <c r="G22" s="27">
        <v>19282764</v>
      </c>
      <c r="H22" s="30">
        <v>19282764</v>
      </c>
      <c r="I22" s="31">
        <v>19089652</v>
      </c>
      <c r="J22" s="27">
        <v>19970703</v>
      </c>
      <c r="K22" s="28">
        <v>20776491</v>
      </c>
    </row>
    <row r="23" spans="1:11" ht="13.5" x14ac:dyDescent="0.25">
      <c r="A23" s="3" t="s">
        <v>37</v>
      </c>
      <c r="B23" s="2" t="s">
        <v>19</v>
      </c>
      <c r="C23" s="22">
        <v>14912173</v>
      </c>
      <c r="D23" s="22">
        <v>14905320</v>
      </c>
      <c r="E23" s="23">
        <v>9557657</v>
      </c>
      <c r="F23" s="24">
        <v>18562129</v>
      </c>
      <c r="G23" s="22">
        <v>21876649</v>
      </c>
      <c r="H23" s="25">
        <v>21876649</v>
      </c>
      <c r="I23" s="26">
        <v>23269472</v>
      </c>
      <c r="J23" s="22">
        <v>24519914</v>
      </c>
      <c r="K23" s="23">
        <v>25741467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280534419</v>
      </c>
      <c r="D25" s="49">
        <f t="shared" ref="D25:K25" si="4">+D5+D9+D15+D19+D24</f>
        <v>279236939</v>
      </c>
      <c r="E25" s="50">
        <f t="shared" si="4"/>
        <v>287554382</v>
      </c>
      <c r="F25" s="51">
        <f t="shared" si="4"/>
        <v>351592079</v>
      </c>
      <c r="G25" s="49">
        <f t="shared" si="4"/>
        <v>378592043</v>
      </c>
      <c r="H25" s="52">
        <f t="shared" si="4"/>
        <v>378592043</v>
      </c>
      <c r="I25" s="53">
        <f t="shared" si="4"/>
        <v>401477188</v>
      </c>
      <c r="J25" s="49">
        <f t="shared" si="4"/>
        <v>447039253</v>
      </c>
      <c r="K25" s="50">
        <f t="shared" si="4"/>
        <v>482406900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71670722</v>
      </c>
      <c r="D28" s="17">
        <f t="shared" si="5"/>
        <v>75627765</v>
      </c>
      <c r="E28" s="18">
        <f t="shared" si="5"/>
        <v>72098560</v>
      </c>
      <c r="F28" s="19">
        <f t="shared" si="5"/>
        <v>95543878</v>
      </c>
      <c r="G28" s="17">
        <f t="shared" si="5"/>
        <v>92836541</v>
      </c>
      <c r="H28" s="20">
        <f t="shared" si="5"/>
        <v>92836541</v>
      </c>
      <c r="I28" s="21">
        <f t="shared" si="5"/>
        <v>97023100</v>
      </c>
      <c r="J28" s="17">
        <f t="shared" si="5"/>
        <v>101355196</v>
      </c>
      <c r="K28" s="20">
        <f t="shared" si="5"/>
        <v>106096988</v>
      </c>
    </row>
    <row r="29" spans="1:11" ht="13.5" x14ac:dyDescent="0.25">
      <c r="A29" s="3" t="s">
        <v>20</v>
      </c>
      <c r="B29" s="2" t="s">
        <v>19</v>
      </c>
      <c r="C29" s="22">
        <v>10232292</v>
      </c>
      <c r="D29" s="22">
        <v>10275115</v>
      </c>
      <c r="E29" s="23">
        <v>10723074</v>
      </c>
      <c r="F29" s="24">
        <v>11519340</v>
      </c>
      <c r="G29" s="22">
        <v>11752770</v>
      </c>
      <c r="H29" s="25">
        <v>11752770</v>
      </c>
      <c r="I29" s="26">
        <v>12148657</v>
      </c>
      <c r="J29" s="22">
        <v>12895774</v>
      </c>
      <c r="K29" s="23">
        <v>13488980</v>
      </c>
    </row>
    <row r="30" spans="1:11" ht="13.5" x14ac:dyDescent="0.25">
      <c r="A30" s="3" t="s">
        <v>21</v>
      </c>
      <c r="B30" s="2" t="s">
        <v>19</v>
      </c>
      <c r="C30" s="27">
        <v>59995757</v>
      </c>
      <c r="D30" s="27">
        <v>63727839</v>
      </c>
      <c r="E30" s="28">
        <v>59958870</v>
      </c>
      <c r="F30" s="29">
        <v>82292647</v>
      </c>
      <c r="G30" s="27">
        <v>79285215</v>
      </c>
      <c r="H30" s="30">
        <v>79285215</v>
      </c>
      <c r="I30" s="31">
        <v>82977375</v>
      </c>
      <c r="J30" s="27">
        <v>86485952</v>
      </c>
      <c r="K30" s="28">
        <v>90543756</v>
      </c>
    </row>
    <row r="31" spans="1:11" ht="13.5" x14ac:dyDescent="0.25">
      <c r="A31" s="3" t="s">
        <v>22</v>
      </c>
      <c r="B31" s="2" t="s">
        <v>19</v>
      </c>
      <c r="C31" s="22">
        <v>1442673</v>
      </c>
      <c r="D31" s="22">
        <v>1624811</v>
      </c>
      <c r="E31" s="23">
        <v>1416616</v>
      </c>
      <c r="F31" s="24">
        <v>1731891</v>
      </c>
      <c r="G31" s="22">
        <v>1798556</v>
      </c>
      <c r="H31" s="25">
        <v>1798556</v>
      </c>
      <c r="I31" s="26">
        <v>1897068</v>
      </c>
      <c r="J31" s="22">
        <v>1973470</v>
      </c>
      <c r="K31" s="23">
        <v>2064252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11451294</v>
      </c>
      <c r="D32" s="17">
        <f t="shared" si="6"/>
        <v>11855703</v>
      </c>
      <c r="E32" s="32">
        <f t="shared" si="6"/>
        <v>-3373017</v>
      </c>
      <c r="F32" s="33">
        <f t="shared" si="6"/>
        <v>13434719</v>
      </c>
      <c r="G32" s="17">
        <f t="shared" si="6"/>
        <v>15782569</v>
      </c>
      <c r="H32" s="34">
        <f t="shared" si="6"/>
        <v>15782569</v>
      </c>
      <c r="I32" s="19">
        <f t="shared" si="6"/>
        <v>16116863</v>
      </c>
      <c r="J32" s="17">
        <f t="shared" si="6"/>
        <v>17322978</v>
      </c>
      <c r="K32" s="32">
        <f t="shared" si="6"/>
        <v>18119833</v>
      </c>
    </row>
    <row r="33" spans="1:11" ht="13.5" x14ac:dyDescent="0.25">
      <c r="A33" s="3" t="s">
        <v>24</v>
      </c>
      <c r="B33" s="2" t="s">
        <v>19</v>
      </c>
      <c r="C33" s="22">
        <v>7398478</v>
      </c>
      <c r="D33" s="22">
        <v>7726359</v>
      </c>
      <c r="E33" s="23">
        <v>7925488</v>
      </c>
      <c r="F33" s="24">
        <v>8731317</v>
      </c>
      <c r="G33" s="22">
        <v>8540194</v>
      </c>
      <c r="H33" s="25">
        <v>8540194</v>
      </c>
      <c r="I33" s="26">
        <v>8763340</v>
      </c>
      <c r="J33" s="22">
        <v>9379542</v>
      </c>
      <c r="K33" s="23">
        <v>9811002</v>
      </c>
    </row>
    <row r="34" spans="1:11" ht="13.5" x14ac:dyDescent="0.25">
      <c r="A34" s="3" t="s">
        <v>25</v>
      </c>
      <c r="B34" s="2" t="s">
        <v>19</v>
      </c>
      <c r="C34" s="22">
        <v>735192</v>
      </c>
      <c r="D34" s="22">
        <v>892524</v>
      </c>
      <c r="E34" s="23">
        <v>-13944849</v>
      </c>
      <c r="F34" s="24">
        <v>1164617</v>
      </c>
      <c r="G34" s="22">
        <v>1108041</v>
      </c>
      <c r="H34" s="25">
        <v>1108041</v>
      </c>
      <c r="I34" s="26">
        <v>1159188</v>
      </c>
      <c r="J34" s="22">
        <v>1212512</v>
      </c>
      <c r="K34" s="23">
        <v>1268287</v>
      </c>
    </row>
    <row r="35" spans="1:11" ht="13.5" x14ac:dyDescent="0.25">
      <c r="A35" s="3" t="s">
        <v>26</v>
      </c>
      <c r="B35" s="2" t="s">
        <v>19</v>
      </c>
      <c r="C35" s="22">
        <v>2905592</v>
      </c>
      <c r="D35" s="22">
        <v>3014879</v>
      </c>
      <c r="E35" s="23">
        <v>2639944</v>
      </c>
      <c r="F35" s="24">
        <v>3538785</v>
      </c>
      <c r="G35" s="22">
        <v>5630856</v>
      </c>
      <c r="H35" s="25">
        <v>5630856</v>
      </c>
      <c r="I35" s="26">
        <v>5666187</v>
      </c>
      <c r="J35" s="22">
        <v>6178481</v>
      </c>
      <c r="K35" s="23">
        <v>6462688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412032</v>
      </c>
      <c r="D37" s="27">
        <v>221941</v>
      </c>
      <c r="E37" s="28">
        <v>6400</v>
      </c>
      <c r="F37" s="29"/>
      <c r="G37" s="27">
        <v>503478</v>
      </c>
      <c r="H37" s="30">
        <v>503478</v>
      </c>
      <c r="I37" s="31">
        <v>528148</v>
      </c>
      <c r="J37" s="27">
        <v>552443</v>
      </c>
      <c r="K37" s="28">
        <v>577856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14129870</v>
      </c>
      <c r="D38" s="17">
        <f t="shared" si="7"/>
        <v>43672709</v>
      </c>
      <c r="E38" s="32">
        <f t="shared" si="7"/>
        <v>84578207</v>
      </c>
      <c r="F38" s="33">
        <f t="shared" si="7"/>
        <v>44997201</v>
      </c>
      <c r="G38" s="17">
        <f t="shared" si="7"/>
        <v>45291571</v>
      </c>
      <c r="H38" s="34">
        <f t="shared" si="7"/>
        <v>45291571</v>
      </c>
      <c r="I38" s="19">
        <f t="shared" si="7"/>
        <v>47369847</v>
      </c>
      <c r="J38" s="17">
        <f t="shared" si="7"/>
        <v>48357268</v>
      </c>
      <c r="K38" s="32">
        <f t="shared" si="7"/>
        <v>50581702</v>
      </c>
    </row>
    <row r="39" spans="1:11" ht="13.5" x14ac:dyDescent="0.25">
      <c r="A39" s="3" t="s">
        <v>30</v>
      </c>
      <c r="B39" s="2" t="s">
        <v>19</v>
      </c>
      <c r="C39" s="22">
        <v>1979874</v>
      </c>
      <c r="D39" s="22">
        <v>2064090</v>
      </c>
      <c r="E39" s="23">
        <v>2268287</v>
      </c>
      <c r="F39" s="24">
        <v>3090656</v>
      </c>
      <c r="G39" s="22">
        <v>3021505</v>
      </c>
      <c r="H39" s="25">
        <v>3021505</v>
      </c>
      <c r="I39" s="26">
        <v>3379315</v>
      </c>
      <c r="J39" s="22">
        <v>3440622</v>
      </c>
      <c r="K39" s="23">
        <v>3598891</v>
      </c>
    </row>
    <row r="40" spans="1:11" ht="13.5" x14ac:dyDescent="0.25">
      <c r="A40" s="3" t="s">
        <v>31</v>
      </c>
      <c r="B40" s="2" t="s">
        <v>19</v>
      </c>
      <c r="C40" s="22">
        <v>12149996</v>
      </c>
      <c r="D40" s="22">
        <v>41608619</v>
      </c>
      <c r="E40" s="23">
        <v>82309920</v>
      </c>
      <c r="F40" s="24">
        <v>41906545</v>
      </c>
      <c r="G40" s="22">
        <v>42270066</v>
      </c>
      <c r="H40" s="25">
        <v>42270066</v>
      </c>
      <c r="I40" s="26">
        <v>43990532</v>
      </c>
      <c r="J40" s="22">
        <v>44916646</v>
      </c>
      <c r="K40" s="23">
        <v>46982811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149521293</v>
      </c>
      <c r="D42" s="17">
        <f t="shared" si="8"/>
        <v>190600620</v>
      </c>
      <c r="E42" s="32">
        <f t="shared" si="8"/>
        <v>175211697</v>
      </c>
      <c r="F42" s="33">
        <f t="shared" si="8"/>
        <v>219130916</v>
      </c>
      <c r="G42" s="17">
        <f t="shared" si="8"/>
        <v>198260545</v>
      </c>
      <c r="H42" s="34">
        <f t="shared" si="8"/>
        <v>198260545</v>
      </c>
      <c r="I42" s="19">
        <f t="shared" si="8"/>
        <v>214757808</v>
      </c>
      <c r="J42" s="17">
        <f t="shared" si="8"/>
        <v>227633174</v>
      </c>
      <c r="K42" s="32">
        <f t="shared" si="8"/>
        <v>257614858</v>
      </c>
    </row>
    <row r="43" spans="1:11" ht="13.5" x14ac:dyDescent="0.25">
      <c r="A43" s="3" t="s">
        <v>34</v>
      </c>
      <c r="B43" s="2" t="s">
        <v>19</v>
      </c>
      <c r="C43" s="22">
        <v>110087433</v>
      </c>
      <c r="D43" s="22">
        <v>128299714</v>
      </c>
      <c r="E43" s="23">
        <v>125811136</v>
      </c>
      <c r="F43" s="24">
        <v>159390164</v>
      </c>
      <c r="G43" s="22">
        <v>136743611</v>
      </c>
      <c r="H43" s="25">
        <v>136743611</v>
      </c>
      <c r="I43" s="26">
        <v>151891336</v>
      </c>
      <c r="J43" s="22">
        <v>161716233</v>
      </c>
      <c r="K43" s="23">
        <v>188688731</v>
      </c>
    </row>
    <row r="44" spans="1:11" ht="13.5" x14ac:dyDescent="0.25">
      <c r="A44" s="3" t="s">
        <v>35</v>
      </c>
      <c r="B44" s="2" t="s">
        <v>19</v>
      </c>
      <c r="C44" s="22">
        <v>18360384</v>
      </c>
      <c r="D44" s="22">
        <v>26663321</v>
      </c>
      <c r="E44" s="23">
        <v>23005344</v>
      </c>
      <c r="F44" s="24">
        <v>28683089</v>
      </c>
      <c r="G44" s="22">
        <v>28778213</v>
      </c>
      <c r="H44" s="25">
        <v>28778213</v>
      </c>
      <c r="I44" s="26">
        <v>29490170</v>
      </c>
      <c r="J44" s="22">
        <v>30863743</v>
      </c>
      <c r="K44" s="23">
        <v>32283480</v>
      </c>
    </row>
    <row r="45" spans="1:11" ht="13.5" x14ac:dyDescent="0.25">
      <c r="A45" s="3" t="s">
        <v>36</v>
      </c>
      <c r="B45" s="2" t="s">
        <v>19</v>
      </c>
      <c r="C45" s="27">
        <v>5261441</v>
      </c>
      <c r="D45" s="27">
        <v>17042227</v>
      </c>
      <c r="E45" s="28">
        <v>8190265</v>
      </c>
      <c r="F45" s="29">
        <v>12830837</v>
      </c>
      <c r="G45" s="27">
        <v>14216056</v>
      </c>
      <c r="H45" s="30">
        <v>14216056</v>
      </c>
      <c r="I45" s="31">
        <v>13709280</v>
      </c>
      <c r="J45" s="27">
        <v>14339907</v>
      </c>
      <c r="K45" s="28">
        <v>14999541</v>
      </c>
    </row>
    <row r="46" spans="1:11" ht="13.5" x14ac:dyDescent="0.25">
      <c r="A46" s="3" t="s">
        <v>37</v>
      </c>
      <c r="B46" s="2" t="s">
        <v>19</v>
      </c>
      <c r="C46" s="22">
        <v>15812035</v>
      </c>
      <c r="D46" s="22">
        <v>18595358</v>
      </c>
      <c r="E46" s="23">
        <v>18204952</v>
      </c>
      <c r="F46" s="24">
        <v>18226826</v>
      </c>
      <c r="G46" s="22">
        <v>18522665</v>
      </c>
      <c r="H46" s="25">
        <v>18522665</v>
      </c>
      <c r="I46" s="26">
        <v>19667022</v>
      </c>
      <c r="J46" s="22">
        <v>20713291</v>
      </c>
      <c r="K46" s="23">
        <v>21643106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246773179</v>
      </c>
      <c r="D48" s="49">
        <f t="shared" si="9"/>
        <v>321756797</v>
      </c>
      <c r="E48" s="50">
        <f t="shared" si="9"/>
        <v>328515447</v>
      </c>
      <c r="F48" s="51">
        <f t="shared" si="9"/>
        <v>373106714</v>
      </c>
      <c r="G48" s="49">
        <f t="shared" si="9"/>
        <v>352171226</v>
      </c>
      <c r="H48" s="52">
        <f t="shared" si="9"/>
        <v>352171226</v>
      </c>
      <c r="I48" s="53">
        <f t="shared" si="9"/>
        <v>375267618</v>
      </c>
      <c r="J48" s="49">
        <f t="shared" si="9"/>
        <v>394668616</v>
      </c>
      <c r="K48" s="50">
        <f t="shared" si="9"/>
        <v>432413381</v>
      </c>
    </row>
    <row r="49" spans="1:11" ht="13.5" x14ac:dyDescent="0.25">
      <c r="A49" s="9" t="s">
        <v>303</v>
      </c>
      <c r="B49" s="10"/>
      <c r="C49" s="54">
        <f>+C25-C48</f>
        <v>33761240</v>
      </c>
      <c r="D49" s="54">
        <f t="shared" ref="D49:K49" si="10">+D25-D48</f>
        <v>-42519858</v>
      </c>
      <c r="E49" s="55">
        <f t="shared" si="10"/>
        <v>-40961065</v>
      </c>
      <c r="F49" s="56">
        <f t="shared" si="10"/>
        <v>-21514635</v>
      </c>
      <c r="G49" s="54">
        <f t="shared" si="10"/>
        <v>26420817</v>
      </c>
      <c r="H49" s="57">
        <f t="shared" si="10"/>
        <v>26420817</v>
      </c>
      <c r="I49" s="58">
        <f t="shared" si="10"/>
        <v>26209570</v>
      </c>
      <c r="J49" s="54">
        <f t="shared" si="10"/>
        <v>52370637</v>
      </c>
      <c r="K49" s="55">
        <f t="shared" si="10"/>
        <v>49993519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151111407</v>
      </c>
      <c r="D5" s="17">
        <f t="shared" ref="D5:K5" si="0">SUM(D6:D8)</f>
        <v>171425524</v>
      </c>
      <c r="E5" s="18">
        <f t="shared" si="0"/>
        <v>186205942</v>
      </c>
      <c r="F5" s="19">
        <f t="shared" si="0"/>
        <v>304420606</v>
      </c>
      <c r="G5" s="17">
        <f t="shared" si="0"/>
        <v>198906422</v>
      </c>
      <c r="H5" s="20">
        <f t="shared" si="0"/>
        <v>198906422</v>
      </c>
      <c r="I5" s="21">
        <f t="shared" si="0"/>
        <v>106010932</v>
      </c>
      <c r="J5" s="17">
        <f t="shared" si="0"/>
        <v>107366236</v>
      </c>
      <c r="K5" s="20">
        <f t="shared" si="0"/>
        <v>115317826</v>
      </c>
    </row>
    <row r="6" spans="1:11" ht="13.5" x14ac:dyDescent="0.25">
      <c r="A6" s="3" t="s">
        <v>20</v>
      </c>
      <c r="B6" s="2" t="s">
        <v>19</v>
      </c>
      <c r="C6" s="22">
        <v>8245139</v>
      </c>
      <c r="D6" s="22">
        <v>8049340</v>
      </c>
      <c r="E6" s="23">
        <v>8930788</v>
      </c>
      <c r="F6" s="24">
        <v>127656776</v>
      </c>
      <c r="G6" s="22">
        <v>26544356</v>
      </c>
      <c r="H6" s="25">
        <v>26544356</v>
      </c>
      <c r="I6" s="26">
        <v>25926356</v>
      </c>
      <c r="J6" s="22">
        <v>26929950</v>
      </c>
      <c r="K6" s="23">
        <v>27802200</v>
      </c>
    </row>
    <row r="7" spans="1:11" ht="13.5" x14ac:dyDescent="0.25">
      <c r="A7" s="3" t="s">
        <v>21</v>
      </c>
      <c r="B7" s="2" t="s">
        <v>19</v>
      </c>
      <c r="C7" s="27">
        <v>142866086</v>
      </c>
      <c r="D7" s="27">
        <v>163376184</v>
      </c>
      <c r="E7" s="28">
        <v>177275154</v>
      </c>
      <c r="F7" s="29">
        <v>176763830</v>
      </c>
      <c r="G7" s="27">
        <v>172362066</v>
      </c>
      <c r="H7" s="30">
        <v>172362066</v>
      </c>
      <c r="I7" s="31">
        <v>80084576</v>
      </c>
      <c r="J7" s="27">
        <v>80436286</v>
      </c>
      <c r="K7" s="28">
        <v>87515626</v>
      </c>
    </row>
    <row r="8" spans="1:11" ht="13.5" x14ac:dyDescent="0.25">
      <c r="A8" s="3" t="s">
        <v>22</v>
      </c>
      <c r="B8" s="2" t="s">
        <v>19</v>
      </c>
      <c r="C8" s="22">
        <v>182</v>
      </c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5342088</v>
      </c>
      <c r="D9" s="17">
        <f t="shared" ref="D9:K9" si="1">SUM(D10:D14)</f>
        <v>20133702</v>
      </c>
      <c r="E9" s="32">
        <f t="shared" si="1"/>
        <v>9493613</v>
      </c>
      <c r="F9" s="33">
        <f t="shared" si="1"/>
        <v>695000</v>
      </c>
      <c r="G9" s="17">
        <f t="shared" si="1"/>
        <v>8034815</v>
      </c>
      <c r="H9" s="34">
        <f t="shared" si="1"/>
        <v>8034815</v>
      </c>
      <c r="I9" s="19">
        <f t="shared" si="1"/>
        <v>19497000</v>
      </c>
      <c r="J9" s="17">
        <f t="shared" si="1"/>
        <v>24497000</v>
      </c>
      <c r="K9" s="32">
        <f t="shared" si="1"/>
        <v>4650000</v>
      </c>
    </row>
    <row r="10" spans="1:11" ht="13.5" x14ac:dyDescent="0.25">
      <c r="A10" s="3" t="s">
        <v>24</v>
      </c>
      <c r="B10" s="2" t="s">
        <v>19</v>
      </c>
      <c r="C10" s="22">
        <v>4452347</v>
      </c>
      <c r="D10" s="22">
        <v>4491267</v>
      </c>
      <c r="E10" s="23">
        <v>4459378</v>
      </c>
      <c r="F10" s="24">
        <v>150000</v>
      </c>
      <c r="G10" s="22">
        <v>4403820</v>
      </c>
      <c r="H10" s="25">
        <v>4403820</v>
      </c>
      <c r="I10" s="26">
        <v>4497000</v>
      </c>
      <c r="J10" s="22">
        <v>4497000</v>
      </c>
      <c r="K10" s="23">
        <v>4650000</v>
      </c>
    </row>
    <row r="11" spans="1:11" ht="13.5" x14ac:dyDescent="0.25">
      <c r="A11" s="3" t="s">
        <v>25</v>
      </c>
      <c r="B11" s="2" t="s">
        <v>19</v>
      </c>
      <c r="C11" s="22">
        <v>39059</v>
      </c>
      <c r="D11" s="22">
        <v>57254</v>
      </c>
      <c r="E11" s="23">
        <v>48388</v>
      </c>
      <c r="F11" s="24"/>
      <c r="G11" s="22">
        <v>33048</v>
      </c>
      <c r="H11" s="25">
        <v>33048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109911</v>
      </c>
      <c r="D12" s="22">
        <v>15512019</v>
      </c>
      <c r="E12" s="23">
        <v>4973777</v>
      </c>
      <c r="F12" s="24"/>
      <c r="G12" s="22">
        <v>2052947</v>
      </c>
      <c r="H12" s="25">
        <v>2052947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1000000</v>
      </c>
      <c r="H13" s="25">
        <v>1000000</v>
      </c>
      <c r="I13" s="26">
        <v>15000000</v>
      </c>
      <c r="J13" s="22">
        <v>20000000</v>
      </c>
      <c r="K13" s="23"/>
    </row>
    <row r="14" spans="1:11" ht="13.5" x14ac:dyDescent="0.25">
      <c r="A14" s="3" t="s">
        <v>28</v>
      </c>
      <c r="B14" s="2" t="s">
        <v>19</v>
      </c>
      <c r="C14" s="27">
        <v>740771</v>
      </c>
      <c r="D14" s="27">
        <v>73162</v>
      </c>
      <c r="E14" s="28">
        <v>12070</v>
      </c>
      <c r="F14" s="29">
        <v>545000</v>
      </c>
      <c r="G14" s="27">
        <v>545000</v>
      </c>
      <c r="H14" s="30">
        <v>545000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7875281</v>
      </c>
      <c r="D15" s="17">
        <f t="shared" ref="D15:K15" si="2">SUM(D16:D18)</f>
        <v>9016948</v>
      </c>
      <c r="E15" s="32">
        <f t="shared" si="2"/>
        <v>8828171</v>
      </c>
      <c r="F15" s="33">
        <f t="shared" si="2"/>
        <v>3700000</v>
      </c>
      <c r="G15" s="17">
        <f t="shared" si="2"/>
        <v>18324325</v>
      </c>
      <c r="H15" s="34">
        <f t="shared" si="2"/>
        <v>18324325</v>
      </c>
      <c r="I15" s="19">
        <f t="shared" si="2"/>
        <v>184171148</v>
      </c>
      <c r="J15" s="17">
        <f t="shared" si="2"/>
        <v>171638232</v>
      </c>
      <c r="K15" s="32">
        <f t="shared" si="2"/>
        <v>159525552</v>
      </c>
    </row>
    <row r="16" spans="1:11" ht="13.5" x14ac:dyDescent="0.25">
      <c r="A16" s="3" t="s">
        <v>30</v>
      </c>
      <c r="B16" s="2" t="s">
        <v>19</v>
      </c>
      <c r="C16" s="22">
        <v>5165302</v>
      </c>
      <c r="D16" s="22">
        <v>5939526</v>
      </c>
      <c r="E16" s="23">
        <v>5881774</v>
      </c>
      <c r="F16" s="24"/>
      <c r="G16" s="22">
        <v>14624325</v>
      </c>
      <c r="H16" s="25">
        <v>14624325</v>
      </c>
      <c r="I16" s="26">
        <v>164171148</v>
      </c>
      <c r="J16" s="22">
        <v>171638232</v>
      </c>
      <c r="K16" s="23">
        <v>159525552</v>
      </c>
    </row>
    <row r="17" spans="1:11" ht="13.5" x14ac:dyDescent="0.25">
      <c r="A17" s="3" t="s">
        <v>31</v>
      </c>
      <c r="B17" s="2" t="s">
        <v>19</v>
      </c>
      <c r="C17" s="22">
        <v>2709979</v>
      </c>
      <c r="D17" s="22">
        <v>3077422</v>
      </c>
      <c r="E17" s="23">
        <v>2946397</v>
      </c>
      <c r="F17" s="24">
        <v>3700000</v>
      </c>
      <c r="G17" s="22">
        <v>3700000</v>
      </c>
      <c r="H17" s="25">
        <v>3700000</v>
      </c>
      <c r="I17" s="26">
        <v>20000000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409328775</v>
      </c>
      <c r="D19" s="17">
        <f t="shared" ref="D19:K19" si="3">SUM(D20:D23)</f>
        <v>462670033</v>
      </c>
      <c r="E19" s="32">
        <f t="shared" si="3"/>
        <v>461210486</v>
      </c>
      <c r="F19" s="33">
        <f t="shared" si="3"/>
        <v>500534333</v>
      </c>
      <c r="G19" s="17">
        <f t="shared" si="3"/>
        <v>610358925</v>
      </c>
      <c r="H19" s="34">
        <f t="shared" si="3"/>
        <v>610358925</v>
      </c>
      <c r="I19" s="19">
        <f t="shared" si="3"/>
        <v>614760777</v>
      </c>
      <c r="J19" s="17">
        <f t="shared" si="3"/>
        <v>640592692</v>
      </c>
      <c r="K19" s="32">
        <f t="shared" si="3"/>
        <v>665889467</v>
      </c>
    </row>
    <row r="20" spans="1:11" ht="13.5" x14ac:dyDescent="0.25">
      <c r="A20" s="3" t="s">
        <v>34</v>
      </c>
      <c r="B20" s="2" t="s">
        <v>19</v>
      </c>
      <c r="C20" s="22">
        <v>139717253</v>
      </c>
      <c r="D20" s="22">
        <v>163226754</v>
      </c>
      <c r="E20" s="23">
        <v>162339462</v>
      </c>
      <c r="F20" s="24">
        <v>178181913</v>
      </c>
      <c r="G20" s="22">
        <v>210791607</v>
      </c>
      <c r="H20" s="25">
        <v>210791607</v>
      </c>
      <c r="I20" s="26">
        <v>220445228</v>
      </c>
      <c r="J20" s="22">
        <v>238919833</v>
      </c>
      <c r="K20" s="23">
        <v>257721740</v>
      </c>
    </row>
    <row r="21" spans="1:11" ht="13.5" x14ac:dyDescent="0.25">
      <c r="A21" s="3" t="s">
        <v>35</v>
      </c>
      <c r="B21" s="2" t="s">
        <v>19</v>
      </c>
      <c r="C21" s="22">
        <v>194606575</v>
      </c>
      <c r="D21" s="22">
        <v>221124739</v>
      </c>
      <c r="E21" s="23">
        <v>211546886</v>
      </c>
      <c r="F21" s="24">
        <v>257253668</v>
      </c>
      <c r="G21" s="22">
        <v>289366324</v>
      </c>
      <c r="H21" s="25">
        <v>289366324</v>
      </c>
      <c r="I21" s="26">
        <v>292144585</v>
      </c>
      <c r="J21" s="22">
        <v>294297020</v>
      </c>
      <c r="K21" s="23">
        <v>296849148</v>
      </c>
    </row>
    <row r="22" spans="1:11" ht="13.5" x14ac:dyDescent="0.25">
      <c r="A22" s="3" t="s">
        <v>36</v>
      </c>
      <c r="B22" s="2" t="s">
        <v>19</v>
      </c>
      <c r="C22" s="27">
        <v>49573210</v>
      </c>
      <c r="D22" s="27">
        <v>48754009</v>
      </c>
      <c r="E22" s="28">
        <v>56826957</v>
      </c>
      <c r="F22" s="29">
        <v>46081920</v>
      </c>
      <c r="G22" s="27">
        <v>65899888</v>
      </c>
      <c r="H22" s="30">
        <v>65899888</v>
      </c>
      <c r="I22" s="31">
        <v>67903476</v>
      </c>
      <c r="J22" s="27">
        <v>71942217</v>
      </c>
      <c r="K22" s="28">
        <v>74228007</v>
      </c>
    </row>
    <row r="23" spans="1:11" ht="13.5" x14ac:dyDescent="0.25">
      <c r="A23" s="3" t="s">
        <v>37</v>
      </c>
      <c r="B23" s="2" t="s">
        <v>19</v>
      </c>
      <c r="C23" s="22">
        <v>25431737</v>
      </c>
      <c r="D23" s="22">
        <v>29564531</v>
      </c>
      <c r="E23" s="23">
        <v>30497181</v>
      </c>
      <c r="F23" s="24">
        <v>19016832</v>
      </c>
      <c r="G23" s="22">
        <v>44301106</v>
      </c>
      <c r="H23" s="25">
        <v>44301106</v>
      </c>
      <c r="I23" s="26">
        <v>34267488</v>
      </c>
      <c r="J23" s="22">
        <v>35433622</v>
      </c>
      <c r="K23" s="23">
        <v>37090572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573657551</v>
      </c>
      <c r="D25" s="49">
        <f t="shared" ref="D25:K25" si="4">+D5+D9+D15+D19+D24</f>
        <v>663246207</v>
      </c>
      <c r="E25" s="50">
        <f t="shared" si="4"/>
        <v>665738212</v>
      </c>
      <c r="F25" s="51">
        <f t="shared" si="4"/>
        <v>809349939</v>
      </c>
      <c r="G25" s="49">
        <f t="shared" si="4"/>
        <v>835624487</v>
      </c>
      <c r="H25" s="52">
        <f t="shared" si="4"/>
        <v>835624487</v>
      </c>
      <c r="I25" s="53">
        <f t="shared" si="4"/>
        <v>924439857</v>
      </c>
      <c r="J25" s="49">
        <f t="shared" si="4"/>
        <v>944094160</v>
      </c>
      <c r="K25" s="50">
        <f t="shared" si="4"/>
        <v>945382845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299816464</v>
      </c>
      <c r="D28" s="17">
        <f t="shared" si="5"/>
        <v>337027539</v>
      </c>
      <c r="E28" s="18">
        <f t="shared" si="5"/>
        <v>362956748</v>
      </c>
      <c r="F28" s="19">
        <f t="shared" si="5"/>
        <v>189104952</v>
      </c>
      <c r="G28" s="17">
        <f t="shared" si="5"/>
        <v>167371725</v>
      </c>
      <c r="H28" s="20">
        <f t="shared" si="5"/>
        <v>167371725</v>
      </c>
      <c r="I28" s="21">
        <f t="shared" si="5"/>
        <v>171713448</v>
      </c>
      <c r="J28" s="17">
        <f t="shared" si="5"/>
        <v>171713448</v>
      </c>
      <c r="K28" s="20">
        <f t="shared" si="5"/>
        <v>171713448</v>
      </c>
    </row>
    <row r="29" spans="1:11" ht="13.5" x14ac:dyDescent="0.25">
      <c r="A29" s="3" t="s">
        <v>20</v>
      </c>
      <c r="B29" s="2" t="s">
        <v>19</v>
      </c>
      <c r="C29" s="22">
        <v>31749706</v>
      </c>
      <c r="D29" s="22">
        <v>34762985</v>
      </c>
      <c r="E29" s="23">
        <v>31267550</v>
      </c>
      <c r="F29" s="24">
        <v>59304527</v>
      </c>
      <c r="G29" s="22">
        <v>43367006</v>
      </c>
      <c r="H29" s="25">
        <v>43367006</v>
      </c>
      <c r="I29" s="26">
        <v>44460300</v>
      </c>
      <c r="J29" s="22">
        <v>44460300</v>
      </c>
      <c r="K29" s="23">
        <v>44460300</v>
      </c>
    </row>
    <row r="30" spans="1:11" ht="13.5" x14ac:dyDescent="0.25">
      <c r="A30" s="3" t="s">
        <v>21</v>
      </c>
      <c r="B30" s="2" t="s">
        <v>19</v>
      </c>
      <c r="C30" s="27">
        <v>265481351</v>
      </c>
      <c r="D30" s="27">
        <v>299451155</v>
      </c>
      <c r="E30" s="28">
        <v>328958610</v>
      </c>
      <c r="F30" s="29">
        <v>127600633</v>
      </c>
      <c r="G30" s="27">
        <v>121228107</v>
      </c>
      <c r="H30" s="30">
        <v>121228107</v>
      </c>
      <c r="I30" s="31">
        <v>124585308</v>
      </c>
      <c r="J30" s="27">
        <v>124585308</v>
      </c>
      <c r="K30" s="28">
        <v>124585308</v>
      </c>
    </row>
    <row r="31" spans="1:11" ht="13.5" x14ac:dyDescent="0.25">
      <c r="A31" s="3" t="s">
        <v>22</v>
      </c>
      <c r="B31" s="2" t="s">
        <v>19</v>
      </c>
      <c r="C31" s="22">
        <v>2585407</v>
      </c>
      <c r="D31" s="22">
        <v>2813399</v>
      </c>
      <c r="E31" s="23">
        <v>2730588</v>
      </c>
      <c r="F31" s="24">
        <v>2199792</v>
      </c>
      <c r="G31" s="22">
        <v>2776612</v>
      </c>
      <c r="H31" s="25">
        <v>2776612</v>
      </c>
      <c r="I31" s="26">
        <v>2667840</v>
      </c>
      <c r="J31" s="22">
        <v>2667840</v>
      </c>
      <c r="K31" s="23">
        <v>2667840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57374353</v>
      </c>
      <c r="D32" s="17">
        <f t="shared" si="6"/>
        <v>54347137</v>
      </c>
      <c r="E32" s="32">
        <f t="shared" si="6"/>
        <v>59644420</v>
      </c>
      <c r="F32" s="33">
        <f t="shared" si="6"/>
        <v>73406353</v>
      </c>
      <c r="G32" s="17">
        <f t="shared" si="6"/>
        <v>84671946</v>
      </c>
      <c r="H32" s="34">
        <f t="shared" si="6"/>
        <v>84671946</v>
      </c>
      <c r="I32" s="19">
        <f t="shared" si="6"/>
        <v>72777444</v>
      </c>
      <c r="J32" s="17">
        <f t="shared" si="6"/>
        <v>72777444</v>
      </c>
      <c r="K32" s="32">
        <f t="shared" si="6"/>
        <v>72777444</v>
      </c>
    </row>
    <row r="33" spans="1:11" ht="13.5" x14ac:dyDescent="0.25">
      <c r="A33" s="3" t="s">
        <v>24</v>
      </c>
      <c r="B33" s="2" t="s">
        <v>19</v>
      </c>
      <c r="C33" s="22">
        <v>12588757</v>
      </c>
      <c r="D33" s="22">
        <v>12596717</v>
      </c>
      <c r="E33" s="23">
        <v>14969090</v>
      </c>
      <c r="F33" s="24">
        <v>18117393</v>
      </c>
      <c r="G33" s="22">
        <v>19013098</v>
      </c>
      <c r="H33" s="25">
        <v>19013098</v>
      </c>
      <c r="I33" s="26">
        <v>17013756</v>
      </c>
      <c r="J33" s="22">
        <v>17013756</v>
      </c>
      <c r="K33" s="23">
        <v>17013756</v>
      </c>
    </row>
    <row r="34" spans="1:11" ht="13.5" x14ac:dyDescent="0.25">
      <c r="A34" s="3" t="s">
        <v>25</v>
      </c>
      <c r="B34" s="2" t="s">
        <v>19</v>
      </c>
      <c r="C34" s="22">
        <v>11556629</v>
      </c>
      <c r="D34" s="22">
        <v>11235737</v>
      </c>
      <c r="E34" s="23">
        <v>9325280</v>
      </c>
      <c r="F34" s="24">
        <v>14408790</v>
      </c>
      <c r="G34" s="22">
        <v>16598166</v>
      </c>
      <c r="H34" s="25">
        <v>16598166</v>
      </c>
      <c r="I34" s="26">
        <v>12851964</v>
      </c>
      <c r="J34" s="22">
        <v>12851964</v>
      </c>
      <c r="K34" s="23">
        <v>12851964</v>
      </c>
    </row>
    <row r="35" spans="1:11" ht="13.5" x14ac:dyDescent="0.25">
      <c r="A35" s="3" t="s">
        <v>26</v>
      </c>
      <c r="B35" s="2" t="s">
        <v>19</v>
      </c>
      <c r="C35" s="22">
        <v>24966924</v>
      </c>
      <c r="D35" s="22">
        <v>22795312</v>
      </c>
      <c r="E35" s="23">
        <v>26508413</v>
      </c>
      <c r="F35" s="24">
        <v>34363071</v>
      </c>
      <c r="G35" s="22">
        <v>36997834</v>
      </c>
      <c r="H35" s="25">
        <v>36997834</v>
      </c>
      <c r="I35" s="26">
        <v>41360892</v>
      </c>
      <c r="J35" s="22">
        <v>41360892</v>
      </c>
      <c r="K35" s="23">
        <v>41360892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>
        <v>10527876</v>
      </c>
      <c r="H36" s="25">
        <v>10527876</v>
      </c>
      <c r="I36" s="26">
        <v>1309428</v>
      </c>
      <c r="J36" s="22">
        <v>1309428</v>
      </c>
      <c r="K36" s="23">
        <v>1309428</v>
      </c>
    </row>
    <row r="37" spans="1:11" ht="13.5" x14ac:dyDescent="0.25">
      <c r="A37" s="3" t="s">
        <v>28</v>
      </c>
      <c r="B37" s="2" t="s">
        <v>19</v>
      </c>
      <c r="C37" s="27">
        <v>8262043</v>
      </c>
      <c r="D37" s="27">
        <v>7719371</v>
      </c>
      <c r="E37" s="28">
        <v>8841637</v>
      </c>
      <c r="F37" s="29">
        <v>6517099</v>
      </c>
      <c r="G37" s="27">
        <v>1534972</v>
      </c>
      <c r="H37" s="30">
        <v>1534972</v>
      </c>
      <c r="I37" s="31">
        <v>241404</v>
      </c>
      <c r="J37" s="27">
        <v>241404</v>
      </c>
      <c r="K37" s="28">
        <v>241404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28737882</v>
      </c>
      <c r="D38" s="17">
        <f t="shared" si="7"/>
        <v>32476370</v>
      </c>
      <c r="E38" s="32">
        <f t="shared" si="7"/>
        <v>28714764</v>
      </c>
      <c r="F38" s="33">
        <f t="shared" si="7"/>
        <v>31986269</v>
      </c>
      <c r="G38" s="17">
        <f t="shared" si="7"/>
        <v>40641642</v>
      </c>
      <c r="H38" s="34">
        <f t="shared" si="7"/>
        <v>40641642</v>
      </c>
      <c r="I38" s="19">
        <f t="shared" si="7"/>
        <v>62785560</v>
      </c>
      <c r="J38" s="17">
        <f t="shared" si="7"/>
        <v>63186924</v>
      </c>
      <c r="K38" s="32">
        <f t="shared" si="7"/>
        <v>63132924</v>
      </c>
    </row>
    <row r="39" spans="1:11" ht="13.5" x14ac:dyDescent="0.25">
      <c r="A39" s="3" t="s">
        <v>30</v>
      </c>
      <c r="B39" s="2" t="s">
        <v>19</v>
      </c>
      <c r="C39" s="22">
        <v>6469318</v>
      </c>
      <c r="D39" s="22">
        <v>7790050</v>
      </c>
      <c r="E39" s="23">
        <v>6795198</v>
      </c>
      <c r="F39" s="24">
        <v>5197208</v>
      </c>
      <c r="G39" s="22">
        <v>7439736</v>
      </c>
      <c r="H39" s="25">
        <v>7439736</v>
      </c>
      <c r="I39" s="26">
        <v>37675008</v>
      </c>
      <c r="J39" s="22">
        <v>38076372</v>
      </c>
      <c r="K39" s="23">
        <v>38022372</v>
      </c>
    </row>
    <row r="40" spans="1:11" ht="13.5" x14ac:dyDescent="0.25">
      <c r="A40" s="3" t="s">
        <v>31</v>
      </c>
      <c r="B40" s="2" t="s">
        <v>19</v>
      </c>
      <c r="C40" s="22">
        <v>22268564</v>
      </c>
      <c r="D40" s="22">
        <v>24686320</v>
      </c>
      <c r="E40" s="23">
        <v>21919566</v>
      </c>
      <c r="F40" s="24">
        <v>26789061</v>
      </c>
      <c r="G40" s="22">
        <v>33201906</v>
      </c>
      <c r="H40" s="25">
        <v>33201906</v>
      </c>
      <c r="I40" s="26">
        <v>25110552</v>
      </c>
      <c r="J40" s="22">
        <v>25110552</v>
      </c>
      <c r="K40" s="23">
        <v>25110552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202576398</v>
      </c>
      <c r="D42" s="17">
        <f t="shared" si="8"/>
        <v>227145268</v>
      </c>
      <c r="E42" s="32">
        <f t="shared" si="8"/>
        <v>229941291</v>
      </c>
      <c r="F42" s="33">
        <f t="shared" si="8"/>
        <v>390405527</v>
      </c>
      <c r="G42" s="17">
        <f t="shared" si="8"/>
        <v>471467022</v>
      </c>
      <c r="H42" s="34">
        <f t="shared" si="8"/>
        <v>471467022</v>
      </c>
      <c r="I42" s="19">
        <f t="shared" si="8"/>
        <v>494200220</v>
      </c>
      <c r="J42" s="17">
        <f t="shared" si="8"/>
        <v>500370710</v>
      </c>
      <c r="K42" s="32">
        <f t="shared" si="8"/>
        <v>493852860</v>
      </c>
    </row>
    <row r="43" spans="1:11" ht="13.5" x14ac:dyDescent="0.25">
      <c r="A43" s="3" t="s">
        <v>34</v>
      </c>
      <c r="B43" s="2" t="s">
        <v>19</v>
      </c>
      <c r="C43" s="22">
        <v>133524151</v>
      </c>
      <c r="D43" s="22">
        <v>160507919</v>
      </c>
      <c r="E43" s="23">
        <v>160246790</v>
      </c>
      <c r="F43" s="24">
        <v>234477767</v>
      </c>
      <c r="G43" s="22">
        <v>235139970</v>
      </c>
      <c r="H43" s="25">
        <v>235139970</v>
      </c>
      <c r="I43" s="26">
        <v>263613956</v>
      </c>
      <c r="J43" s="22">
        <v>269470748</v>
      </c>
      <c r="K43" s="23">
        <v>250113960</v>
      </c>
    </row>
    <row r="44" spans="1:11" ht="13.5" x14ac:dyDescent="0.25">
      <c r="A44" s="3" t="s">
        <v>35</v>
      </c>
      <c r="B44" s="2" t="s">
        <v>19</v>
      </c>
      <c r="C44" s="22">
        <v>31565501</v>
      </c>
      <c r="D44" s="22">
        <v>32282558</v>
      </c>
      <c r="E44" s="23">
        <v>38080527</v>
      </c>
      <c r="F44" s="24">
        <v>65815008</v>
      </c>
      <c r="G44" s="22">
        <v>136107410</v>
      </c>
      <c r="H44" s="25">
        <v>136107410</v>
      </c>
      <c r="I44" s="26">
        <v>129451836</v>
      </c>
      <c r="J44" s="22">
        <v>133250156</v>
      </c>
      <c r="K44" s="23">
        <v>132946284</v>
      </c>
    </row>
    <row r="45" spans="1:11" ht="13.5" x14ac:dyDescent="0.25">
      <c r="A45" s="3" t="s">
        <v>36</v>
      </c>
      <c r="B45" s="2" t="s">
        <v>19</v>
      </c>
      <c r="C45" s="27">
        <v>26058859</v>
      </c>
      <c r="D45" s="27">
        <v>23466472</v>
      </c>
      <c r="E45" s="28">
        <v>22647908</v>
      </c>
      <c r="F45" s="29">
        <v>57594064</v>
      </c>
      <c r="G45" s="27">
        <v>67211226</v>
      </c>
      <c r="H45" s="30">
        <v>67211226</v>
      </c>
      <c r="I45" s="31">
        <v>61642716</v>
      </c>
      <c r="J45" s="27">
        <v>62130814</v>
      </c>
      <c r="K45" s="28">
        <v>65117772</v>
      </c>
    </row>
    <row r="46" spans="1:11" ht="13.5" x14ac:dyDescent="0.25">
      <c r="A46" s="3" t="s">
        <v>37</v>
      </c>
      <c r="B46" s="2" t="s">
        <v>19</v>
      </c>
      <c r="C46" s="22">
        <v>11427887</v>
      </c>
      <c r="D46" s="22">
        <v>10888319</v>
      </c>
      <c r="E46" s="23">
        <v>8966066</v>
      </c>
      <c r="F46" s="24">
        <v>32518688</v>
      </c>
      <c r="G46" s="22">
        <v>33008416</v>
      </c>
      <c r="H46" s="25">
        <v>33008416</v>
      </c>
      <c r="I46" s="26">
        <v>39491712</v>
      </c>
      <c r="J46" s="22">
        <v>35518992</v>
      </c>
      <c r="K46" s="23">
        <v>45674844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1629</v>
      </c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588505097</v>
      </c>
      <c r="D48" s="49">
        <f t="shared" si="9"/>
        <v>650996314</v>
      </c>
      <c r="E48" s="50">
        <f t="shared" si="9"/>
        <v>681258852</v>
      </c>
      <c r="F48" s="51">
        <f t="shared" si="9"/>
        <v>684903101</v>
      </c>
      <c r="G48" s="49">
        <f t="shared" si="9"/>
        <v>764152335</v>
      </c>
      <c r="H48" s="52">
        <f t="shared" si="9"/>
        <v>764152335</v>
      </c>
      <c r="I48" s="53">
        <f t="shared" si="9"/>
        <v>801476672</v>
      </c>
      <c r="J48" s="49">
        <f t="shared" si="9"/>
        <v>808048526</v>
      </c>
      <c r="K48" s="50">
        <f t="shared" si="9"/>
        <v>801476676</v>
      </c>
    </row>
    <row r="49" spans="1:11" ht="13.5" x14ac:dyDescent="0.25">
      <c r="A49" s="9" t="s">
        <v>303</v>
      </c>
      <c r="B49" s="10"/>
      <c r="C49" s="54">
        <f>+C25-C48</f>
        <v>-14847546</v>
      </c>
      <c r="D49" s="54">
        <f t="shared" ref="D49:K49" si="10">+D25-D48</f>
        <v>12249893</v>
      </c>
      <c r="E49" s="55">
        <f t="shared" si="10"/>
        <v>-15520640</v>
      </c>
      <c r="F49" s="56">
        <f t="shared" si="10"/>
        <v>124446838</v>
      </c>
      <c r="G49" s="54">
        <f t="shared" si="10"/>
        <v>71472152</v>
      </c>
      <c r="H49" s="57">
        <f t="shared" si="10"/>
        <v>71472152</v>
      </c>
      <c r="I49" s="58">
        <f t="shared" si="10"/>
        <v>122963185</v>
      </c>
      <c r="J49" s="54">
        <f t="shared" si="10"/>
        <v>136045634</v>
      </c>
      <c r="K49" s="55">
        <f t="shared" si="10"/>
        <v>143906169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212312588</v>
      </c>
      <c r="D5" s="17">
        <f t="shared" ref="D5:K5" si="0">SUM(D6:D8)</f>
        <v>204389860</v>
      </c>
      <c r="E5" s="18">
        <f t="shared" si="0"/>
        <v>249254744</v>
      </c>
      <c r="F5" s="19">
        <f t="shared" si="0"/>
        <v>231585235</v>
      </c>
      <c r="G5" s="17">
        <f t="shared" si="0"/>
        <v>231599766</v>
      </c>
      <c r="H5" s="20">
        <f t="shared" si="0"/>
        <v>231599766</v>
      </c>
      <c r="I5" s="21">
        <f t="shared" si="0"/>
        <v>290813302</v>
      </c>
      <c r="J5" s="17">
        <f t="shared" si="0"/>
        <v>303840387</v>
      </c>
      <c r="K5" s="20">
        <f t="shared" si="0"/>
        <v>317411026</v>
      </c>
    </row>
    <row r="6" spans="1:11" ht="13.5" x14ac:dyDescent="0.25">
      <c r="A6" s="3" t="s">
        <v>20</v>
      </c>
      <c r="B6" s="2" t="s">
        <v>19</v>
      </c>
      <c r="C6" s="22">
        <v>4567000</v>
      </c>
      <c r="D6" s="22">
        <v>5132869</v>
      </c>
      <c r="E6" s="23">
        <v>4943081</v>
      </c>
      <c r="F6" s="24">
        <v>4100368</v>
      </c>
      <c r="G6" s="22">
        <v>4100368</v>
      </c>
      <c r="H6" s="25">
        <v>4100368</v>
      </c>
      <c r="I6" s="26">
        <v>4576000</v>
      </c>
      <c r="J6" s="22">
        <v>4763000</v>
      </c>
      <c r="K6" s="23">
        <v>4954000</v>
      </c>
    </row>
    <row r="7" spans="1:11" ht="13.5" x14ac:dyDescent="0.25">
      <c r="A7" s="3" t="s">
        <v>21</v>
      </c>
      <c r="B7" s="2" t="s">
        <v>19</v>
      </c>
      <c r="C7" s="27">
        <v>207745588</v>
      </c>
      <c r="D7" s="27">
        <v>199256991</v>
      </c>
      <c r="E7" s="28">
        <v>244311663</v>
      </c>
      <c r="F7" s="29">
        <v>227484867</v>
      </c>
      <c r="G7" s="27">
        <v>227499398</v>
      </c>
      <c r="H7" s="30">
        <v>227499398</v>
      </c>
      <c r="I7" s="31">
        <v>286237302</v>
      </c>
      <c r="J7" s="27">
        <v>299077387</v>
      </c>
      <c r="K7" s="28">
        <v>312457026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20008364</v>
      </c>
      <c r="D9" s="17">
        <f t="shared" ref="D9:K9" si="1">SUM(D10:D14)</f>
        <v>10278249</v>
      </c>
      <c r="E9" s="32">
        <f t="shared" si="1"/>
        <v>10729400</v>
      </c>
      <c r="F9" s="33">
        <f t="shared" si="1"/>
        <v>20545058</v>
      </c>
      <c r="G9" s="17">
        <f t="shared" si="1"/>
        <v>135032467</v>
      </c>
      <c r="H9" s="34">
        <f t="shared" si="1"/>
        <v>135032467</v>
      </c>
      <c r="I9" s="19">
        <f t="shared" si="1"/>
        <v>84998277</v>
      </c>
      <c r="J9" s="17">
        <f t="shared" si="1"/>
        <v>5911238</v>
      </c>
      <c r="K9" s="32">
        <f t="shared" si="1"/>
        <v>6161984</v>
      </c>
    </row>
    <row r="10" spans="1:11" ht="13.5" x14ac:dyDescent="0.25">
      <c r="A10" s="3" t="s">
        <v>24</v>
      </c>
      <c r="B10" s="2" t="s">
        <v>19</v>
      </c>
      <c r="C10" s="22">
        <v>2971756</v>
      </c>
      <c r="D10" s="22">
        <v>2831406</v>
      </c>
      <c r="E10" s="23">
        <v>3290577</v>
      </c>
      <c r="F10" s="24">
        <v>3577745</v>
      </c>
      <c r="G10" s="22">
        <v>4744696</v>
      </c>
      <c r="H10" s="25">
        <v>4744696</v>
      </c>
      <c r="I10" s="26">
        <v>3445408</v>
      </c>
      <c r="J10" s="22">
        <v>3450740</v>
      </c>
      <c r="K10" s="23">
        <v>3570769</v>
      </c>
    </row>
    <row r="11" spans="1:11" ht="13.5" x14ac:dyDescent="0.25">
      <c r="A11" s="3" t="s">
        <v>25</v>
      </c>
      <c r="B11" s="2" t="s">
        <v>19</v>
      </c>
      <c r="C11" s="22">
        <v>11377049</v>
      </c>
      <c r="D11" s="22">
        <v>1821547</v>
      </c>
      <c r="E11" s="23">
        <v>486726</v>
      </c>
      <c r="F11" s="24">
        <v>11225303</v>
      </c>
      <c r="G11" s="22">
        <v>11225303</v>
      </c>
      <c r="H11" s="25">
        <v>11225303</v>
      </c>
      <c r="I11" s="26">
        <v>248900</v>
      </c>
      <c r="J11" s="22">
        <v>264083</v>
      </c>
      <c r="K11" s="23">
        <v>281248</v>
      </c>
    </row>
    <row r="12" spans="1:11" ht="13.5" x14ac:dyDescent="0.25">
      <c r="A12" s="3" t="s">
        <v>26</v>
      </c>
      <c r="B12" s="2" t="s">
        <v>19</v>
      </c>
      <c r="C12" s="22">
        <v>562275</v>
      </c>
      <c r="D12" s="22">
        <v>62315</v>
      </c>
      <c r="E12" s="23">
        <v>3136780</v>
      </c>
      <c r="F12" s="24">
        <v>1900337</v>
      </c>
      <c r="G12" s="22">
        <v>3010182</v>
      </c>
      <c r="H12" s="25">
        <v>3010182</v>
      </c>
      <c r="I12" s="26">
        <v>76819</v>
      </c>
      <c r="J12" s="22">
        <v>81505</v>
      </c>
      <c r="K12" s="23">
        <v>86803</v>
      </c>
    </row>
    <row r="13" spans="1:11" ht="13.5" x14ac:dyDescent="0.25">
      <c r="A13" s="3" t="s">
        <v>27</v>
      </c>
      <c r="B13" s="2" t="s">
        <v>19</v>
      </c>
      <c r="C13" s="22">
        <v>3468577</v>
      </c>
      <c r="D13" s="22">
        <v>4280522</v>
      </c>
      <c r="E13" s="23">
        <v>1859578</v>
      </c>
      <c r="F13" s="24">
        <v>1947533</v>
      </c>
      <c r="G13" s="22">
        <v>114158146</v>
      </c>
      <c r="H13" s="25">
        <v>114158146</v>
      </c>
      <c r="I13" s="26">
        <v>79214601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1628707</v>
      </c>
      <c r="D14" s="27">
        <v>1282459</v>
      </c>
      <c r="E14" s="28">
        <v>1955739</v>
      </c>
      <c r="F14" s="29">
        <v>1894140</v>
      </c>
      <c r="G14" s="27">
        <v>1894140</v>
      </c>
      <c r="H14" s="30">
        <v>1894140</v>
      </c>
      <c r="I14" s="31">
        <v>2012549</v>
      </c>
      <c r="J14" s="27">
        <v>2114910</v>
      </c>
      <c r="K14" s="28">
        <v>2223164</v>
      </c>
    </row>
    <row r="15" spans="1:11" ht="13.5" x14ac:dyDescent="0.25">
      <c r="A15" s="1" t="s">
        <v>29</v>
      </c>
      <c r="B15" s="2" t="s">
        <v>19</v>
      </c>
      <c r="C15" s="17">
        <f>SUM(C16:C18)</f>
        <v>8992562</v>
      </c>
      <c r="D15" s="17">
        <f t="shared" ref="D15:K15" si="2">SUM(D16:D18)</f>
        <v>18301327</v>
      </c>
      <c r="E15" s="32">
        <f t="shared" si="2"/>
        <v>23825781</v>
      </c>
      <c r="F15" s="33">
        <f t="shared" si="2"/>
        <v>20784340</v>
      </c>
      <c r="G15" s="17">
        <f t="shared" si="2"/>
        <v>29384340</v>
      </c>
      <c r="H15" s="34">
        <f t="shared" si="2"/>
        <v>29384340</v>
      </c>
      <c r="I15" s="19">
        <f t="shared" si="2"/>
        <v>26750341</v>
      </c>
      <c r="J15" s="17">
        <f t="shared" si="2"/>
        <v>32526897</v>
      </c>
      <c r="K15" s="32">
        <f t="shared" si="2"/>
        <v>25059377</v>
      </c>
    </row>
    <row r="16" spans="1:11" ht="13.5" x14ac:dyDescent="0.25">
      <c r="A16" s="3" t="s">
        <v>30</v>
      </c>
      <c r="B16" s="2" t="s">
        <v>19</v>
      </c>
      <c r="C16" s="22">
        <v>4918868</v>
      </c>
      <c r="D16" s="22">
        <v>11515031</v>
      </c>
      <c r="E16" s="23">
        <v>5173697</v>
      </c>
      <c r="F16" s="24">
        <v>5214251</v>
      </c>
      <c r="G16" s="22">
        <v>5214251</v>
      </c>
      <c r="H16" s="25">
        <v>5214251</v>
      </c>
      <c r="I16" s="26">
        <v>7300204</v>
      </c>
      <c r="J16" s="22">
        <v>7693598</v>
      </c>
      <c r="K16" s="23">
        <v>8236023</v>
      </c>
    </row>
    <row r="17" spans="1:11" ht="13.5" x14ac:dyDescent="0.25">
      <c r="A17" s="3" t="s">
        <v>31</v>
      </c>
      <c r="B17" s="2" t="s">
        <v>19</v>
      </c>
      <c r="C17" s="22">
        <v>3158474</v>
      </c>
      <c r="D17" s="22">
        <v>5640873</v>
      </c>
      <c r="E17" s="23">
        <v>17463191</v>
      </c>
      <c r="F17" s="24">
        <v>13751875</v>
      </c>
      <c r="G17" s="22">
        <v>22351875</v>
      </c>
      <c r="H17" s="25">
        <v>22351875</v>
      </c>
      <c r="I17" s="26">
        <v>17601589</v>
      </c>
      <c r="J17" s="22">
        <v>22871990</v>
      </c>
      <c r="K17" s="23">
        <v>14734561</v>
      </c>
    </row>
    <row r="18" spans="1:11" ht="13.5" x14ac:dyDescent="0.25">
      <c r="A18" s="3" t="s">
        <v>32</v>
      </c>
      <c r="B18" s="2" t="s">
        <v>19</v>
      </c>
      <c r="C18" s="22">
        <v>915220</v>
      </c>
      <c r="D18" s="22">
        <v>1145423</v>
      </c>
      <c r="E18" s="23">
        <v>1188893</v>
      </c>
      <c r="F18" s="24">
        <v>1818214</v>
      </c>
      <c r="G18" s="22">
        <v>1818214</v>
      </c>
      <c r="H18" s="25">
        <v>1818214</v>
      </c>
      <c r="I18" s="26">
        <v>1848548</v>
      </c>
      <c r="J18" s="22">
        <v>1961309</v>
      </c>
      <c r="K18" s="23">
        <v>2088793</v>
      </c>
    </row>
    <row r="19" spans="1:11" ht="13.5" x14ac:dyDescent="0.25">
      <c r="A19" s="1" t="s">
        <v>33</v>
      </c>
      <c r="B19" s="2" t="s">
        <v>19</v>
      </c>
      <c r="C19" s="17">
        <f>SUM(C20:C23)</f>
        <v>345202937</v>
      </c>
      <c r="D19" s="17">
        <f t="shared" ref="D19:K19" si="3">SUM(D20:D23)</f>
        <v>311368573</v>
      </c>
      <c r="E19" s="32">
        <f t="shared" si="3"/>
        <v>357922125</v>
      </c>
      <c r="F19" s="33">
        <f t="shared" si="3"/>
        <v>325815894</v>
      </c>
      <c r="G19" s="17">
        <f t="shared" si="3"/>
        <v>436427056</v>
      </c>
      <c r="H19" s="34">
        <f t="shared" si="3"/>
        <v>436427056</v>
      </c>
      <c r="I19" s="19">
        <f t="shared" si="3"/>
        <v>398285619</v>
      </c>
      <c r="J19" s="17">
        <f t="shared" si="3"/>
        <v>341694284</v>
      </c>
      <c r="K19" s="32">
        <f t="shared" si="3"/>
        <v>378471134</v>
      </c>
    </row>
    <row r="20" spans="1:11" ht="13.5" x14ac:dyDescent="0.25">
      <c r="A20" s="3" t="s">
        <v>34</v>
      </c>
      <c r="B20" s="2" t="s">
        <v>19</v>
      </c>
      <c r="C20" s="22">
        <v>72981174</v>
      </c>
      <c r="D20" s="22">
        <v>108155745</v>
      </c>
      <c r="E20" s="23">
        <v>86267619</v>
      </c>
      <c r="F20" s="24">
        <v>98116809</v>
      </c>
      <c r="G20" s="22">
        <v>97915947</v>
      </c>
      <c r="H20" s="25">
        <v>97915947</v>
      </c>
      <c r="I20" s="26">
        <v>114287782</v>
      </c>
      <c r="J20" s="22">
        <v>127197813</v>
      </c>
      <c r="K20" s="23">
        <v>136131508</v>
      </c>
    </row>
    <row r="21" spans="1:11" ht="13.5" x14ac:dyDescent="0.25">
      <c r="A21" s="3" t="s">
        <v>35</v>
      </c>
      <c r="B21" s="2" t="s">
        <v>19</v>
      </c>
      <c r="C21" s="22">
        <v>194720266</v>
      </c>
      <c r="D21" s="22">
        <v>112740542</v>
      </c>
      <c r="E21" s="23">
        <v>100533845</v>
      </c>
      <c r="F21" s="24">
        <v>107238193</v>
      </c>
      <c r="G21" s="22">
        <v>171265515</v>
      </c>
      <c r="H21" s="25">
        <v>171265515</v>
      </c>
      <c r="I21" s="26">
        <v>89661267</v>
      </c>
      <c r="J21" s="22">
        <v>89416446</v>
      </c>
      <c r="K21" s="23">
        <v>96773159</v>
      </c>
    </row>
    <row r="22" spans="1:11" ht="13.5" x14ac:dyDescent="0.25">
      <c r="A22" s="3" t="s">
        <v>36</v>
      </c>
      <c r="B22" s="2" t="s">
        <v>19</v>
      </c>
      <c r="C22" s="27">
        <v>45007478</v>
      </c>
      <c r="D22" s="27">
        <v>55681804</v>
      </c>
      <c r="E22" s="28">
        <v>142600885</v>
      </c>
      <c r="F22" s="29">
        <v>75966967</v>
      </c>
      <c r="G22" s="27">
        <v>126714761</v>
      </c>
      <c r="H22" s="30">
        <v>126714761</v>
      </c>
      <c r="I22" s="31">
        <v>140319594</v>
      </c>
      <c r="J22" s="27">
        <v>69320923</v>
      </c>
      <c r="K22" s="28">
        <v>87152228</v>
      </c>
    </row>
    <row r="23" spans="1:11" ht="13.5" x14ac:dyDescent="0.25">
      <c r="A23" s="3" t="s">
        <v>37</v>
      </c>
      <c r="B23" s="2" t="s">
        <v>19</v>
      </c>
      <c r="C23" s="22">
        <v>32494019</v>
      </c>
      <c r="D23" s="22">
        <v>34790482</v>
      </c>
      <c r="E23" s="23">
        <v>28519776</v>
      </c>
      <c r="F23" s="24">
        <v>44493925</v>
      </c>
      <c r="G23" s="22">
        <v>40530833</v>
      </c>
      <c r="H23" s="25">
        <v>40530833</v>
      </c>
      <c r="I23" s="26">
        <v>54016976</v>
      </c>
      <c r="J23" s="22">
        <v>55759102</v>
      </c>
      <c r="K23" s="23">
        <v>58414239</v>
      </c>
    </row>
    <row r="24" spans="1:11" ht="13.5" x14ac:dyDescent="0.25">
      <c r="A24" s="1" t="s">
        <v>38</v>
      </c>
      <c r="B24" s="2" t="s">
        <v>39</v>
      </c>
      <c r="C24" s="17">
        <v>2981737</v>
      </c>
      <c r="D24" s="17">
        <v>3267204</v>
      </c>
      <c r="E24" s="32">
        <v>3685609</v>
      </c>
      <c r="F24" s="33">
        <v>14765343</v>
      </c>
      <c r="G24" s="17">
        <v>14765343</v>
      </c>
      <c r="H24" s="34">
        <v>14765343</v>
      </c>
      <c r="I24" s="19">
        <v>4323097</v>
      </c>
      <c r="J24" s="17">
        <v>4586806</v>
      </c>
      <c r="K24" s="32">
        <v>4884949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589498188</v>
      </c>
      <c r="D25" s="49">
        <f t="shared" ref="D25:K25" si="4">+D5+D9+D15+D19+D24</f>
        <v>547605213</v>
      </c>
      <c r="E25" s="50">
        <f t="shared" si="4"/>
        <v>645417659</v>
      </c>
      <c r="F25" s="51">
        <f t="shared" si="4"/>
        <v>613495870</v>
      </c>
      <c r="G25" s="49">
        <f t="shared" si="4"/>
        <v>847208972</v>
      </c>
      <c r="H25" s="52">
        <f t="shared" si="4"/>
        <v>847208972</v>
      </c>
      <c r="I25" s="53">
        <f t="shared" si="4"/>
        <v>805170636</v>
      </c>
      <c r="J25" s="49">
        <f t="shared" si="4"/>
        <v>688559612</v>
      </c>
      <c r="K25" s="50">
        <f t="shared" si="4"/>
        <v>731988470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159414948</v>
      </c>
      <c r="D28" s="17">
        <f t="shared" si="5"/>
        <v>128672993</v>
      </c>
      <c r="E28" s="18">
        <f t="shared" si="5"/>
        <v>152268331</v>
      </c>
      <c r="F28" s="19">
        <f t="shared" si="5"/>
        <v>153490250</v>
      </c>
      <c r="G28" s="17">
        <f t="shared" si="5"/>
        <v>155531237</v>
      </c>
      <c r="H28" s="20">
        <f t="shared" si="5"/>
        <v>155531237</v>
      </c>
      <c r="I28" s="21">
        <f t="shared" si="5"/>
        <v>168182236</v>
      </c>
      <c r="J28" s="17">
        <f t="shared" si="5"/>
        <v>170106616</v>
      </c>
      <c r="K28" s="20">
        <f t="shared" si="5"/>
        <v>178604329</v>
      </c>
    </row>
    <row r="29" spans="1:11" ht="13.5" x14ac:dyDescent="0.25">
      <c r="A29" s="3" t="s">
        <v>20</v>
      </c>
      <c r="B29" s="2" t="s">
        <v>19</v>
      </c>
      <c r="C29" s="22">
        <v>31100958</v>
      </c>
      <c r="D29" s="22">
        <v>36782391</v>
      </c>
      <c r="E29" s="23">
        <v>41821173</v>
      </c>
      <c r="F29" s="24">
        <v>46362919</v>
      </c>
      <c r="G29" s="22">
        <v>46626319</v>
      </c>
      <c r="H29" s="25">
        <v>46626319</v>
      </c>
      <c r="I29" s="26">
        <v>51982680</v>
      </c>
      <c r="J29" s="22">
        <v>50738847</v>
      </c>
      <c r="K29" s="23">
        <v>53486895</v>
      </c>
    </row>
    <row r="30" spans="1:11" ht="13.5" x14ac:dyDescent="0.25">
      <c r="A30" s="3" t="s">
        <v>21</v>
      </c>
      <c r="B30" s="2" t="s">
        <v>19</v>
      </c>
      <c r="C30" s="27">
        <v>121926695</v>
      </c>
      <c r="D30" s="27">
        <v>84876064</v>
      </c>
      <c r="E30" s="28">
        <v>102349526</v>
      </c>
      <c r="F30" s="29">
        <v>98903858</v>
      </c>
      <c r="G30" s="27">
        <v>100557445</v>
      </c>
      <c r="H30" s="30">
        <v>100557445</v>
      </c>
      <c r="I30" s="31">
        <v>107145257</v>
      </c>
      <c r="J30" s="27">
        <v>109787807</v>
      </c>
      <c r="K30" s="28">
        <v>115014485</v>
      </c>
    </row>
    <row r="31" spans="1:11" ht="13.5" x14ac:dyDescent="0.25">
      <c r="A31" s="3" t="s">
        <v>22</v>
      </c>
      <c r="B31" s="2" t="s">
        <v>19</v>
      </c>
      <c r="C31" s="22">
        <v>6387295</v>
      </c>
      <c r="D31" s="22">
        <v>7014538</v>
      </c>
      <c r="E31" s="23">
        <v>8097632</v>
      </c>
      <c r="F31" s="24">
        <v>8223473</v>
      </c>
      <c r="G31" s="22">
        <v>8347473</v>
      </c>
      <c r="H31" s="25">
        <v>8347473</v>
      </c>
      <c r="I31" s="26">
        <v>9054299</v>
      </c>
      <c r="J31" s="22">
        <v>9579962</v>
      </c>
      <c r="K31" s="23">
        <v>10102949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33354469</v>
      </c>
      <c r="D32" s="17">
        <f t="shared" si="6"/>
        <v>39687304</v>
      </c>
      <c r="E32" s="32">
        <f t="shared" si="6"/>
        <v>44171713</v>
      </c>
      <c r="F32" s="33">
        <f t="shared" si="6"/>
        <v>45878596</v>
      </c>
      <c r="G32" s="17">
        <f t="shared" si="6"/>
        <v>159148522</v>
      </c>
      <c r="H32" s="34">
        <f t="shared" si="6"/>
        <v>159148522</v>
      </c>
      <c r="I32" s="19">
        <f t="shared" si="6"/>
        <v>133864337</v>
      </c>
      <c r="J32" s="17">
        <f t="shared" si="6"/>
        <v>56060659</v>
      </c>
      <c r="K32" s="32">
        <f t="shared" si="6"/>
        <v>58167421</v>
      </c>
    </row>
    <row r="33" spans="1:11" ht="13.5" x14ac:dyDescent="0.25">
      <c r="A33" s="3" t="s">
        <v>24</v>
      </c>
      <c r="B33" s="2" t="s">
        <v>19</v>
      </c>
      <c r="C33" s="22">
        <v>9429102</v>
      </c>
      <c r="D33" s="22">
        <v>10465862</v>
      </c>
      <c r="E33" s="23">
        <v>11648317</v>
      </c>
      <c r="F33" s="24">
        <v>12170314</v>
      </c>
      <c r="G33" s="22">
        <v>13319108</v>
      </c>
      <c r="H33" s="25">
        <v>13319108</v>
      </c>
      <c r="I33" s="26">
        <v>17232945</v>
      </c>
      <c r="J33" s="22">
        <v>17433217</v>
      </c>
      <c r="K33" s="23">
        <v>17939437</v>
      </c>
    </row>
    <row r="34" spans="1:11" ht="13.5" x14ac:dyDescent="0.25">
      <c r="A34" s="3" t="s">
        <v>25</v>
      </c>
      <c r="B34" s="2" t="s">
        <v>19</v>
      </c>
      <c r="C34" s="22">
        <v>10354218</v>
      </c>
      <c r="D34" s="22">
        <v>14800462</v>
      </c>
      <c r="E34" s="23">
        <v>14681195</v>
      </c>
      <c r="F34" s="24">
        <v>15968525</v>
      </c>
      <c r="G34" s="22">
        <v>15706025</v>
      </c>
      <c r="H34" s="25">
        <v>15706025</v>
      </c>
      <c r="I34" s="26">
        <v>18197411</v>
      </c>
      <c r="J34" s="22">
        <v>19113472</v>
      </c>
      <c r="K34" s="23">
        <v>19641161</v>
      </c>
    </row>
    <row r="35" spans="1:11" ht="13.5" x14ac:dyDescent="0.25">
      <c r="A35" s="3" t="s">
        <v>26</v>
      </c>
      <c r="B35" s="2" t="s">
        <v>19</v>
      </c>
      <c r="C35" s="22">
        <v>7651409</v>
      </c>
      <c r="D35" s="22">
        <v>8361434</v>
      </c>
      <c r="E35" s="23">
        <v>11530633</v>
      </c>
      <c r="F35" s="24">
        <v>11607380</v>
      </c>
      <c r="G35" s="22">
        <v>12528980</v>
      </c>
      <c r="H35" s="25">
        <v>12528980</v>
      </c>
      <c r="I35" s="26">
        <v>12727458</v>
      </c>
      <c r="J35" s="22">
        <v>12928457</v>
      </c>
      <c r="K35" s="23">
        <v>13606775</v>
      </c>
    </row>
    <row r="36" spans="1:11" ht="13.5" x14ac:dyDescent="0.25">
      <c r="A36" s="3" t="s">
        <v>27</v>
      </c>
      <c r="B36" s="2" t="s">
        <v>19</v>
      </c>
      <c r="C36" s="22">
        <v>3400287</v>
      </c>
      <c r="D36" s="22">
        <v>2974667</v>
      </c>
      <c r="E36" s="23">
        <v>4178263</v>
      </c>
      <c r="F36" s="24">
        <v>3546261</v>
      </c>
      <c r="G36" s="22">
        <v>115155864</v>
      </c>
      <c r="H36" s="25">
        <v>115155864</v>
      </c>
      <c r="I36" s="26">
        <v>82967202</v>
      </c>
      <c r="J36" s="22">
        <v>3808704</v>
      </c>
      <c r="K36" s="23">
        <v>4039444</v>
      </c>
    </row>
    <row r="37" spans="1:11" ht="13.5" x14ac:dyDescent="0.25">
      <c r="A37" s="3" t="s">
        <v>28</v>
      </c>
      <c r="B37" s="2" t="s">
        <v>19</v>
      </c>
      <c r="C37" s="27">
        <v>2519453</v>
      </c>
      <c r="D37" s="27">
        <v>3084879</v>
      </c>
      <c r="E37" s="28">
        <v>2133305</v>
      </c>
      <c r="F37" s="29">
        <v>2586116</v>
      </c>
      <c r="G37" s="27">
        <v>2438545</v>
      </c>
      <c r="H37" s="30">
        <v>2438545</v>
      </c>
      <c r="I37" s="31">
        <v>2739321</v>
      </c>
      <c r="J37" s="27">
        <v>2776809</v>
      </c>
      <c r="K37" s="28">
        <v>2940604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78314371</v>
      </c>
      <c r="D38" s="17">
        <f t="shared" si="7"/>
        <v>84554963</v>
      </c>
      <c r="E38" s="32">
        <f t="shared" si="7"/>
        <v>87321078</v>
      </c>
      <c r="F38" s="33">
        <f t="shared" si="7"/>
        <v>87872678</v>
      </c>
      <c r="G38" s="17">
        <f t="shared" si="7"/>
        <v>88277878</v>
      </c>
      <c r="H38" s="34">
        <f t="shared" si="7"/>
        <v>88277878</v>
      </c>
      <c r="I38" s="19">
        <f t="shared" si="7"/>
        <v>95397616</v>
      </c>
      <c r="J38" s="17">
        <f t="shared" si="7"/>
        <v>97639718</v>
      </c>
      <c r="K38" s="32">
        <f t="shared" si="7"/>
        <v>102084043</v>
      </c>
    </row>
    <row r="39" spans="1:11" ht="13.5" x14ac:dyDescent="0.25">
      <c r="A39" s="3" t="s">
        <v>30</v>
      </c>
      <c r="B39" s="2" t="s">
        <v>19</v>
      </c>
      <c r="C39" s="22">
        <v>24360449</v>
      </c>
      <c r="D39" s="22">
        <v>26354229</v>
      </c>
      <c r="E39" s="23">
        <v>25753989</v>
      </c>
      <c r="F39" s="24">
        <v>26545212</v>
      </c>
      <c r="G39" s="22">
        <v>26254361</v>
      </c>
      <c r="H39" s="25">
        <v>26254361</v>
      </c>
      <c r="I39" s="26">
        <v>29833605</v>
      </c>
      <c r="J39" s="22">
        <v>29833385</v>
      </c>
      <c r="K39" s="23">
        <v>31247916</v>
      </c>
    </row>
    <row r="40" spans="1:11" ht="13.5" x14ac:dyDescent="0.25">
      <c r="A40" s="3" t="s">
        <v>31</v>
      </c>
      <c r="B40" s="2" t="s">
        <v>19</v>
      </c>
      <c r="C40" s="22">
        <v>51674590</v>
      </c>
      <c r="D40" s="22">
        <v>55263379</v>
      </c>
      <c r="E40" s="23">
        <v>58604024</v>
      </c>
      <c r="F40" s="24">
        <v>58371160</v>
      </c>
      <c r="G40" s="22">
        <v>59539551</v>
      </c>
      <c r="H40" s="25">
        <v>59539551</v>
      </c>
      <c r="I40" s="26">
        <v>62838455</v>
      </c>
      <c r="J40" s="22">
        <v>65197267</v>
      </c>
      <c r="K40" s="23">
        <v>68106683</v>
      </c>
    </row>
    <row r="41" spans="1:11" ht="13.5" x14ac:dyDescent="0.25">
      <c r="A41" s="3" t="s">
        <v>32</v>
      </c>
      <c r="B41" s="2" t="s">
        <v>19</v>
      </c>
      <c r="C41" s="22">
        <v>2279332</v>
      </c>
      <c r="D41" s="22">
        <v>2937355</v>
      </c>
      <c r="E41" s="23">
        <v>2963065</v>
      </c>
      <c r="F41" s="24">
        <v>2956306</v>
      </c>
      <c r="G41" s="22">
        <v>2483966</v>
      </c>
      <c r="H41" s="25">
        <v>2483966</v>
      </c>
      <c r="I41" s="26">
        <v>2725556</v>
      </c>
      <c r="J41" s="22">
        <v>2609066</v>
      </c>
      <c r="K41" s="23">
        <v>2729444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199173522</v>
      </c>
      <c r="D42" s="17">
        <f t="shared" si="8"/>
        <v>270070937</v>
      </c>
      <c r="E42" s="32">
        <f t="shared" si="8"/>
        <v>282535635</v>
      </c>
      <c r="F42" s="33">
        <f t="shared" si="8"/>
        <v>270511957</v>
      </c>
      <c r="G42" s="17">
        <f t="shared" si="8"/>
        <v>267173688</v>
      </c>
      <c r="H42" s="34">
        <f t="shared" si="8"/>
        <v>267173688</v>
      </c>
      <c r="I42" s="19">
        <f t="shared" si="8"/>
        <v>288643915</v>
      </c>
      <c r="J42" s="17">
        <f t="shared" si="8"/>
        <v>304904612</v>
      </c>
      <c r="K42" s="32">
        <f t="shared" si="8"/>
        <v>324138541</v>
      </c>
    </row>
    <row r="43" spans="1:11" ht="13.5" x14ac:dyDescent="0.25">
      <c r="A43" s="3" t="s">
        <v>34</v>
      </c>
      <c r="B43" s="2" t="s">
        <v>19</v>
      </c>
      <c r="C43" s="22">
        <v>90598581</v>
      </c>
      <c r="D43" s="22">
        <v>115234004</v>
      </c>
      <c r="E43" s="23">
        <v>110010238</v>
      </c>
      <c r="F43" s="24">
        <v>108986396</v>
      </c>
      <c r="G43" s="22">
        <v>107349162</v>
      </c>
      <c r="H43" s="25">
        <v>107349162</v>
      </c>
      <c r="I43" s="26">
        <v>118449623</v>
      </c>
      <c r="J43" s="22">
        <v>125298313</v>
      </c>
      <c r="K43" s="23">
        <v>133197314</v>
      </c>
    </row>
    <row r="44" spans="1:11" ht="13.5" x14ac:dyDescent="0.25">
      <c r="A44" s="3" t="s">
        <v>35</v>
      </c>
      <c r="B44" s="2" t="s">
        <v>19</v>
      </c>
      <c r="C44" s="22">
        <v>46589247</v>
      </c>
      <c r="D44" s="22">
        <v>86898500</v>
      </c>
      <c r="E44" s="23">
        <v>106294424</v>
      </c>
      <c r="F44" s="24">
        <v>101506517</v>
      </c>
      <c r="G44" s="22">
        <v>96957202</v>
      </c>
      <c r="H44" s="25">
        <v>96957202</v>
      </c>
      <c r="I44" s="26">
        <v>91880999</v>
      </c>
      <c r="J44" s="22">
        <v>96273263</v>
      </c>
      <c r="K44" s="23">
        <v>101501144</v>
      </c>
    </row>
    <row r="45" spans="1:11" ht="13.5" x14ac:dyDescent="0.25">
      <c r="A45" s="3" t="s">
        <v>36</v>
      </c>
      <c r="B45" s="2" t="s">
        <v>19</v>
      </c>
      <c r="C45" s="27">
        <v>24472554</v>
      </c>
      <c r="D45" s="27">
        <v>30579106</v>
      </c>
      <c r="E45" s="28">
        <v>29375912</v>
      </c>
      <c r="F45" s="29">
        <v>24748828</v>
      </c>
      <c r="G45" s="27">
        <v>27570448</v>
      </c>
      <c r="H45" s="30">
        <v>27570448</v>
      </c>
      <c r="I45" s="31">
        <v>31136397</v>
      </c>
      <c r="J45" s="27">
        <v>32555063</v>
      </c>
      <c r="K45" s="28">
        <v>34136631</v>
      </c>
    </row>
    <row r="46" spans="1:11" ht="13.5" x14ac:dyDescent="0.25">
      <c r="A46" s="3" t="s">
        <v>37</v>
      </c>
      <c r="B46" s="2" t="s">
        <v>19</v>
      </c>
      <c r="C46" s="22">
        <v>37513140</v>
      </c>
      <c r="D46" s="22">
        <v>37359327</v>
      </c>
      <c r="E46" s="23">
        <v>36855061</v>
      </c>
      <c r="F46" s="24">
        <v>35270216</v>
      </c>
      <c r="G46" s="22">
        <v>35296876</v>
      </c>
      <c r="H46" s="25">
        <v>35296876</v>
      </c>
      <c r="I46" s="26">
        <v>47176896</v>
      </c>
      <c r="J46" s="22">
        <v>50777973</v>
      </c>
      <c r="K46" s="23">
        <v>55303452</v>
      </c>
    </row>
    <row r="47" spans="1:11" ht="13.5" x14ac:dyDescent="0.25">
      <c r="A47" s="1" t="s">
        <v>38</v>
      </c>
      <c r="B47" s="2" t="s">
        <v>39</v>
      </c>
      <c r="C47" s="17">
        <v>2132231</v>
      </c>
      <c r="D47" s="17">
        <v>2532808</v>
      </c>
      <c r="E47" s="32">
        <v>2785302</v>
      </c>
      <c r="F47" s="33">
        <v>3016118</v>
      </c>
      <c r="G47" s="17">
        <v>3287809</v>
      </c>
      <c r="H47" s="34">
        <v>3287809</v>
      </c>
      <c r="I47" s="19">
        <v>3349874</v>
      </c>
      <c r="J47" s="17">
        <v>3550452</v>
      </c>
      <c r="K47" s="32">
        <v>3764342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472389541</v>
      </c>
      <c r="D48" s="49">
        <f t="shared" si="9"/>
        <v>525519005</v>
      </c>
      <c r="E48" s="50">
        <f t="shared" si="9"/>
        <v>569082059</v>
      </c>
      <c r="F48" s="51">
        <f t="shared" si="9"/>
        <v>560769599</v>
      </c>
      <c r="G48" s="49">
        <f t="shared" si="9"/>
        <v>673419134</v>
      </c>
      <c r="H48" s="52">
        <f t="shared" si="9"/>
        <v>673419134</v>
      </c>
      <c r="I48" s="53">
        <f t="shared" si="9"/>
        <v>689437978</v>
      </c>
      <c r="J48" s="49">
        <f t="shared" si="9"/>
        <v>632262057</v>
      </c>
      <c r="K48" s="50">
        <f t="shared" si="9"/>
        <v>666758676</v>
      </c>
    </row>
    <row r="49" spans="1:11" ht="13.5" x14ac:dyDescent="0.25">
      <c r="A49" s="9" t="s">
        <v>303</v>
      </c>
      <c r="B49" s="10"/>
      <c r="C49" s="54">
        <f>+C25-C48</f>
        <v>117108647</v>
      </c>
      <c r="D49" s="54">
        <f t="shared" ref="D49:K49" si="10">+D25-D48</f>
        <v>22086208</v>
      </c>
      <c r="E49" s="55">
        <f t="shared" si="10"/>
        <v>76335600</v>
      </c>
      <c r="F49" s="56">
        <f t="shared" si="10"/>
        <v>52726271</v>
      </c>
      <c r="G49" s="54">
        <f t="shared" si="10"/>
        <v>173789838</v>
      </c>
      <c r="H49" s="57">
        <f t="shared" si="10"/>
        <v>173789838</v>
      </c>
      <c r="I49" s="58">
        <f t="shared" si="10"/>
        <v>115732658</v>
      </c>
      <c r="J49" s="54">
        <f t="shared" si="10"/>
        <v>56297555</v>
      </c>
      <c r="K49" s="55">
        <f t="shared" si="10"/>
        <v>65229794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97597576</v>
      </c>
      <c r="D5" s="17">
        <f t="shared" ref="D5:K5" si="0">SUM(D6:D8)</f>
        <v>103712129</v>
      </c>
      <c r="E5" s="18">
        <f t="shared" si="0"/>
        <v>69212983</v>
      </c>
      <c r="F5" s="19">
        <f t="shared" si="0"/>
        <v>106368287</v>
      </c>
      <c r="G5" s="17">
        <f t="shared" si="0"/>
        <v>102289766</v>
      </c>
      <c r="H5" s="20">
        <f t="shared" si="0"/>
        <v>102289766</v>
      </c>
      <c r="I5" s="21">
        <f t="shared" si="0"/>
        <v>103593470</v>
      </c>
      <c r="J5" s="17">
        <f t="shared" si="0"/>
        <v>107924449</v>
      </c>
      <c r="K5" s="20">
        <f t="shared" si="0"/>
        <v>110949285</v>
      </c>
    </row>
    <row r="6" spans="1:11" ht="13.5" x14ac:dyDescent="0.25">
      <c r="A6" s="3" t="s">
        <v>20</v>
      </c>
      <c r="B6" s="2" t="s">
        <v>19</v>
      </c>
      <c r="C6" s="22">
        <v>13819373</v>
      </c>
      <c r="D6" s="22">
        <v>13999569</v>
      </c>
      <c r="E6" s="23">
        <v>9802350</v>
      </c>
      <c r="F6" s="24">
        <v>15541398</v>
      </c>
      <c r="G6" s="22">
        <v>15541398</v>
      </c>
      <c r="H6" s="25">
        <v>15541398</v>
      </c>
      <c r="I6" s="26">
        <v>12654327</v>
      </c>
      <c r="J6" s="22">
        <v>13252993</v>
      </c>
      <c r="K6" s="23">
        <v>13405993</v>
      </c>
    </row>
    <row r="7" spans="1:11" ht="13.5" x14ac:dyDescent="0.25">
      <c r="A7" s="3" t="s">
        <v>21</v>
      </c>
      <c r="B7" s="2" t="s">
        <v>19</v>
      </c>
      <c r="C7" s="27">
        <v>83778203</v>
      </c>
      <c r="D7" s="27">
        <v>89712560</v>
      </c>
      <c r="E7" s="28">
        <v>59410633</v>
      </c>
      <c r="F7" s="29">
        <v>90826889</v>
      </c>
      <c r="G7" s="27">
        <v>86748368</v>
      </c>
      <c r="H7" s="30">
        <v>86748368</v>
      </c>
      <c r="I7" s="31">
        <v>90939143</v>
      </c>
      <c r="J7" s="27">
        <v>94671456</v>
      </c>
      <c r="K7" s="28">
        <v>97543292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21258722</v>
      </c>
      <c r="D9" s="17">
        <f t="shared" ref="D9:K9" si="1">SUM(D10:D14)</f>
        <v>50573454</v>
      </c>
      <c r="E9" s="32">
        <f t="shared" si="1"/>
        <v>52726499</v>
      </c>
      <c r="F9" s="33">
        <f t="shared" si="1"/>
        <v>26835446</v>
      </c>
      <c r="G9" s="17">
        <f t="shared" si="1"/>
        <v>24706543</v>
      </c>
      <c r="H9" s="34">
        <f t="shared" si="1"/>
        <v>24706543</v>
      </c>
      <c r="I9" s="19">
        <f t="shared" si="1"/>
        <v>16524433</v>
      </c>
      <c r="J9" s="17">
        <f t="shared" si="1"/>
        <v>8431081</v>
      </c>
      <c r="K9" s="32">
        <f t="shared" si="1"/>
        <v>8731203</v>
      </c>
    </row>
    <row r="10" spans="1:11" ht="13.5" x14ac:dyDescent="0.25">
      <c r="A10" s="3" t="s">
        <v>24</v>
      </c>
      <c r="B10" s="2" t="s">
        <v>19</v>
      </c>
      <c r="C10" s="22">
        <v>13881212</v>
      </c>
      <c r="D10" s="22">
        <v>44027856</v>
      </c>
      <c r="E10" s="23">
        <v>49132628</v>
      </c>
      <c r="F10" s="24">
        <v>21388070</v>
      </c>
      <c r="G10" s="22">
        <v>19259167</v>
      </c>
      <c r="H10" s="25">
        <v>19259167</v>
      </c>
      <c r="I10" s="26">
        <v>1963596</v>
      </c>
      <c r="J10" s="22">
        <v>1941465</v>
      </c>
      <c r="K10" s="23">
        <v>1943064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7377510</v>
      </c>
      <c r="D12" s="22">
        <v>6545598</v>
      </c>
      <c r="E12" s="23">
        <v>3593871</v>
      </c>
      <c r="F12" s="24">
        <v>5447376</v>
      </c>
      <c r="G12" s="22">
        <v>5447376</v>
      </c>
      <c r="H12" s="25">
        <v>5447376</v>
      </c>
      <c r="I12" s="26">
        <v>14560837</v>
      </c>
      <c r="J12" s="22">
        <v>6489616</v>
      </c>
      <c r="K12" s="23">
        <v>6788139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55211739</v>
      </c>
      <c r="D15" s="17">
        <f t="shared" ref="D15:K15" si="2">SUM(D16:D18)</f>
        <v>17721171</v>
      </c>
      <c r="E15" s="32">
        <f t="shared" si="2"/>
        <v>11549397</v>
      </c>
      <c r="F15" s="33">
        <f t="shared" si="2"/>
        <v>24566210</v>
      </c>
      <c r="G15" s="17">
        <f t="shared" si="2"/>
        <v>25091679</v>
      </c>
      <c r="H15" s="34">
        <f t="shared" si="2"/>
        <v>25091679</v>
      </c>
      <c r="I15" s="19">
        <f t="shared" si="2"/>
        <v>21739747</v>
      </c>
      <c r="J15" s="17">
        <f t="shared" si="2"/>
        <v>14693025</v>
      </c>
      <c r="K15" s="32">
        <f t="shared" si="2"/>
        <v>17048161</v>
      </c>
    </row>
    <row r="16" spans="1:11" ht="13.5" x14ac:dyDescent="0.25">
      <c r="A16" s="3" t="s">
        <v>30</v>
      </c>
      <c r="B16" s="2" t="s">
        <v>19</v>
      </c>
      <c r="C16" s="22">
        <v>31365398</v>
      </c>
      <c r="D16" s="22">
        <v>4991645</v>
      </c>
      <c r="E16" s="23">
        <v>99681</v>
      </c>
      <c r="F16" s="24">
        <v>5305858</v>
      </c>
      <c r="G16" s="22">
        <v>5048162</v>
      </c>
      <c r="H16" s="25">
        <v>5048162</v>
      </c>
      <c r="I16" s="26">
        <v>7883527</v>
      </c>
      <c r="J16" s="22">
        <v>4193025</v>
      </c>
      <c r="K16" s="23">
        <v>6548161</v>
      </c>
    </row>
    <row r="17" spans="1:11" ht="13.5" x14ac:dyDescent="0.25">
      <c r="A17" s="3" t="s">
        <v>31</v>
      </c>
      <c r="B17" s="2" t="s">
        <v>19</v>
      </c>
      <c r="C17" s="22">
        <v>23846341</v>
      </c>
      <c r="D17" s="22">
        <v>12729526</v>
      </c>
      <c r="E17" s="23">
        <v>11449716</v>
      </c>
      <c r="F17" s="24">
        <v>19260352</v>
      </c>
      <c r="G17" s="22">
        <v>20043517</v>
      </c>
      <c r="H17" s="25">
        <v>20043517</v>
      </c>
      <c r="I17" s="26">
        <v>13856220</v>
      </c>
      <c r="J17" s="22">
        <v>10500000</v>
      </c>
      <c r="K17" s="23">
        <v>10500000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90699286</v>
      </c>
      <c r="D19" s="17">
        <f t="shared" ref="D19:K19" si="3">SUM(D20:D23)</f>
        <v>130363934</v>
      </c>
      <c r="E19" s="32">
        <f t="shared" si="3"/>
        <v>163800242</v>
      </c>
      <c r="F19" s="33">
        <f t="shared" si="3"/>
        <v>135997887</v>
      </c>
      <c r="G19" s="17">
        <f t="shared" si="3"/>
        <v>144011062</v>
      </c>
      <c r="H19" s="34">
        <f t="shared" si="3"/>
        <v>144011062</v>
      </c>
      <c r="I19" s="19">
        <f t="shared" si="3"/>
        <v>189938425</v>
      </c>
      <c r="J19" s="17">
        <f t="shared" si="3"/>
        <v>213688080</v>
      </c>
      <c r="K19" s="32">
        <f t="shared" si="3"/>
        <v>221426346</v>
      </c>
    </row>
    <row r="20" spans="1:11" ht="13.5" x14ac:dyDescent="0.25">
      <c r="A20" s="3" t="s">
        <v>34</v>
      </c>
      <c r="B20" s="2" t="s">
        <v>19</v>
      </c>
      <c r="C20" s="22">
        <v>31518412</v>
      </c>
      <c r="D20" s="22">
        <v>55004619</v>
      </c>
      <c r="E20" s="23">
        <v>92266522</v>
      </c>
      <c r="F20" s="24">
        <v>45885826</v>
      </c>
      <c r="G20" s="22">
        <v>49664826</v>
      </c>
      <c r="H20" s="25">
        <v>49664826</v>
      </c>
      <c r="I20" s="26">
        <v>70340496</v>
      </c>
      <c r="J20" s="22">
        <v>82319250</v>
      </c>
      <c r="K20" s="23">
        <v>85228074</v>
      </c>
    </row>
    <row r="21" spans="1:11" ht="13.5" x14ac:dyDescent="0.25">
      <c r="A21" s="3" t="s">
        <v>35</v>
      </c>
      <c r="B21" s="2" t="s">
        <v>19</v>
      </c>
      <c r="C21" s="22">
        <v>30212300</v>
      </c>
      <c r="D21" s="22">
        <v>41850119</v>
      </c>
      <c r="E21" s="23">
        <v>35936802</v>
      </c>
      <c r="F21" s="24">
        <v>48061579</v>
      </c>
      <c r="G21" s="22">
        <v>46063231</v>
      </c>
      <c r="H21" s="25">
        <v>46063231</v>
      </c>
      <c r="I21" s="26">
        <v>69323815</v>
      </c>
      <c r="J21" s="22">
        <v>77513395</v>
      </c>
      <c r="K21" s="23">
        <v>79712925</v>
      </c>
    </row>
    <row r="22" spans="1:11" ht="13.5" x14ac:dyDescent="0.25">
      <c r="A22" s="3" t="s">
        <v>36</v>
      </c>
      <c r="B22" s="2" t="s">
        <v>19</v>
      </c>
      <c r="C22" s="27">
        <v>10241764</v>
      </c>
      <c r="D22" s="27">
        <v>11977619</v>
      </c>
      <c r="E22" s="28">
        <v>12544875</v>
      </c>
      <c r="F22" s="29">
        <v>17958583</v>
      </c>
      <c r="G22" s="27">
        <v>22576821</v>
      </c>
      <c r="H22" s="30">
        <v>22576821</v>
      </c>
      <c r="I22" s="31">
        <v>19093411</v>
      </c>
      <c r="J22" s="27">
        <v>21274652</v>
      </c>
      <c r="K22" s="28">
        <v>22353323</v>
      </c>
    </row>
    <row r="23" spans="1:11" ht="13.5" x14ac:dyDescent="0.25">
      <c r="A23" s="3" t="s">
        <v>37</v>
      </c>
      <c r="B23" s="2" t="s">
        <v>19</v>
      </c>
      <c r="C23" s="22">
        <v>18726810</v>
      </c>
      <c r="D23" s="22">
        <v>21531577</v>
      </c>
      <c r="E23" s="23">
        <v>23052043</v>
      </c>
      <c r="F23" s="24">
        <v>24091899</v>
      </c>
      <c r="G23" s="22">
        <v>25706184</v>
      </c>
      <c r="H23" s="25">
        <v>25706184</v>
      </c>
      <c r="I23" s="26">
        <v>31180703</v>
      </c>
      <c r="J23" s="22">
        <v>32580783</v>
      </c>
      <c r="K23" s="23">
        <v>34132024</v>
      </c>
    </row>
    <row r="24" spans="1:11" ht="13.5" x14ac:dyDescent="0.25">
      <c r="A24" s="1" t="s">
        <v>38</v>
      </c>
      <c r="B24" s="2" t="s">
        <v>39</v>
      </c>
      <c r="C24" s="17">
        <v>369488</v>
      </c>
      <c r="D24" s="17"/>
      <c r="E24" s="32">
        <v>14052</v>
      </c>
      <c r="F24" s="33">
        <v>25000</v>
      </c>
      <c r="G24" s="17">
        <v>25000</v>
      </c>
      <c r="H24" s="34">
        <v>25000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265136811</v>
      </c>
      <c r="D25" s="49">
        <f t="shared" ref="D25:K25" si="4">+D5+D9+D15+D19+D24</f>
        <v>302370688</v>
      </c>
      <c r="E25" s="50">
        <f t="shared" si="4"/>
        <v>297303173</v>
      </c>
      <c r="F25" s="51">
        <f t="shared" si="4"/>
        <v>293792830</v>
      </c>
      <c r="G25" s="49">
        <f t="shared" si="4"/>
        <v>296124050</v>
      </c>
      <c r="H25" s="52">
        <f t="shared" si="4"/>
        <v>296124050</v>
      </c>
      <c r="I25" s="53">
        <f t="shared" si="4"/>
        <v>331796075</v>
      </c>
      <c r="J25" s="49">
        <f t="shared" si="4"/>
        <v>344736635</v>
      </c>
      <c r="K25" s="50">
        <f t="shared" si="4"/>
        <v>358154995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122600843</v>
      </c>
      <c r="D28" s="17">
        <f t="shared" si="5"/>
        <v>138812281</v>
      </c>
      <c r="E28" s="18">
        <f t="shared" si="5"/>
        <v>92527004</v>
      </c>
      <c r="F28" s="19">
        <f t="shared" si="5"/>
        <v>83318228</v>
      </c>
      <c r="G28" s="17">
        <f t="shared" si="5"/>
        <v>110056664</v>
      </c>
      <c r="H28" s="20">
        <f t="shared" si="5"/>
        <v>110056664</v>
      </c>
      <c r="I28" s="21">
        <f t="shared" si="5"/>
        <v>88669485</v>
      </c>
      <c r="J28" s="17">
        <f t="shared" si="5"/>
        <v>88583981</v>
      </c>
      <c r="K28" s="20">
        <f t="shared" si="5"/>
        <v>91898061</v>
      </c>
    </row>
    <row r="29" spans="1:11" ht="13.5" x14ac:dyDescent="0.25">
      <c r="A29" s="3" t="s">
        <v>20</v>
      </c>
      <c r="B29" s="2" t="s">
        <v>19</v>
      </c>
      <c r="C29" s="22">
        <v>16650094</v>
      </c>
      <c r="D29" s="22">
        <v>17744488</v>
      </c>
      <c r="E29" s="23">
        <v>27267850</v>
      </c>
      <c r="F29" s="24">
        <v>20808305</v>
      </c>
      <c r="G29" s="22">
        <v>24054460</v>
      </c>
      <c r="H29" s="25">
        <v>24054460</v>
      </c>
      <c r="I29" s="26">
        <v>22874493</v>
      </c>
      <c r="J29" s="22">
        <v>23519405</v>
      </c>
      <c r="K29" s="23">
        <v>23521995</v>
      </c>
    </row>
    <row r="30" spans="1:11" ht="13.5" x14ac:dyDescent="0.25">
      <c r="A30" s="3" t="s">
        <v>21</v>
      </c>
      <c r="B30" s="2" t="s">
        <v>19</v>
      </c>
      <c r="C30" s="27">
        <v>105950749</v>
      </c>
      <c r="D30" s="27">
        <v>121067793</v>
      </c>
      <c r="E30" s="28">
        <v>65259154</v>
      </c>
      <c r="F30" s="29">
        <v>62509923</v>
      </c>
      <c r="G30" s="27">
        <v>86002204</v>
      </c>
      <c r="H30" s="30">
        <v>86002204</v>
      </c>
      <c r="I30" s="31">
        <v>65794992</v>
      </c>
      <c r="J30" s="27">
        <v>64741905</v>
      </c>
      <c r="K30" s="28">
        <v>68035325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>
        <v>322671</v>
      </c>
      <c r="K31" s="23">
        <v>340741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19126605</v>
      </c>
      <c r="D32" s="17">
        <f t="shared" si="6"/>
        <v>30507254</v>
      </c>
      <c r="E32" s="32">
        <f t="shared" si="6"/>
        <v>38961611</v>
      </c>
      <c r="F32" s="33">
        <f t="shared" si="6"/>
        <v>36519173</v>
      </c>
      <c r="G32" s="17">
        <f t="shared" si="6"/>
        <v>35023079</v>
      </c>
      <c r="H32" s="34">
        <f t="shared" si="6"/>
        <v>35023079</v>
      </c>
      <c r="I32" s="19">
        <f t="shared" si="6"/>
        <v>37996762</v>
      </c>
      <c r="J32" s="17">
        <f t="shared" si="6"/>
        <v>43615601</v>
      </c>
      <c r="K32" s="32">
        <f t="shared" si="6"/>
        <v>45929559</v>
      </c>
    </row>
    <row r="33" spans="1:11" ht="13.5" x14ac:dyDescent="0.25">
      <c r="A33" s="3" t="s">
        <v>24</v>
      </c>
      <c r="B33" s="2" t="s">
        <v>19</v>
      </c>
      <c r="C33" s="22">
        <v>22571719</v>
      </c>
      <c r="D33" s="22">
        <v>14177016</v>
      </c>
      <c r="E33" s="23">
        <v>23387708</v>
      </c>
      <c r="F33" s="24">
        <v>21093047</v>
      </c>
      <c r="G33" s="22">
        <v>20449643</v>
      </c>
      <c r="H33" s="25">
        <v>20449643</v>
      </c>
      <c r="I33" s="26">
        <v>20239201</v>
      </c>
      <c r="J33" s="22">
        <v>24769694</v>
      </c>
      <c r="K33" s="23">
        <v>26031706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-4614716</v>
      </c>
      <c r="D35" s="22">
        <v>14991584</v>
      </c>
      <c r="E35" s="23">
        <v>13829059</v>
      </c>
      <c r="F35" s="24">
        <v>13727406</v>
      </c>
      <c r="G35" s="22">
        <v>12850716</v>
      </c>
      <c r="H35" s="25">
        <v>12850716</v>
      </c>
      <c r="I35" s="26">
        <v>15499097</v>
      </c>
      <c r="J35" s="22">
        <v>17072739</v>
      </c>
      <c r="K35" s="23">
        <v>18025388</v>
      </c>
    </row>
    <row r="36" spans="1:11" ht="13.5" x14ac:dyDescent="0.25">
      <c r="A36" s="3" t="s">
        <v>27</v>
      </c>
      <c r="B36" s="2" t="s">
        <v>19</v>
      </c>
      <c r="C36" s="22">
        <v>1169602</v>
      </c>
      <c r="D36" s="22">
        <v>1338654</v>
      </c>
      <c r="E36" s="23">
        <v>1744844</v>
      </c>
      <c r="F36" s="24">
        <v>1698720</v>
      </c>
      <c r="G36" s="22">
        <v>1722720</v>
      </c>
      <c r="H36" s="25">
        <v>1722720</v>
      </c>
      <c r="I36" s="26">
        <v>2258464</v>
      </c>
      <c r="J36" s="22">
        <v>1773168</v>
      </c>
      <c r="K36" s="23">
        <v>1872465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3214712</v>
      </c>
      <c r="D38" s="17">
        <f t="shared" si="7"/>
        <v>-640688</v>
      </c>
      <c r="E38" s="32">
        <f t="shared" si="7"/>
        <v>7811822</v>
      </c>
      <c r="F38" s="33">
        <f t="shared" si="7"/>
        <v>11547660</v>
      </c>
      <c r="G38" s="17">
        <f t="shared" si="7"/>
        <v>13477382</v>
      </c>
      <c r="H38" s="34">
        <f t="shared" si="7"/>
        <v>13477382</v>
      </c>
      <c r="I38" s="19">
        <f t="shared" si="7"/>
        <v>13712907</v>
      </c>
      <c r="J38" s="17">
        <f t="shared" si="7"/>
        <v>18542251</v>
      </c>
      <c r="K38" s="32">
        <f t="shared" si="7"/>
        <v>19521094</v>
      </c>
    </row>
    <row r="39" spans="1:11" ht="13.5" x14ac:dyDescent="0.25">
      <c r="A39" s="3" t="s">
        <v>30</v>
      </c>
      <c r="B39" s="2" t="s">
        <v>19</v>
      </c>
      <c r="C39" s="22">
        <v>3869533</v>
      </c>
      <c r="D39" s="22">
        <v>4181425</v>
      </c>
      <c r="E39" s="23">
        <v>4332923</v>
      </c>
      <c r="F39" s="24">
        <v>6260108</v>
      </c>
      <c r="G39" s="22">
        <v>6434128</v>
      </c>
      <c r="H39" s="25">
        <v>6434128</v>
      </c>
      <c r="I39" s="26">
        <v>7756881</v>
      </c>
      <c r="J39" s="22">
        <v>9615490</v>
      </c>
      <c r="K39" s="23">
        <v>10153956</v>
      </c>
    </row>
    <row r="40" spans="1:11" ht="13.5" x14ac:dyDescent="0.25">
      <c r="A40" s="3" t="s">
        <v>31</v>
      </c>
      <c r="B40" s="2" t="s">
        <v>19</v>
      </c>
      <c r="C40" s="22">
        <v>-654821</v>
      </c>
      <c r="D40" s="22">
        <v>-4822113</v>
      </c>
      <c r="E40" s="23">
        <v>3478899</v>
      </c>
      <c r="F40" s="24">
        <v>5287552</v>
      </c>
      <c r="G40" s="22">
        <v>7043254</v>
      </c>
      <c r="H40" s="25">
        <v>7043254</v>
      </c>
      <c r="I40" s="26">
        <v>5956026</v>
      </c>
      <c r="J40" s="22">
        <v>8926761</v>
      </c>
      <c r="K40" s="23">
        <v>9367138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92475438</v>
      </c>
      <c r="D42" s="17">
        <f t="shared" si="8"/>
        <v>89868362</v>
      </c>
      <c r="E42" s="32">
        <f t="shared" si="8"/>
        <v>73977533</v>
      </c>
      <c r="F42" s="33">
        <f t="shared" si="8"/>
        <v>129399616</v>
      </c>
      <c r="G42" s="17">
        <f t="shared" si="8"/>
        <v>146875870</v>
      </c>
      <c r="H42" s="34">
        <f t="shared" si="8"/>
        <v>146875870</v>
      </c>
      <c r="I42" s="19">
        <f t="shared" si="8"/>
        <v>95347114</v>
      </c>
      <c r="J42" s="17">
        <f t="shared" si="8"/>
        <v>132230386</v>
      </c>
      <c r="K42" s="32">
        <f t="shared" si="8"/>
        <v>134120347</v>
      </c>
    </row>
    <row r="43" spans="1:11" ht="13.5" x14ac:dyDescent="0.25">
      <c r="A43" s="3" t="s">
        <v>34</v>
      </c>
      <c r="B43" s="2" t="s">
        <v>19</v>
      </c>
      <c r="C43" s="22">
        <v>32332468</v>
      </c>
      <c r="D43" s="22">
        <v>35814339</v>
      </c>
      <c r="E43" s="23">
        <v>34374444</v>
      </c>
      <c r="F43" s="24">
        <v>57529645</v>
      </c>
      <c r="G43" s="22">
        <v>63156902</v>
      </c>
      <c r="H43" s="25">
        <v>63156902</v>
      </c>
      <c r="I43" s="26">
        <v>46126391</v>
      </c>
      <c r="J43" s="22">
        <v>63086972</v>
      </c>
      <c r="K43" s="23">
        <v>68740699</v>
      </c>
    </row>
    <row r="44" spans="1:11" ht="13.5" x14ac:dyDescent="0.25">
      <c r="A44" s="3" t="s">
        <v>35</v>
      </c>
      <c r="B44" s="2" t="s">
        <v>19</v>
      </c>
      <c r="C44" s="22">
        <v>32729806</v>
      </c>
      <c r="D44" s="22">
        <v>23012019</v>
      </c>
      <c r="E44" s="23">
        <v>26704666</v>
      </c>
      <c r="F44" s="24">
        <v>34540833</v>
      </c>
      <c r="G44" s="22">
        <v>45405174</v>
      </c>
      <c r="H44" s="25">
        <v>45405174</v>
      </c>
      <c r="I44" s="26">
        <v>22828843</v>
      </c>
      <c r="J44" s="22">
        <v>42493856</v>
      </c>
      <c r="K44" s="23">
        <v>37625272</v>
      </c>
    </row>
    <row r="45" spans="1:11" ht="13.5" x14ac:dyDescent="0.25">
      <c r="A45" s="3" t="s">
        <v>36</v>
      </c>
      <c r="B45" s="2" t="s">
        <v>19</v>
      </c>
      <c r="C45" s="27">
        <v>11022038</v>
      </c>
      <c r="D45" s="27">
        <v>10400515</v>
      </c>
      <c r="E45" s="28">
        <v>6019653</v>
      </c>
      <c r="F45" s="29">
        <v>14790860</v>
      </c>
      <c r="G45" s="27">
        <v>15845941</v>
      </c>
      <c r="H45" s="30">
        <v>15845941</v>
      </c>
      <c r="I45" s="31">
        <v>14329459</v>
      </c>
      <c r="J45" s="27">
        <v>10937273</v>
      </c>
      <c r="K45" s="28">
        <v>14290709</v>
      </c>
    </row>
    <row r="46" spans="1:11" ht="13.5" x14ac:dyDescent="0.25">
      <c r="A46" s="3" t="s">
        <v>37</v>
      </c>
      <c r="B46" s="2" t="s">
        <v>19</v>
      </c>
      <c r="C46" s="22">
        <v>16391126</v>
      </c>
      <c r="D46" s="22">
        <v>20641489</v>
      </c>
      <c r="E46" s="23">
        <v>6878770</v>
      </c>
      <c r="F46" s="24">
        <v>22538278</v>
      </c>
      <c r="G46" s="22">
        <v>22467853</v>
      </c>
      <c r="H46" s="25">
        <v>22467853</v>
      </c>
      <c r="I46" s="26">
        <v>12062421</v>
      </c>
      <c r="J46" s="22">
        <v>15712285</v>
      </c>
      <c r="K46" s="23">
        <v>13463667</v>
      </c>
    </row>
    <row r="47" spans="1:11" ht="13.5" x14ac:dyDescent="0.25">
      <c r="A47" s="1" t="s">
        <v>38</v>
      </c>
      <c r="B47" s="2" t="s">
        <v>39</v>
      </c>
      <c r="C47" s="17">
        <v>-1004656</v>
      </c>
      <c r="D47" s="17">
        <v>-2077901</v>
      </c>
      <c r="E47" s="32">
        <v>165552</v>
      </c>
      <c r="F47" s="33"/>
      <c r="G47" s="17">
        <v>224004</v>
      </c>
      <c r="H47" s="34">
        <v>224004</v>
      </c>
      <c r="I47" s="19">
        <v>182435</v>
      </c>
      <c r="J47" s="17">
        <v>2883984</v>
      </c>
      <c r="K47" s="32">
        <v>3040029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236412942</v>
      </c>
      <c r="D48" s="49">
        <f t="shared" si="9"/>
        <v>256469308</v>
      </c>
      <c r="E48" s="50">
        <f t="shared" si="9"/>
        <v>213443522</v>
      </c>
      <c r="F48" s="51">
        <f t="shared" si="9"/>
        <v>260784677</v>
      </c>
      <c r="G48" s="49">
        <f t="shared" si="9"/>
        <v>305656999</v>
      </c>
      <c r="H48" s="52">
        <f t="shared" si="9"/>
        <v>305656999</v>
      </c>
      <c r="I48" s="53">
        <f t="shared" si="9"/>
        <v>235908703</v>
      </c>
      <c r="J48" s="49">
        <f t="shared" si="9"/>
        <v>285856203</v>
      </c>
      <c r="K48" s="50">
        <f t="shared" si="9"/>
        <v>294509090</v>
      </c>
    </row>
    <row r="49" spans="1:11" ht="13.5" x14ac:dyDescent="0.25">
      <c r="A49" s="9" t="s">
        <v>303</v>
      </c>
      <c r="B49" s="10"/>
      <c r="C49" s="54">
        <f>+C25-C48</f>
        <v>28723869</v>
      </c>
      <c r="D49" s="54">
        <f t="shared" ref="D49:K49" si="10">+D25-D48</f>
        <v>45901380</v>
      </c>
      <c r="E49" s="55">
        <f t="shared" si="10"/>
        <v>83859651</v>
      </c>
      <c r="F49" s="56">
        <f t="shared" si="10"/>
        <v>33008153</v>
      </c>
      <c r="G49" s="54">
        <f t="shared" si="10"/>
        <v>-9532949</v>
      </c>
      <c r="H49" s="57">
        <f t="shared" si="10"/>
        <v>-9532949</v>
      </c>
      <c r="I49" s="58">
        <f t="shared" si="10"/>
        <v>95887372</v>
      </c>
      <c r="J49" s="54">
        <f t="shared" si="10"/>
        <v>58880432</v>
      </c>
      <c r="K49" s="55">
        <f t="shared" si="10"/>
        <v>63645905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316505420</v>
      </c>
      <c r="D5" s="17">
        <f t="shared" ref="D5:K5" si="0">SUM(D6:D8)</f>
        <v>333876476</v>
      </c>
      <c r="E5" s="18">
        <f t="shared" si="0"/>
        <v>572832302</v>
      </c>
      <c r="F5" s="19">
        <f t="shared" si="0"/>
        <v>422638791</v>
      </c>
      <c r="G5" s="17">
        <f t="shared" si="0"/>
        <v>558025052</v>
      </c>
      <c r="H5" s="20">
        <f t="shared" si="0"/>
        <v>558025052</v>
      </c>
      <c r="I5" s="21">
        <f t="shared" si="0"/>
        <v>590749532</v>
      </c>
      <c r="J5" s="17">
        <f t="shared" si="0"/>
        <v>621613262</v>
      </c>
      <c r="K5" s="20">
        <f t="shared" si="0"/>
        <v>655501899</v>
      </c>
    </row>
    <row r="6" spans="1:11" ht="13.5" x14ac:dyDescent="0.25">
      <c r="A6" s="3" t="s">
        <v>20</v>
      </c>
      <c r="B6" s="2" t="s">
        <v>19</v>
      </c>
      <c r="C6" s="22">
        <v>926058</v>
      </c>
      <c r="D6" s="22">
        <v>508603</v>
      </c>
      <c r="E6" s="23">
        <v>2464306</v>
      </c>
      <c r="F6" s="24">
        <v>105929</v>
      </c>
      <c r="G6" s="22">
        <v>135065</v>
      </c>
      <c r="H6" s="25">
        <v>135065</v>
      </c>
      <c r="I6" s="26">
        <v>141684</v>
      </c>
      <c r="J6" s="22">
        <v>148200</v>
      </c>
      <c r="K6" s="23">
        <v>154872</v>
      </c>
    </row>
    <row r="7" spans="1:11" ht="13.5" x14ac:dyDescent="0.25">
      <c r="A7" s="3" t="s">
        <v>21</v>
      </c>
      <c r="B7" s="2" t="s">
        <v>19</v>
      </c>
      <c r="C7" s="27">
        <v>315579362</v>
      </c>
      <c r="D7" s="27">
        <v>333367873</v>
      </c>
      <c r="E7" s="28">
        <v>570367996</v>
      </c>
      <c r="F7" s="29">
        <v>422532862</v>
      </c>
      <c r="G7" s="27">
        <v>557889987</v>
      </c>
      <c r="H7" s="30">
        <v>557889987</v>
      </c>
      <c r="I7" s="31">
        <v>590607848</v>
      </c>
      <c r="J7" s="27">
        <v>621465062</v>
      </c>
      <c r="K7" s="28">
        <v>655347027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12619231</v>
      </c>
      <c r="D9" s="17">
        <f t="shared" ref="D9:K9" si="1">SUM(D10:D14)</f>
        <v>15171476</v>
      </c>
      <c r="E9" s="32">
        <f t="shared" si="1"/>
        <v>22892832</v>
      </c>
      <c r="F9" s="33">
        <f t="shared" si="1"/>
        <v>16716325</v>
      </c>
      <c r="G9" s="17">
        <f t="shared" si="1"/>
        <v>53386391</v>
      </c>
      <c r="H9" s="34">
        <f t="shared" si="1"/>
        <v>53386391</v>
      </c>
      <c r="I9" s="19">
        <f t="shared" si="1"/>
        <v>87285708</v>
      </c>
      <c r="J9" s="17">
        <f t="shared" si="1"/>
        <v>19224800</v>
      </c>
      <c r="K9" s="32">
        <f t="shared" si="1"/>
        <v>20187104</v>
      </c>
    </row>
    <row r="10" spans="1:11" ht="13.5" x14ac:dyDescent="0.25">
      <c r="A10" s="3" t="s">
        <v>24</v>
      </c>
      <c r="B10" s="2" t="s">
        <v>19</v>
      </c>
      <c r="C10" s="22">
        <v>2427412</v>
      </c>
      <c r="D10" s="22">
        <v>2468552</v>
      </c>
      <c r="E10" s="23">
        <v>2426822</v>
      </c>
      <c r="F10" s="24">
        <v>2437083</v>
      </c>
      <c r="G10" s="22">
        <v>2434549</v>
      </c>
      <c r="H10" s="25">
        <v>2434549</v>
      </c>
      <c r="I10" s="26">
        <v>2459548</v>
      </c>
      <c r="J10" s="22">
        <v>2486164</v>
      </c>
      <c r="K10" s="23">
        <v>2514520</v>
      </c>
    </row>
    <row r="11" spans="1:11" ht="13.5" x14ac:dyDescent="0.25">
      <c r="A11" s="3" t="s">
        <v>25</v>
      </c>
      <c r="B11" s="2" t="s">
        <v>19</v>
      </c>
      <c r="C11" s="22">
        <v>5799733</v>
      </c>
      <c r="D11" s="22">
        <v>7082198</v>
      </c>
      <c r="E11" s="23">
        <v>8639972</v>
      </c>
      <c r="F11" s="24">
        <v>10337816</v>
      </c>
      <c r="G11" s="22">
        <v>10801892</v>
      </c>
      <c r="H11" s="25">
        <v>10801892</v>
      </c>
      <c r="I11" s="26">
        <v>11504016</v>
      </c>
      <c r="J11" s="22">
        <v>12251772</v>
      </c>
      <c r="K11" s="23">
        <v>13048140</v>
      </c>
    </row>
    <row r="12" spans="1:11" ht="13.5" x14ac:dyDescent="0.25">
      <c r="A12" s="3" t="s">
        <v>26</v>
      </c>
      <c r="B12" s="2" t="s">
        <v>19</v>
      </c>
      <c r="C12" s="22">
        <v>1529478</v>
      </c>
      <c r="D12" s="22">
        <v>1654182</v>
      </c>
      <c r="E12" s="23">
        <v>2747753</v>
      </c>
      <c r="F12" s="24">
        <v>1378277</v>
      </c>
      <c r="G12" s="22">
        <v>1603670</v>
      </c>
      <c r="H12" s="25">
        <v>1603670</v>
      </c>
      <c r="I12" s="26">
        <v>1857088</v>
      </c>
      <c r="J12" s="22">
        <v>1873792</v>
      </c>
      <c r="K12" s="23">
        <v>1891588</v>
      </c>
    </row>
    <row r="13" spans="1:11" ht="13.5" x14ac:dyDescent="0.25">
      <c r="A13" s="3" t="s">
        <v>27</v>
      </c>
      <c r="B13" s="2" t="s">
        <v>19</v>
      </c>
      <c r="C13" s="22"/>
      <c r="D13" s="22">
        <v>987171</v>
      </c>
      <c r="E13" s="23">
        <v>5848553</v>
      </c>
      <c r="F13" s="24"/>
      <c r="G13" s="22">
        <v>36168093</v>
      </c>
      <c r="H13" s="25">
        <v>36168093</v>
      </c>
      <c r="I13" s="26">
        <v>68968780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2862608</v>
      </c>
      <c r="D14" s="27">
        <v>2979373</v>
      </c>
      <c r="E14" s="28">
        <v>3229732</v>
      </c>
      <c r="F14" s="29">
        <v>2563149</v>
      </c>
      <c r="G14" s="27">
        <v>2378187</v>
      </c>
      <c r="H14" s="30">
        <v>2378187</v>
      </c>
      <c r="I14" s="31">
        <v>2496276</v>
      </c>
      <c r="J14" s="27">
        <v>2613072</v>
      </c>
      <c r="K14" s="28">
        <v>2732856</v>
      </c>
    </row>
    <row r="15" spans="1:11" ht="13.5" x14ac:dyDescent="0.25">
      <c r="A15" s="1" t="s">
        <v>29</v>
      </c>
      <c r="B15" s="2" t="s">
        <v>19</v>
      </c>
      <c r="C15" s="17">
        <f>SUM(C16:C18)</f>
        <v>15707549</v>
      </c>
      <c r="D15" s="17">
        <f t="shared" ref="D15:K15" si="2">SUM(D16:D18)</f>
        <v>17118993</v>
      </c>
      <c r="E15" s="32">
        <f t="shared" si="2"/>
        <v>30867285</v>
      </c>
      <c r="F15" s="33">
        <f t="shared" si="2"/>
        <v>37432280</v>
      </c>
      <c r="G15" s="17">
        <f t="shared" si="2"/>
        <v>50608916</v>
      </c>
      <c r="H15" s="34">
        <f t="shared" si="2"/>
        <v>50608916</v>
      </c>
      <c r="I15" s="19">
        <f t="shared" si="2"/>
        <v>56135508</v>
      </c>
      <c r="J15" s="17">
        <f t="shared" si="2"/>
        <v>47066460</v>
      </c>
      <c r="K15" s="32">
        <f t="shared" si="2"/>
        <v>50110584</v>
      </c>
    </row>
    <row r="16" spans="1:11" ht="13.5" x14ac:dyDescent="0.25">
      <c r="A16" s="3" t="s">
        <v>30</v>
      </c>
      <c r="B16" s="2" t="s">
        <v>19</v>
      </c>
      <c r="C16" s="22">
        <v>7589458</v>
      </c>
      <c r="D16" s="22">
        <v>8376290</v>
      </c>
      <c r="E16" s="23">
        <v>6461023</v>
      </c>
      <c r="F16" s="24">
        <v>8083148</v>
      </c>
      <c r="G16" s="22">
        <v>9690228</v>
      </c>
      <c r="H16" s="25">
        <v>9690228</v>
      </c>
      <c r="I16" s="26">
        <v>10251552</v>
      </c>
      <c r="J16" s="22">
        <v>10839468</v>
      </c>
      <c r="K16" s="23">
        <v>11528808</v>
      </c>
    </row>
    <row r="17" spans="1:11" ht="13.5" x14ac:dyDescent="0.25">
      <c r="A17" s="3" t="s">
        <v>31</v>
      </c>
      <c r="B17" s="2" t="s">
        <v>19</v>
      </c>
      <c r="C17" s="22">
        <v>6951512</v>
      </c>
      <c r="D17" s="22">
        <v>7340824</v>
      </c>
      <c r="E17" s="23">
        <v>7001849</v>
      </c>
      <c r="F17" s="24">
        <v>6909633</v>
      </c>
      <c r="G17" s="22">
        <v>13180046</v>
      </c>
      <c r="H17" s="25">
        <v>13180046</v>
      </c>
      <c r="I17" s="26">
        <v>19971972</v>
      </c>
      <c r="J17" s="22">
        <v>8630736</v>
      </c>
      <c r="K17" s="23">
        <v>9191748</v>
      </c>
    </row>
    <row r="18" spans="1:11" ht="13.5" x14ac:dyDescent="0.25">
      <c r="A18" s="3" t="s">
        <v>32</v>
      </c>
      <c r="B18" s="2" t="s">
        <v>19</v>
      </c>
      <c r="C18" s="22">
        <v>1166579</v>
      </c>
      <c r="D18" s="22">
        <v>1401879</v>
      </c>
      <c r="E18" s="23">
        <v>17404413</v>
      </c>
      <c r="F18" s="24">
        <v>22439499</v>
      </c>
      <c r="G18" s="22">
        <v>27738642</v>
      </c>
      <c r="H18" s="25">
        <v>27738642</v>
      </c>
      <c r="I18" s="26">
        <v>25911984</v>
      </c>
      <c r="J18" s="22">
        <v>27596256</v>
      </c>
      <c r="K18" s="23">
        <v>29390028</v>
      </c>
    </row>
    <row r="19" spans="1:11" ht="13.5" x14ac:dyDescent="0.25">
      <c r="A19" s="1" t="s">
        <v>33</v>
      </c>
      <c r="B19" s="2" t="s">
        <v>19</v>
      </c>
      <c r="C19" s="17">
        <f>SUM(C20:C23)</f>
        <v>589094582</v>
      </c>
      <c r="D19" s="17">
        <f t="shared" ref="D19:K19" si="3">SUM(D20:D23)</f>
        <v>645723166</v>
      </c>
      <c r="E19" s="32">
        <f t="shared" si="3"/>
        <v>660805400</v>
      </c>
      <c r="F19" s="33">
        <f t="shared" si="3"/>
        <v>757730570</v>
      </c>
      <c r="G19" s="17">
        <f t="shared" si="3"/>
        <v>746356209</v>
      </c>
      <c r="H19" s="34">
        <f t="shared" si="3"/>
        <v>746356209</v>
      </c>
      <c r="I19" s="19">
        <f t="shared" si="3"/>
        <v>792265924</v>
      </c>
      <c r="J19" s="17">
        <f t="shared" si="3"/>
        <v>876534764</v>
      </c>
      <c r="K19" s="32">
        <f t="shared" si="3"/>
        <v>979909064</v>
      </c>
    </row>
    <row r="20" spans="1:11" ht="13.5" x14ac:dyDescent="0.25">
      <c r="A20" s="3" t="s">
        <v>34</v>
      </c>
      <c r="B20" s="2" t="s">
        <v>19</v>
      </c>
      <c r="C20" s="22">
        <v>310686519</v>
      </c>
      <c r="D20" s="22">
        <v>342458479</v>
      </c>
      <c r="E20" s="23">
        <v>313432349</v>
      </c>
      <c r="F20" s="24">
        <v>408372429</v>
      </c>
      <c r="G20" s="22">
        <v>370683670</v>
      </c>
      <c r="H20" s="25">
        <v>370683670</v>
      </c>
      <c r="I20" s="26">
        <v>409584588</v>
      </c>
      <c r="J20" s="22">
        <v>476286504</v>
      </c>
      <c r="K20" s="23">
        <v>550221664</v>
      </c>
    </row>
    <row r="21" spans="1:11" ht="13.5" x14ac:dyDescent="0.25">
      <c r="A21" s="3" t="s">
        <v>35</v>
      </c>
      <c r="B21" s="2" t="s">
        <v>19</v>
      </c>
      <c r="C21" s="22">
        <v>108539835</v>
      </c>
      <c r="D21" s="22">
        <v>119239019</v>
      </c>
      <c r="E21" s="23">
        <v>195563670</v>
      </c>
      <c r="F21" s="24">
        <v>161299510</v>
      </c>
      <c r="G21" s="22">
        <v>182887235</v>
      </c>
      <c r="H21" s="25">
        <v>182887235</v>
      </c>
      <c r="I21" s="26">
        <v>177912576</v>
      </c>
      <c r="J21" s="22">
        <v>182859508</v>
      </c>
      <c r="K21" s="23">
        <v>197609304</v>
      </c>
    </row>
    <row r="22" spans="1:11" ht="13.5" x14ac:dyDescent="0.25">
      <c r="A22" s="3" t="s">
        <v>36</v>
      </c>
      <c r="B22" s="2" t="s">
        <v>19</v>
      </c>
      <c r="C22" s="27">
        <v>96238288</v>
      </c>
      <c r="D22" s="27">
        <v>106056876</v>
      </c>
      <c r="E22" s="28">
        <v>99252473</v>
      </c>
      <c r="F22" s="29">
        <v>113711410</v>
      </c>
      <c r="G22" s="27">
        <v>116065373</v>
      </c>
      <c r="H22" s="30">
        <v>116065373</v>
      </c>
      <c r="I22" s="31">
        <v>123062040</v>
      </c>
      <c r="J22" s="27">
        <v>130371096</v>
      </c>
      <c r="K22" s="28">
        <v>139404288</v>
      </c>
    </row>
    <row r="23" spans="1:11" ht="13.5" x14ac:dyDescent="0.25">
      <c r="A23" s="3" t="s">
        <v>37</v>
      </c>
      <c r="B23" s="2" t="s">
        <v>19</v>
      </c>
      <c r="C23" s="22">
        <v>73629940</v>
      </c>
      <c r="D23" s="22">
        <v>77968792</v>
      </c>
      <c r="E23" s="23">
        <v>52556908</v>
      </c>
      <c r="F23" s="24">
        <v>74347221</v>
      </c>
      <c r="G23" s="22">
        <v>76719931</v>
      </c>
      <c r="H23" s="25">
        <v>76719931</v>
      </c>
      <c r="I23" s="26">
        <v>81706720</v>
      </c>
      <c r="J23" s="22">
        <v>87017656</v>
      </c>
      <c r="K23" s="23">
        <v>92673808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933926782</v>
      </c>
      <c r="D25" s="49">
        <f t="shared" ref="D25:K25" si="4">+D5+D9+D15+D19+D24</f>
        <v>1011890111</v>
      </c>
      <c r="E25" s="50">
        <f t="shared" si="4"/>
        <v>1287397819</v>
      </c>
      <c r="F25" s="51">
        <f t="shared" si="4"/>
        <v>1234517966</v>
      </c>
      <c r="G25" s="49">
        <f t="shared" si="4"/>
        <v>1408376568</v>
      </c>
      <c r="H25" s="52">
        <f t="shared" si="4"/>
        <v>1408376568</v>
      </c>
      <c r="I25" s="53">
        <f t="shared" si="4"/>
        <v>1526436672</v>
      </c>
      <c r="J25" s="49">
        <f t="shared" si="4"/>
        <v>1564439286</v>
      </c>
      <c r="K25" s="50">
        <f t="shared" si="4"/>
        <v>1705708651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222312701</v>
      </c>
      <c r="D28" s="17">
        <f t="shared" si="5"/>
        <v>88486541</v>
      </c>
      <c r="E28" s="18">
        <f t="shared" si="5"/>
        <v>384164226</v>
      </c>
      <c r="F28" s="19">
        <f t="shared" si="5"/>
        <v>306226461</v>
      </c>
      <c r="G28" s="17">
        <f t="shared" si="5"/>
        <v>323670287</v>
      </c>
      <c r="H28" s="20">
        <f t="shared" si="5"/>
        <v>323670287</v>
      </c>
      <c r="I28" s="21">
        <f t="shared" si="5"/>
        <v>361621735</v>
      </c>
      <c r="J28" s="17">
        <f t="shared" si="5"/>
        <v>369435594</v>
      </c>
      <c r="K28" s="20">
        <f t="shared" si="5"/>
        <v>377649231</v>
      </c>
    </row>
    <row r="29" spans="1:11" ht="13.5" x14ac:dyDescent="0.25">
      <c r="A29" s="3" t="s">
        <v>20</v>
      </c>
      <c r="B29" s="2" t="s">
        <v>19</v>
      </c>
      <c r="C29" s="22">
        <v>50006752</v>
      </c>
      <c r="D29" s="22">
        <v>49468576</v>
      </c>
      <c r="E29" s="23">
        <v>54919900</v>
      </c>
      <c r="F29" s="24">
        <v>64558330</v>
      </c>
      <c r="G29" s="22">
        <v>60111535</v>
      </c>
      <c r="H29" s="25">
        <v>60111535</v>
      </c>
      <c r="I29" s="26">
        <v>60668998</v>
      </c>
      <c r="J29" s="22">
        <v>63459779</v>
      </c>
      <c r="K29" s="23">
        <v>65419683</v>
      </c>
    </row>
    <row r="30" spans="1:11" ht="13.5" x14ac:dyDescent="0.25">
      <c r="A30" s="3" t="s">
        <v>21</v>
      </c>
      <c r="B30" s="2" t="s">
        <v>19</v>
      </c>
      <c r="C30" s="27">
        <v>172303649</v>
      </c>
      <c r="D30" s="27">
        <v>38998362</v>
      </c>
      <c r="E30" s="28">
        <v>329171682</v>
      </c>
      <c r="F30" s="29">
        <v>241417251</v>
      </c>
      <c r="G30" s="27">
        <v>263098797</v>
      </c>
      <c r="H30" s="30">
        <v>263098797</v>
      </c>
      <c r="I30" s="31">
        <v>300430237</v>
      </c>
      <c r="J30" s="27">
        <v>305578315</v>
      </c>
      <c r="K30" s="28">
        <v>311780748</v>
      </c>
    </row>
    <row r="31" spans="1:11" ht="13.5" x14ac:dyDescent="0.25">
      <c r="A31" s="3" t="s">
        <v>22</v>
      </c>
      <c r="B31" s="2" t="s">
        <v>19</v>
      </c>
      <c r="C31" s="22">
        <v>2300</v>
      </c>
      <c r="D31" s="22">
        <v>19603</v>
      </c>
      <c r="E31" s="23">
        <v>72644</v>
      </c>
      <c r="F31" s="24">
        <v>250880</v>
      </c>
      <c r="G31" s="22">
        <v>459955</v>
      </c>
      <c r="H31" s="25">
        <v>459955</v>
      </c>
      <c r="I31" s="26">
        <v>522500</v>
      </c>
      <c r="J31" s="22">
        <v>397500</v>
      </c>
      <c r="K31" s="23">
        <v>448800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93963342</v>
      </c>
      <c r="D32" s="17">
        <f t="shared" si="6"/>
        <v>96182660</v>
      </c>
      <c r="E32" s="32">
        <f t="shared" si="6"/>
        <v>98259183</v>
      </c>
      <c r="F32" s="33">
        <f t="shared" si="6"/>
        <v>121817558</v>
      </c>
      <c r="G32" s="17">
        <f t="shared" si="6"/>
        <v>120185831</v>
      </c>
      <c r="H32" s="34">
        <f t="shared" si="6"/>
        <v>120185831</v>
      </c>
      <c r="I32" s="19">
        <f t="shared" si="6"/>
        <v>140104438</v>
      </c>
      <c r="J32" s="17">
        <f t="shared" si="6"/>
        <v>145522411</v>
      </c>
      <c r="K32" s="32">
        <f t="shared" si="6"/>
        <v>151964322</v>
      </c>
    </row>
    <row r="33" spans="1:11" ht="13.5" x14ac:dyDescent="0.25">
      <c r="A33" s="3" t="s">
        <v>24</v>
      </c>
      <c r="B33" s="2" t="s">
        <v>19</v>
      </c>
      <c r="C33" s="22">
        <v>9090216</v>
      </c>
      <c r="D33" s="22">
        <v>9661061</v>
      </c>
      <c r="E33" s="23">
        <v>8230065</v>
      </c>
      <c r="F33" s="24">
        <v>12896757</v>
      </c>
      <c r="G33" s="22">
        <v>13557613</v>
      </c>
      <c r="H33" s="25">
        <v>13557613</v>
      </c>
      <c r="I33" s="26">
        <v>13952043</v>
      </c>
      <c r="J33" s="22">
        <v>14331478</v>
      </c>
      <c r="K33" s="23">
        <v>14956450</v>
      </c>
    </row>
    <row r="34" spans="1:11" ht="13.5" x14ac:dyDescent="0.25">
      <c r="A34" s="3" t="s">
        <v>25</v>
      </c>
      <c r="B34" s="2" t="s">
        <v>19</v>
      </c>
      <c r="C34" s="22">
        <v>49442362</v>
      </c>
      <c r="D34" s="22">
        <v>50298843</v>
      </c>
      <c r="E34" s="23">
        <v>50561768</v>
      </c>
      <c r="F34" s="24">
        <v>63812609</v>
      </c>
      <c r="G34" s="22">
        <v>60909452</v>
      </c>
      <c r="H34" s="25">
        <v>60909452</v>
      </c>
      <c r="I34" s="26">
        <v>75205258</v>
      </c>
      <c r="J34" s="22">
        <v>78127344</v>
      </c>
      <c r="K34" s="23">
        <v>81461219</v>
      </c>
    </row>
    <row r="35" spans="1:11" ht="13.5" x14ac:dyDescent="0.25">
      <c r="A35" s="3" t="s">
        <v>26</v>
      </c>
      <c r="B35" s="2" t="s">
        <v>19</v>
      </c>
      <c r="C35" s="22">
        <v>23564595</v>
      </c>
      <c r="D35" s="22">
        <v>25177894</v>
      </c>
      <c r="E35" s="23">
        <v>26930744</v>
      </c>
      <c r="F35" s="24">
        <v>30247410</v>
      </c>
      <c r="G35" s="22">
        <v>30280320</v>
      </c>
      <c r="H35" s="25">
        <v>30280320</v>
      </c>
      <c r="I35" s="26">
        <v>33253684</v>
      </c>
      <c r="J35" s="22">
        <v>34943432</v>
      </c>
      <c r="K35" s="23">
        <v>36725896</v>
      </c>
    </row>
    <row r="36" spans="1:11" ht="13.5" x14ac:dyDescent="0.25">
      <c r="A36" s="3" t="s">
        <v>27</v>
      </c>
      <c r="B36" s="2" t="s">
        <v>19</v>
      </c>
      <c r="C36" s="22">
        <v>6238326</v>
      </c>
      <c r="D36" s="22">
        <v>5149126</v>
      </c>
      <c r="E36" s="23">
        <v>5390404</v>
      </c>
      <c r="F36" s="24">
        <v>7036999</v>
      </c>
      <c r="G36" s="22">
        <v>7606266</v>
      </c>
      <c r="H36" s="25">
        <v>7606266</v>
      </c>
      <c r="I36" s="26">
        <v>9702781</v>
      </c>
      <c r="J36" s="22">
        <v>9752565</v>
      </c>
      <c r="K36" s="23">
        <v>10088377</v>
      </c>
    </row>
    <row r="37" spans="1:11" ht="13.5" x14ac:dyDescent="0.25">
      <c r="A37" s="3" t="s">
        <v>28</v>
      </c>
      <c r="B37" s="2" t="s">
        <v>19</v>
      </c>
      <c r="C37" s="27">
        <v>5627843</v>
      </c>
      <c r="D37" s="27">
        <v>5895736</v>
      </c>
      <c r="E37" s="28">
        <v>7146202</v>
      </c>
      <c r="F37" s="29">
        <v>7823783</v>
      </c>
      <c r="G37" s="27">
        <v>7832180</v>
      </c>
      <c r="H37" s="30">
        <v>7832180</v>
      </c>
      <c r="I37" s="31">
        <v>7990672</v>
      </c>
      <c r="J37" s="27">
        <v>8367592</v>
      </c>
      <c r="K37" s="28">
        <v>8732380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141070448</v>
      </c>
      <c r="D38" s="17">
        <f t="shared" si="7"/>
        <v>121346543</v>
      </c>
      <c r="E38" s="32">
        <f t="shared" si="7"/>
        <v>121914855</v>
      </c>
      <c r="F38" s="33">
        <f t="shared" si="7"/>
        <v>158669686</v>
      </c>
      <c r="G38" s="17">
        <f t="shared" si="7"/>
        <v>302786217</v>
      </c>
      <c r="H38" s="34">
        <f t="shared" si="7"/>
        <v>302786217</v>
      </c>
      <c r="I38" s="19">
        <f t="shared" si="7"/>
        <v>287838891</v>
      </c>
      <c r="J38" s="17">
        <f t="shared" si="7"/>
        <v>306634825</v>
      </c>
      <c r="K38" s="32">
        <f t="shared" si="7"/>
        <v>325294317</v>
      </c>
    </row>
    <row r="39" spans="1:11" ht="13.5" x14ac:dyDescent="0.25">
      <c r="A39" s="3" t="s">
        <v>30</v>
      </c>
      <c r="B39" s="2" t="s">
        <v>19</v>
      </c>
      <c r="C39" s="22">
        <v>34140497</v>
      </c>
      <c r="D39" s="22">
        <v>36831592</v>
      </c>
      <c r="E39" s="23">
        <v>24222599</v>
      </c>
      <c r="F39" s="24">
        <v>31431916</v>
      </c>
      <c r="G39" s="22">
        <v>35970447</v>
      </c>
      <c r="H39" s="25">
        <v>35970447</v>
      </c>
      <c r="I39" s="26">
        <v>31456155</v>
      </c>
      <c r="J39" s="22">
        <v>29720326</v>
      </c>
      <c r="K39" s="23">
        <v>31224675</v>
      </c>
    </row>
    <row r="40" spans="1:11" ht="13.5" x14ac:dyDescent="0.25">
      <c r="A40" s="3" t="s">
        <v>31</v>
      </c>
      <c r="B40" s="2" t="s">
        <v>19</v>
      </c>
      <c r="C40" s="22">
        <v>103534750</v>
      </c>
      <c r="D40" s="22">
        <v>81946506</v>
      </c>
      <c r="E40" s="23">
        <v>86258511</v>
      </c>
      <c r="F40" s="24">
        <v>118681282</v>
      </c>
      <c r="G40" s="22">
        <v>254741567</v>
      </c>
      <c r="H40" s="25">
        <v>254741567</v>
      </c>
      <c r="I40" s="26">
        <v>246273516</v>
      </c>
      <c r="J40" s="22">
        <v>266816935</v>
      </c>
      <c r="K40" s="23">
        <v>283815858</v>
      </c>
    </row>
    <row r="41" spans="1:11" ht="13.5" x14ac:dyDescent="0.25">
      <c r="A41" s="3" t="s">
        <v>32</v>
      </c>
      <c r="B41" s="2" t="s">
        <v>19</v>
      </c>
      <c r="C41" s="22">
        <v>3395201</v>
      </c>
      <c r="D41" s="22">
        <v>2568445</v>
      </c>
      <c r="E41" s="23">
        <v>11433745</v>
      </c>
      <c r="F41" s="24">
        <v>8556488</v>
      </c>
      <c r="G41" s="22">
        <v>12074203</v>
      </c>
      <c r="H41" s="25">
        <v>12074203</v>
      </c>
      <c r="I41" s="26">
        <v>10109220</v>
      </c>
      <c r="J41" s="22">
        <v>10097564</v>
      </c>
      <c r="K41" s="23">
        <v>10253784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520756120</v>
      </c>
      <c r="D42" s="17">
        <f t="shared" si="8"/>
        <v>806009170</v>
      </c>
      <c r="E42" s="32">
        <f t="shared" si="8"/>
        <v>657390754</v>
      </c>
      <c r="F42" s="33">
        <f t="shared" si="8"/>
        <v>674375490</v>
      </c>
      <c r="G42" s="17">
        <f t="shared" si="8"/>
        <v>683138853</v>
      </c>
      <c r="H42" s="34">
        <f t="shared" si="8"/>
        <v>683138853</v>
      </c>
      <c r="I42" s="19">
        <f t="shared" si="8"/>
        <v>715908651</v>
      </c>
      <c r="J42" s="17">
        <f t="shared" si="8"/>
        <v>809769218</v>
      </c>
      <c r="K42" s="32">
        <f t="shared" si="8"/>
        <v>900290636</v>
      </c>
    </row>
    <row r="43" spans="1:11" ht="13.5" x14ac:dyDescent="0.25">
      <c r="A43" s="3" t="s">
        <v>34</v>
      </c>
      <c r="B43" s="2" t="s">
        <v>19</v>
      </c>
      <c r="C43" s="22">
        <v>291125512</v>
      </c>
      <c r="D43" s="22">
        <v>370480014</v>
      </c>
      <c r="E43" s="23">
        <v>333776767</v>
      </c>
      <c r="F43" s="24">
        <v>424019503</v>
      </c>
      <c r="G43" s="22">
        <v>427457404</v>
      </c>
      <c r="H43" s="25">
        <v>427457404</v>
      </c>
      <c r="I43" s="26">
        <v>454723784</v>
      </c>
      <c r="J43" s="22">
        <v>534317008</v>
      </c>
      <c r="K43" s="23">
        <v>611385454</v>
      </c>
    </row>
    <row r="44" spans="1:11" ht="13.5" x14ac:dyDescent="0.25">
      <c r="A44" s="3" t="s">
        <v>35</v>
      </c>
      <c r="B44" s="2" t="s">
        <v>19</v>
      </c>
      <c r="C44" s="22">
        <v>95724110</v>
      </c>
      <c r="D44" s="22">
        <v>197029841</v>
      </c>
      <c r="E44" s="23">
        <v>155034440</v>
      </c>
      <c r="F44" s="24">
        <v>103891982</v>
      </c>
      <c r="G44" s="22">
        <v>107010848</v>
      </c>
      <c r="H44" s="25">
        <v>107010848</v>
      </c>
      <c r="I44" s="26">
        <v>108541507</v>
      </c>
      <c r="J44" s="22">
        <v>116361339</v>
      </c>
      <c r="K44" s="23">
        <v>122467697</v>
      </c>
    </row>
    <row r="45" spans="1:11" ht="13.5" x14ac:dyDescent="0.25">
      <c r="A45" s="3" t="s">
        <v>36</v>
      </c>
      <c r="B45" s="2" t="s">
        <v>19</v>
      </c>
      <c r="C45" s="27">
        <v>71284570</v>
      </c>
      <c r="D45" s="27">
        <v>110955069</v>
      </c>
      <c r="E45" s="28">
        <v>92856538</v>
      </c>
      <c r="F45" s="29">
        <v>85015058</v>
      </c>
      <c r="G45" s="27">
        <v>84300068</v>
      </c>
      <c r="H45" s="30">
        <v>84300068</v>
      </c>
      <c r="I45" s="31">
        <v>88779195</v>
      </c>
      <c r="J45" s="27">
        <v>93970299</v>
      </c>
      <c r="K45" s="28">
        <v>98663065</v>
      </c>
    </row>
    <row r="46" spans="1:11" ht="13.5" x14ac:dyDescent="0.25">
      <c r="A46" s="3" t="s">
        <v>37</v>
      </c>
      <c r="B46" s="2" t="s">
        <v>19</v>
      </c>
      <c r="C46" s="22">
        <v>62621928</v>
      </c>
      <c r="D46" s="22">
        <v>127544246</v>
      </c>
      <c r="E46" s="23">
        <v>75723009</v>
      </c>
      <c r="F46" s="24">
        <v>61448947</v>
      </c>
      <c r="G46" s="22">
        <v>64370533</v>
      </c>
      <c r="H46" s="25">
        <v>64370533</v>
      </c>
      <c r="I46" s="26">
        <v>63864165</v>
      </c>
      <c r="J46" s="22">
        <v>65120572</v>
      </c>
      <c r="K46" s="23">
        <v>67774420</v>
      </c>
    </row>
    <row r="47" spans="1:11" ht="13.5" x14ac:dyDescent="0.25">
      <c r="A47" s="1" t="s">
        <v>38</v>
      </c>
      <c r="B47" s="2" t="s">
        <v>39</v>
      </c>
      <c r="C47" s="17">
        <v>1125299</v>
      </c>
      <c r="D47" s="17">
        <v>3724509</v>
      </c>
      <c r="E47" s="32">
        <v>6235681</v>
      </c>
      <c r="F47" s="33">
        <v>7227237</v>
      </c>
      <c r="G47" s="17">
        <v>8009790</v>
      </c>
      <c r="H47" s="34">
        <v>8009790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979227910</v>
      </c>
      <c r="D48" s="49">
        <f t="shared" si="9"/>
        <v>1115749423</v>
      </c>
      <c r="E48" s="50">
        <f t="shared" si="9"/>
        <v>1267964699</v>
      </c>
      <c r="F48" s="51">
        <f t="shared" si="9"/>
        <v>1268316432</v>
      </c>
      <c r="G48" s="49">
        <f t="shared" si="9"/>
        <v>1437790978</v>
      </c>
      <c r="H48" s="52">
        <f t="shared" si="9"/>
        <v>1437790978</v>
      </c>
      <c r="I48" s="53">
        <f t="shared" si="9"/>
        <v>1505473715</v>
      </c>
      <c r="J48" s="49">
        <f t="shared" si="9"/>
        <v>1631362048</v>
      </c>
      <c r="K48" s="50">
        <f t="shared" si="9"/>
        <v>1755198506</v>
      </c>
    </row>
    <row r="49" spans="1:11" ht="13.5" x14ac:dyDescent="0.25">
      <c r="A49" s="9" t="s">
        <v>303</v>
      </c>
      <c r="B49" s="10"/>
      <c r="C49" s="54">
        <f>+C25-C48</f>
        <v>-45301128</v>
      </c>
      <c r="D49" s="54">
        <f t="shared" ref="D49:K49" si="10">+D25-D48</f>
        <v>-103859312</v>
      </c>
      <c r="E49" s="55">
        <f t="shared" si="10"/>
        <v>19433120</v>
      </c>
      <c r="F49" s="56">
        <f t="shared" si="10"/>
        <v>-33798466</v>
      </c>
      <c r="G49" s="54">
        <f t="shared" si="10"/>
        <v>-29414410</v>
      </c>
      <c r="H49" s="57">
        <f t="shared" si="10"/>
        <v>-29414410</v>
      </c>
      <c r="I49" s="58">
        <f t="shared" si="10"/>
        <v>20962957</v>
      </c>
      <c r="J49" s="54">
        <f t="shared" si="10"/>
        <v>-66922762</v>
      </c>
      <c r="K49" s="55">
        <f t="shared" si="10"/>
        <v>-49489855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63984405</v>
      </c>
      <c r="D5" s="17">
        <f t="shared" ref="D5:K5" si="0">SUM(D6:D8)</f>
        <v>92766534</v>
      </c>
      <c r="E5" s="18">
        <f t="shared" si="0"/>
        <v>76142044</v>
      </c>
      <c r="F5" s="19">
        <f t="shared" si="0"/>
        <v>83790986</v>
      </c>
      <c r="G5" s="17">
        <f t="shared" si="0"/>
        <v>83067690</v>
      </c>
      <c r="H5" s="20">
        <f t="shared" si="0"/>
        <v>83067690</v>
      </c>
      <c r="I5" s="21">
        <f t="shared" si="0"/>
        <v>113857762</v>
      </c>
      <c r="J5" s="17">
        <f t="shared" si="0"/>
        <v>118491863</v>
      </c>
      <c r="K5" s="20">
        <f t="shared" si="0"/>
        <v>122781782</v>
      </c>
    </row>
    <row r="6" spans="1:11" ht="13.5" x14ac:dyDescent="0.25">
      <c r="A6" s="3" t="s">
        <v>20</v>
      </c>
      <c r="B6" s="2" t="s">
        <v>19</v>
      </c>
      <c r="C6" s="22">
        <v>13231265</v>
      </c>
      <c r="D6" s="22">
        <v>54362000</v>
      </c>
      <c r="E6" s="23">
        <v>41069393</v>
      </c>
      <c r="F6" s="24">
        <v>39428767</v>
      </c>
      <c r="G6" s="22">
        <v>37416767</v>
      </c>
      <c r="H6" s="25">
        <v>37416767</v>
      </c>
      <c r="I6" s="26">
        <v>65847797</v>
      </c>
      <c r="J6" s="22">
        <v>68609572</v>
      </c>
      <c r="K6" s="23">
        <v>70945256</v>
      </c>
    </row>
    <row r="7" spans="1:11" ht="13.5" x14ac:dyDescent="0.25">
      <c r="A7" s="3" t="s">
        <v>21</v>
      </c>
      <c r="B7" s="2" t="s">
        <v>19</v>
      </c>
      <c r="C7" s="27">
        <v>50753140</v>
      </c>
      <c r="D7" s="27">
        <v>38404534</v>
      </c>
      <c r="E7" s="28">
        <v>35072651</v>
      </c>
      <c r="F7" s="29">
        <v>44362219</v>
      </c>
      <c r="G7" s="27">
        <v>45650923</v>
      </c>
      <c r="H7" s="30">
        <v>45650923</v>
      </c>
      <c r="I7" s="31">
        <v>48009965</v>
      </c>
      <c r="J7" s="27">
        <v>49882291</v>
      </c>
      <c r="K7" s="28">
        <v>51836526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5437879</v>
      </c>
      <c r="D9" s="17">
        <f t="shared" ref="D9:K9" si="1">SUM(D10:D14)</f>
        <v>49020325</v>
      </c>
      <c r="E9" s="32">
        <f t="shared" si="1"/>
        <v>31861012</v>
      </c>
      <c r="F9" s="33">
        <f t="shared" si="1"/>
        <v>29440519</v>
      </c>
      <c r="G9" s="17">
        <f t="shared" si="1"/>
        <v>48451007</v>
      </c>
      <c r="H9" s="34">
        <f t="shared" si="1"/>
        <v>48451007</v>
      </c>
      <c r="I9" s="19">
        <f t="shared" si="1"/>
        <v>50529398</v>
      </c>
      <c r="J9" s="17">
        <f t="shared" si="1"/>
        <v>52720305</v>
      </c>
      <c r="K9" s="32">
        <f t="shared" si="1"/>
        <v>55067993</v>
      </c>
    </row>
    <row r="10" spans="1:11" ht="13.5" x14ac:dyDescent="0.25">
      <c r="A10" s="3" t="s">
        <v>24</v>
      </c>
      <c r="B10" s="2" t="s">
        <v>19</v>
      </c>
      <c r="C10" s="22">
        <v>1393206</v>
      </c>
      <c r="D10" s="22">
        <v>1582357</v>
      </c>
      <c r="E10" s="23">
        <v>1388797</v>
      </c>
      <c r="F10" s="24">
        <v>1495027</v>
      </c>
      <c r="G10" s="22">
        <v>1530036</v>
      </c>
      <c r="H10" s="25">
        <v>1530036</v>
      </c>
      <c r="I10" s="26">
        <v>1885308</v>
      </c>
      <c r="J10" s="22">
        <v>1896409</v>
      </c>
      <c r="K10" s="23">
        <v>1964019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3346217</v>
      </c>
      <c r="D12" s="22">
        <v>47437968</v>
      </c>
      <c r="E12" s="23">
        <v>30472215</v>
      </c>
      <c r="F12" s="24">
        <v>27945492</v>
      </c>
      <c r="G12" s="22">
        <v>46920971</v>
      </c>
      <c r="H12" s="25">
        <v>46920971</v>
      </c>
      <c r="I12" s="26">
        <v>48644090</v>
      </c>
      <c r="J12" s="22">
        <v>50823896</v>
      </c>
      <c r="K12" s="23">
        <v>53103974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698456</v>
      </c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4100858</v>
      </c>
      <c r="D15" s="17">
        <f t="shared" ref="D15:K15" si="2">SUM(D16:D18)</f>
        <v>42055943</v>
      </c>
      <c r="E15" s="32">
        <f t="shared" si="2"/>
        <v>41913108</v>
      </c>
      <c r="F15" s="33">
        <f t="shared" si="2"/>
        <v>51109945</v>
      </c>
      <c r="G15" s="17">
        <f t="shared" si="2"/>
        <v>49934945</v>
      </c>
      <c r="H15" s="34">
        <f t="shared" si="2"/>
        <v>49934945</v>
      </c>
      <c r="I15" s="19">
        <f t="shared" si="2"/>
        <v>30128051</v>
      </c>
      <c r="J15" s="17">
        <f t="shared" si="2"/>
        <v>21677298</v>
      </c>
      <c r="K15" s="32">
        <f t="shared" si="2"/>
        <v>23044190</v>
      </c>
    </row>
    <row r="16" spans="1:11" ht="13.5" x14ac:dyDescent="0.25">
      <c r="A16" s="3" t="s">
        <v>30</v>
      </c>
      <c r="B16" s="2" t="s">
        <v>19</v>
      </c>
      <c r="C16" s="22">
        <v>1537510</v>
      </c>
      <c r="D16" s="22">
        <v>1662168</v>
      </c>
      <c r="E16" s="23">
        <v>2864046</v>
      </c>
      <c r="F16" s="24">
        <v>2265177</v>
      </c>
      <c r="G16" s="22">
        <v>2206427</v>
      </c>
      <c r="H16" s="25">
        <v>2206427</v>
      </c>
      <c r="I16" s="26">
        <v>4151869</v>
      </c>
      <c r="J16" s="22">
        <v>1266465</v>
      </c>
      <c r="K16" s="23">
        <v>1343208</v>
      </c>
    </row>
    <row r="17" spans="1:11" ht="13.5" x14ac:dyDescent="0.25">
      <c r="A17" s="3" t="s">
        <v>31</v>
      </c>
      <c r="B17" s="2" t="s">
        <v>19</v>
      </c>
      <c r="C17" s="22">
        <v>2563348</v>
      </c>
      <c r="D17" s="22">
        <v>40393775</v>
      </c>
      <c r="E17" s="23">
        <v>39049062</v>
      </c>
      <c r="F17" s="24">
        <v>48844768</v>
      </c>
      <c r="G17" s="22">
        <v>47728518</v>
      </c>
      <c r="H17" s="25">
        <v>47728518</v>
      </c>
      <c r="I17" s="26">
        <v>25976182</v>
      </c>
      <c r="J17" s="22">
        <v>20410833</v>
      </c>
      <c r="K17" s="23">
        <v>21700982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97902849</v>
      </c>
      <c r="D19" s="17">
        <f t="shared" ref="D19:K19" si="3">SUM(D20:D23)</f>
        <v>54048184</v>
      </c>
      <c r="E19" s="32">
        <f t="shared" si="3"/>
        <v>57031679</v>
      </c>
      <c r="F19" s="33">
        <f t="shared" si="3"/>
        <v>94440326</v>
      </c>
      <c r="G19" s="17">
        <f t="shared" si="3"/>
        <v>107000220</v>
      </c>
      <c r="H19" s="34">
        <f t="shared" si="3"/>
        <v>107000220</v>
      </c>
      <c r="I19" s="19">
        <f t="shared" si="3"/>
        <v>95708745</v>
      </c>
      <c r="J19" s="17">
        <f t="shared" si="3"/>
        <v>87999175</v>
      </c>
      <c r="K19" s="32">
        <f t="shared" si="3"/>
        <v>94352079</v>
      </c>
    </row>
    <row r="20" spans="1:11" ht="13.5" x14ac:dyDescent="0.25">
      <c r="A20" s="3" t="s">
        <v>34</v>
      </c>
      <c r="B20" s="2" t="s">
        <v>19</v>
      </c>
      <c r="C20" s="22">
        <v>13451532</v>
      </c>
      <c r="D20" s="22">
        <v>4276611</v>
      </c>
      <c r="E20" s="23">
        <v>4347757</v>
      </c>
      <c r="F20" s="24">
        <v>8737654</v>
      </c>
      <c r="G20" s="22">
        <v>7720023</v>
      </c>
      <c r="H20" s="25">
        <v>7720023</v>
      </c>
      <c r="I20" s="26">
        <v>14333680</v>
      </c>
      <c r="J20" s="22">
        <v>10664843</v>
      </c>
      <c r="K20" s="23">
        <v>8901824</v>
      </c>
    </row>
    <row r="21" spans="1:11" ht="13.5" x14ac:dyDescent="0.25">
      <c r="A21" s="3" t="s">
        <v>35</v>
      </c>
      <c r="B21" s="2" t="s">
        <v>19</v>
      </c>
      <c r="C21" s="22">
        <v>52944428</v>
      </c>
      <c r="D21" s="22">
        <v>36962381</v>
      </c>
      <c r="E21" s="23">
        <v>28558226</v>
      </c>
      <c r="F21" s="24">
        <v>50636565</v>
      </c>
      <c r="G21" s="22">
        <v>50654188</v>
      </c>
      <c r="H21" s="25">
        <v>50654188</v>
      </c>
      <c r="I21" s="26">
        <v>50154074</v>
      </c>
      <c r="J21" s="22">
        <v>46581555</v>
      </c>
      <c r="K21" s="23">
        <v>53072751</v>
      </c>
    </row>
    <row r="22" spans="1:11" ht="13.5" x14ac:dyDescent="0.25">
      <c r="A22" s="3" t="s">
        <v>36</v>
      </c>
      <c r="B22" s="2" t="s">
        <v>19</v>
      </c>
      <c r="C22" s="27">
        <v>15999198</v>
      </c>
      <c r="D22" s="27">
        <v>7284925</v>
      </c>
      <c r="E22" s="28">
        <v>14291956</v>
      </c>
      <c r="F22" s="29">
        <v>25630680</v>
      </c>
      <c r="G22" s="27">
        <v>34527861</v>
      </c>
      <c r="H22" s="30">
        <v>34527861</v>
      </c>
      <c r="I22" s="31">
        <v>19537676</v>
      </c>
      <c r="J22" s="27">
        <v>20365193</v>
      </c>
      <c r="K22" s="28">
        <v>21230036</v>
      </c>
    </row>
    <row r="23" spans="1:11" ht="13.5" x14ac:dyDescent="0.25">
      <c r="A23" s="3" t="s">
        <v>37</v>
      </c>
      <c r="B23" s="2" t="s">
        <v>19</v>
      </c>
      <c r="C23" s="22">
        <v>15507691</v>
      </c>
      <c r="D23" s="22">
        <v>5524267</v>
      </c>
      <c r="E23" s="23">
        <v>9833740</v>
      </c>
      <c r="F23" s="24">
        <v>9435427</v>
      </c>
      <c r="G23" s="22">
        <v>14098148</v>
      </c>
      <c r="H23" s="25">
        <v>14098148</v>
      </c>
      <c r="I23" s="26">
        <v>11683315</v>
      </c>
      <c r="J23" s="22">
        <v>10387584</v>
      </c>
      <c r="K23" s="23">
        <v>11147468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171425991</v>
      </c>
      <c r="D25" s="49">
        <f t="shared" ref="D25:K25" si="4">+D5+D9+D15+D19+D24</f>
        <v>237890986</v>
      </c>
      <c r="E25" s="50">
        <f t="shared" si="4"/>
        <v>206947843</v>
      </c>
      <c r="F25" s="51">
        <f t="shared" si="4"/>
        <v>258781776</v>
      </c>
      <c r="G25" s="49">
        <f t="shared" si="4"/>
        <v>288453862</v>
      </c>
      <c r="H25" s="52">
        <f t="shared" si="4"/>
        <v>288453862</v>
      </c>
      <c r="I25" s="53">
        <f t="shared" si="4"/>
        <v>290223956</v>
      </c>
      <c r="J25" s="49">
        <f t="shared" si="4"/>
        <v>280888641</v>
      </c>
      <c r="K25" s="50">
        <f t="shared" si="4"/>
        <v>295246044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69484162</v>
      </c>
      <c r="D28" s="17">
        <f t="shared" si="5"/>
        <v>81828414</v>
      </c>
      <c r="E28" s="18">
        <f t="shared" si="5"/>
        <v>112023607</v>
      </c>
      <c r="F28" s="19">
        <f t="shared" si="5"/>
        <v>91063170</v>
      </c>
      <c r="G28" s="17">
        <f t="shared" si="5"/>
        <v>81250173</v>
      </c>
      <c r="H28" s="20">
        <f t="shared" si="5"/>
        <v>81250173</v>
      </c>
      <c r="I28" s="21">
        <f t="shared" si="5"/>
        <v>88135405</v>
      </c>
      <c r="J28" s="17">
        <f t="shared" si="5"/>
        <v>92399323</v>
      </c>
      <c r="K28" s="20">
        <f t="shared" si="5"/>
        <v>97284072</v>
      </c>
    </row>
    <row r="29" spans="1:11" ht="13.5" x14ac:dyDescent="0.25">
      <c r="A29" s="3" t="s">
        <v>20</v>
      </c>
      <c r="B29" s="2" t="s">
        <v>19</v>
      </c>
      <c r="C29" s="22">
        <v>14320623</v>
      </c>
      <c r="D29" s="22">
        <v>12673630</v>
      </c>
      <c r="E29" s="23">
        <v>14336363</v>
      </c>
      <c r="F29" s="24">
        <v>18711300</v>
      </c>
      <c r="G29" s="22">
        <v>20724197</v>
      </c>
      <c r="H29" s="25">
        <v>20724197</v>
      </c>
      <c r="I29" s="26">
        <v>21690001</v>
      </c>
      <c r="J29" s="22">
        <v>21501587</v>
      </c>
      <c r="K29" s="23">
        <v>22681706</v>
      </c>
    </row>
    <row r="30" spans="1:11" ht="13.5" x14ac:dyDescent="0.25">
      <c r="A30" s="3" t="s">
        <v>21</v>
      </c>
      <c r="B30" s="2" t="s">
        <v>19</v>
      </c>
      <c r="C30" s="27">
        <v>55163539</v>
      </c>
      <c r="D30" s="27">
        <v>69154784</v>
      </c>
      <c r="E30" s="28">
        <v>97687244</v>
      </c>
      <c r="F30" s="29">
        <v>72351870</v>
      </c>
      <c r="G30" s="27">
        <v>60525976</v>
      </c>
      <c r="H30" s="30">
        <v>60525976</v>
      </c>
      <c r="I30" s="31">
        <v>66445404</v>
      </c>
      <c r="J30" s="27">
        <v>70897736</v>
      </c>
      <c r="K30" s="28">
        <v>74602366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20025194</v>
      </c>
      <c r="D32" s="17">
        <f t="shared" si="6"/>
        <v>50285623</v>
      </c>
      <c r="E32" s="32">
        <f t="shared" si="6"/>
        <v>46604194</v>
      </c>
      <c r="F32" s="33">
        <f t="shared" si="6"/>
        <v>41786128</v>
      </c>
      <c r="G32" s="17">
        <f t="shared" si="6"/>
        <v>56878813</v>
      </c>
      <c r="H32" s="34">
        <f t="shared" si="6"/>
        <v>56878813</v>
      </c>
      <c r="I32" s="19">
        <f t="shared" si="6"/>
        <v>47424495</v>
      </c>
      <c r="J32" s="17">
        <f t="shared" si="6"/>
        <v>57347220</v>
      </c>
      <c r="K32" s="32">
        <f t="shared" si="6"/>
        <v>60323417</v>
      </c>
    </row>
    <row r="33" spans="1:11" ht="13.5" x14ac:dyDescent="0.25">
      <c r="A33" s="3" t="s">
        <v>24</v>
      </c>
      <c r="B33" s="2" t="s">
        <v>19</v>
      </c>
      <c r="C33" s="22">
        <v>4614699</v>
      </c>
      <c r="D33" s="22">
        <v>5107961</v>
      </c>
      <c r="E33" s="23">
        <v>5917228</v>
      </c>
      <c r="F33" s="24">
        <v>7741319</v>
      </c>
      <c r="G33" s="22">
        <v>9515731</v>
      </c>
      <c r="H33" s="25">
        <v>9515731</v>
      </c>
      <c r="I33" s="26">
        <v>9697975</v>
      </c>
      <c r="J33" s="22">
        <v>10209403</v>
      </c>
      <c r="K33" s="23">
        <v>10752835</v>
      </c>
    </row>
    <row r="34" spans="1:11" ht="13.5" x14ac:dyDescent="0.25">
      <c r="A34" s="3" t="s">
        <v>25</v>
      </c>
      <c r="B34" s="2" t="s">
        <v>19</v>
      </c>
      <c r="C34" s="22">
        <v>257579</v>
      </c>
      <c r="D34" s="22">
        <v>359292</v>
      </c>
      <c r="E34" s="23">
        <v>285340</v>
      </c>
      <c r="F34" s="24">
        <v>284291</v>
      </c>
      <c r="G34" s="22">
        <v>284036</v>
      </c>
      <c r="H34" s="25">
        <v>284036</v>
      </c>
      <c r="I34" s="26">
        <v>299864</v>
      </c>
      <c r="J34" s="22">
        <v>306381</v>
      </c>
      <c r="K34" s="23">
        <v>313053</v>
      </c>
    </row>
    <row r="35" spans="1:11" ht="13.5" x14ac:dyDescent="0.25">
      <c r="A35" s="3" t="s">
        <v>26</v>
      </c>
      <c r="B35" s="2" t="s">
        <v>19</v>
      </c>
      <c r="C35" s="22">
        <v>15007890</v>
      </c>
      <c r="D35" s="22">
        <v>44201672</v>
      </c>
      <c r="E35" s="23">
        <v>39685673</v>
      </c>
      <c r="F35" s="24">
        <v>33009909</v>
      </c>
      <c r="G35" s="22">
        <v>46271656</v>
      </c>
      <c r="H35" s="25">
        <v>46271656</v>
      </c>
      <c r="I35" s="26">
        <v>36031900</v>
      </c>
      <c r="J35" s="22">
        <v>45343071</v>
      </c>
      <c r="K35" s="23">
        <v>47668945</v>
      </c>
    </row>
    <row r="36" spans="1:11" ht="13.5" x14ac:dyDescent="0.25">
      <c r="A36" s="3" t="s">
        <v>27</v>
      </c>
      <c r="B36" s="2" t="s">
        <v>19</v>
      </c>
      <c r="C36" s="22">
        <v>-682326</v>
      </c>
      <c r="D36" s="22">
        <v>496311</v>
      </c>
      <c r="E36" s="23">
        <v>597557</v>
      </c>
      <c r="F36" s="24">
        <v>623841</v>
      </c>
      <c r="G36" s="22">
        <v>680622</v>
      </c>
      <c r="H36" s="25">
        <v>680622</v>
      </c>
      <c r="I36" s="26">
        <v>1262283</v>
      </c>
      <c r="J36" s="22">
        <v>1353242</v>
      </c>
      <c r="K36" s="23">
        <v>1450760</v>
      </c>
    </row>
    <row r="37" spans="1:11" ht="13.5" x14ac:dyDescent="0.25">
      <c r="A37" s="3" t="s">
        <v>28</v>
      </c>
      <c r="B37" s="2" t="s">
        <v>19</v>
      </c>
      <c r="C37" s="27">
        <v>827352</v>
      </c>
      <c r="D37" s="27">
        <v>120387</v>
      </c>
      <c r="E37" s="28">
        <v>118396</v>
      </c>
      <c r="F37" s="29">
        <v>126768</v>
      </c>
      <c r="G37" s="27">
        <v>126768</v>
      </c>
      <c r="H37" s="30">
        <v>126768</v>
      </c>
      <c r="I37" s="31">
        <v>132473</v>
      </c>
      <c r="J37" s="27">
        <v>135123</v>
      </c>
      <c r="K37" s="28">
        <v>137824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14836827</v>
      </c>
      <c r="D38" s="17">
        <f t="shared" si="7"/>
        <v>15756806</v>
      </c>
      <c r="E38" s="32">
        <f t="shared" si="7"/>
        <v>18023948</v>
      </c>
      <c r="F38" s="33">
        <f t="shared" si="7"/>
        <v>18830939</v>
      </c>
      <c r="G38" s="17">
        <f t="shared" si="7"/>
        <v>20601282</v>
      </c>
      <c r="H38" s="34">
        <f t="shared" si="7"/>
        <v>20601282</v>
      </c>
      <c r="I38" s="19">
        <f t="shared" si="7"/>
        <v>21806242</v>
      </c>
      <c r="J38" s="17">
        <f t="shared" si="7"/>
        <v>21490287</v>
      </c>
      <c r="K38" s="32">
        <f t="shared" si="7"/>
        <v>22452423</v>
      </c>
    </row>
    <row r="39" spans="1:11" ht="13.5" x14ac:dyDescent="0.25">
      <c r="A39" s="3" t="s">
        <v>30</v>
      </c>
      <c r="B39" s="2" t="s">
        <v>19</v>
      </c>
      <c r="C39" s="22">
        <v>3185780</v>
      </c>
      <c r="D39" s="22">
        <v>3455046</v>
      </c>
      <c r="E39" s="23">
        <v>3776638</v>
      </c>
      <c r="F39" s="24">
        <v>4074197</v>
      </c>
      <c r="G39" s="22">
        <v>4868865</v>
      </c>
      <c r="H39" s="25">
        <v>4868865</v>
      </c>
      <c r="I39" s="26">
        <v>5469340</v>
      </c>
      <c r="J39" s="22">
        <v>4522384</v>
      </c>
      <c r="K39" s="23">
        <v>4819937</v>
      </c>
    </row>
    <row r="40" spans="1:11" ht="13.5" x14ac:dyDescent="0.25">
      <c r="A40" s="3" t="s">
        <v>31</v>
      </c>
      <c r="B40" s="2" t="s">
        <v>19</v>
      </c>
      <c r="C40" s="22">
        <v>11651047</v>
      </c>
      <c r="D40" s="22">
        <v>12301760</v>
      </c>
      <c r="E40" s="23">
        <v>14247310</v>
      </c>
      <c r="F40" s="24">
        <v>14756742</v>
      </c>
      <c r="G40" s="22">
        <v>15732417</v>
      </c>
      <c r="H40" s="25">
        <v>15732417</v>
      </c>
      <c r="I40" s="26">
        <v>16336902</v>
      </c>
      <c r="J40" s="22">
        <v>16967903</v>
      </c>
      <c r="K40" s="23">
        <v>17632486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71624861</v>
      </c>
      <c r="D42" s="17">
        <f t="shared" si="8"/>
        <v>42303447</v>
      </c>
      <c r="E42" s="32">
        <f t="shared" si="8"/>
        <v>34202056</v>
      </c>
      <c r="F42" s="33">
        <f t="shared" si="8"/>
        <v>67683201</v>
      </c>
      <c r="G42" s="17">
        <f t="shared" si="8"/>
        <v>94496915</v>
      </c>
      <c r="H42" s="34">
        <f t="shared" si="8"/>
        <v>94496915</v>
      </c>
      <c r="I42" s="19">
        <f t="shared" si="8"/>
        <v>86903604</v>
      </c>
      <c r="J42" s="17">
        <f t="shared" si="8"/>
        <v>90781871</v>
      </c>
      <c r="K42" s="32">
        <f t="shared" si="8"/>
        <v>93297723</v>
      </c>
    </row>
    <row r="43" spans="1:11" ht="13.5" x14ac:dyDescent="0.25">
      <c r="A43" s="3" t="s">
        <v>34</v>
      </c>
      <c r="B43" s="2" t="s">
        <v>19</v>
      </c>
      <c r="C43" s="22">
        <v>9249448</v>
      </c>
      <c r="D43" s="22">
        <v>10427978</v>
      </c>
      <c r="E43" s="23">
        <v>11086748</v>
      </c>
      <c r="F43" s="24">
        <v>13508740</v>
      </c>
      <c r="G43" s="22">
        <v>11428866</v>
      </c>
      <c r="H43" s="25">
        <v>11428866</v>
      </c>
      <c r="I43" s="26">
        <v>16222215</v>
      </c>
      <c r="J43" s="22">
        <v>16590918</v>
      </c>
      <c r="K43" s="23">
        <v>15397895</v>
      </c>
    </row>
    <row r="44" spans="1:11" ht="13.5" x14ac:dyDescent="0.25">
      <c r="A44" s="3" t="s">
        <v>35</v>
      </c>
      <c r="B44" s="2" t="s">
        <v>19</v>
      </c>
      <c r="C44" s="22">
        <v>35785917</v>
      </c>
      <c r="D44" s="22">
        <v>20755379</v>
      </c>
      <c r="E44" s="23">
        <v>13103179</v>
      </c>
      <c r="F44" s="24">
        <v>29524834</v>
      </c>
      <c r="G44" s="22">
        <v>45274605</v>
      </c>
      <c r="H44" s="25">
        <v>45274605</v>
      </c>
      <c r="I44" s="26">
        <v>38707353</v>
      </c>
      <c r="J44" s="22">
        <v>40509794</v>
      </c>
      <c r="K44" s="23">
        <v>42406761</v>
      </c>
    </row>
    <row r="45" spans="1:11" ht="13.5" x14ac:dyDescent="0.25">
      <c r="A45" s="3" t="s">
        <v>36</v>
      </c>
      <c r="B45" s="2" t="s">
        <v>19</v>
      </c>
      <c r="C45" s="27">
        <v>14722770</v>
      </c>
      <c r="D45" s="27">
        <v>4856389</v>
      </c>
      <c r="E45" s="28">
        <v>3921911</v>
      </c>
      <c r="F45" s="29">
        <v>13829129</v>
      </c>
      <c r="G45" s="27">
        <v>22276136</v>
      </c>
      <c r="H45" s="30">
        <v>22276136</v>
      </c>
      <c r="I45" s="31">
        <v>19549958</v>
      </c>
      <c r="J45" s="27">
        <v>20457102</v>
      </c>
      <c r="K45" s="28">
        <v>21414222</v>
      </c>
    </row>
    <row r="46" spans="1:11" ht="13.5" x14ac:dyDescent="0.25">
      <c r="A46" s="3" t="s">
        <v>37</v>
      </c>
      <c r="B46" s="2" t="s">
        <v>19</v>
      </c>
      <c r="C46" s="22">
        <v>11866726</v>
      </c>
      <c r="D46" s="22">
        <v>6263701</v>
      </c>
      <c r="E46" s="23">
        <v>6090218</v>
      </c>
      <c r="F46" s="24">
        <v>10820498</v>
      </c>
      <c r="G46" s="22">
        <v>15517308</v>
      </c>
      <c r="H46" s="25">
        <v>15517308</v>
      </c>
      <c r="I46" s="26">
        <v>12424078</v>
      </c>
      <c r="J46" s="22">
        <v>13224057</v>
      </c>
      <c r="K46" s="23">
        <v>14078845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175971044</v>
      </c>
      <c r="D48" s="49">
        <f t="shared" si="9"/>
        <v>190174290</v>
      </c>
      <c r="E48" s="50">
        <f t="shared" si="9"/>
        <v>210853805</v>
      </c>
      <c r="F48" s="51">
        <f t="shared" si="9"/>
        <v>219363438</v>
      </c>
      <c r="G48" s="49">
        <f t="shared" si="9"/>
        <v>253227183</v>
      </c>
      <c r="H48" s="52">
        <f t="shared" si="9"/>
        <v>253227183</v>
      </c>
      <c r="I48" s="53">
        <f t="shared" si="9"/>
        <v>244269746</v>
      </c>
      <c r="J48" s="49">
        <f t="shared" si="9"/>
        <v>262018701</v>
      </c>
      <c r="K48" s="50">
        <f t="shared" si="9"/>
        <v>273357635</v>
      </c>
    </row>
    <row r="49" spans="1:11" ht="13.5" x14ac:dyDescent="0.25">
      <c r="A49" s="9" t="s">
        <v>303</v>
      </c>
      <c r="B49" s="10"/>
      <c r="C49" s="54">
        <f>+C25-C48</f>
        <v>-4545053</v>
      </c>
      <c r="D49" s="54">
        <f t="shared" ref="D49:K49" si="10">+D25-D48</f>
        <v>47716696</v>
      </c>
      <c r="E49" s="55">
        <f t="shared" si="10"/>
        <v>-3905962</v>
      </c>
      <c r="F49" s="56">
        <f t="shared" si="10"/>
        <v>39418338</v>
      </c>
      <c r="G49" s="54">
        <f t="shared" si="10"/>
        <v>35226679</v>
      </c>
      <c r="H49" s="57">
        <f t="shared" si="10"/>
        <v>35226679</v>
      </c>
      <c r="I49" s="58">
        <f t="shared" si="10"/>
        <v>45954210</v>
      </c>
      <c r="J49" s="54">
        <f t="shared" si="10"/>
        <v>18869940</v>
      </c>
      <c r="K49" s="55">
        <f t="shared" si="10"/>
        <v>21888409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116050292</v>
      </c>
      <c r="D5" s="17">
        <f t="shared" ref="D5:K5" si="0">SUM(D6:D8)</f>
        <v>146351359</v>
      </c>
      <c r="E5" s="18">
        <f t="shared" si="0"/>
        <v>119852730</v>
      </c>
      <c r="F5" s="19">
        <f t="shared" si="0"/>
        <v>148030828</v>
      </c>
      <c r="G5" s="17">
        <f t="shared" si="0"/>
        <v>210100104</v>
      </c>
      <c r="H5" s="20">
        <f t="shared" si="0"/>
        <v>210100104</v>
      </c>
      <c r="I5" s="21">
        <f t="shared" si="0"/>
        <v>174680778</v>
      </c>
      <c r="J5" s="17">
        <f t="shared" si="0"/>
        <v>161161270</v>
      </c>
      <c r="K5" s="20">
        <f t="shared" si="0"/>
        <v>158533794</v>
      </c>
    </row>
    <row r="6" spans="1:11" ht="13.5" x14ac:dyDescent="0.25">
      <c r="A6" s="3" t="s">
        <v>20</v>
      </c>
      <c r="B6" s="2" t="s">
        <v>19</v>
      </c>
      <c r="C6" s="22">
        <v>27366849</v>
      </c>
      <c r="D6" s="22">
        <v>63425298</v>
      </c>
      <c r="E6" s="23">
        <v>28233102</v>
      </c>
      <c r="F6" s="24">
        <v>60591828</v>
      </c>
      <c r="G6" s="22">
        <v>122379604</v>
      </c>
      <c r="H6" s="25">
        <v>122379604</v>
      </c>
      <c r="I6" s="26">
        <v>80389278</v>
      </c>
      <c r="J6" s="22">
        <v>69068770</v>
      </c>
      <c r="K6" s="23">
        <v>63889294</v>
      </c>
    </row>
    <row r="7" spans="1:11" ht="13.5" x14ac:dyDescent="0.25">
      <c r="A7" s="3" t="s">
        <v>21</v>
      </c>
      <c r="B7" s="2" t="s">
        <v>19</v>
      </c>
      <c r="C7" s="27">
        <v>88683443</v>
      </c>
      <c r="D7" s="27">
        <v>82926061</v>
      </c>
      <c r="E7" s="28">
        <v>91619628</v>
      </c>
      <c r="F7" s="29">
        <v>87439000</v>
      </c>
      <c r="G7" s="27">
        <v>87720500</v>
      </c>
      <c r="H7" s="30">
        <v>87720500</v>
      </c>
      <c r="I7" s="31">
        <v>94291500</v>
      </c>
      <c r="J7" s="27">
        <v>92092500</v>
      </c>
      <c r="K7" s="28">
        <v>94644500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11250</v>
      </c>
      <c r="E9" s="32">
        <f t="shared" si="1"/>
        <v>5133533</v>
      </c>
      <c r="F9" s="33">
        <f t="shared" si="1"/>
        <v>300000</v>
      </c>
      <c r="G9" s="17">
        <f t="shared" si="1"/>
        <v>300000</v>
      </c>
      <c r="H9" s="34">
        <f t="shared" si="1"/>
        <v>300000</v>
      </c>
      <c r="I9" s="19">
        <f t="shared" si="1"/>
        <v>300000</v>
      </c>
      <c r="J9" s="17">
        <f t="shared" si="1"/>
        <v>300000</v>
      </c>
      <c r="K9" s="32">
        <f t="shared" si="1"/>
        <v>300000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11250</v>
      </c>
      <c r="E14" s="28">
        <v>5133533</v>
      </c>
      <c r="F14" s="29">
        <v>300000</v>
      </c>
      <c r="G14" s="27">
        <v>300000</v>
      </c>
      <c r="H14" s="30">
        <v>300000</v>
      </c>
      <c r="I14" s="31">
        <v>300000</v>
      </c>
      <c r="J14" s="27">
        <v>300000</v>
      </c>
      <c r="K14" s="28">
        <v>300000</v>
      </c>
    </row>
    <row r="15" spans="1:11" ht="13.5" x14ac:dyDescent="0.25">
      <c r="A15" s="1" t="s">
        <v>29</v>
      </c>
      <c r="B15" s="2" t="s">
        <v>19</v>
      </c>
      <c r="C15" s="17">
        <f>SUM(C16:C18)</f>
        <v>7702976</v>
      </c>
      <c r="D15" s="17">
        <f t="shared" ref="D15:K15" si="2">SUM(D16:D18)</f>
        <v>2696245</v>
      </c>
      <c r="E15" s="32">
        <f t="shared" si="2"/>
        <v>1872652</v>
      </c>
      <c r="F15" s="33">
        <f t="shared" si="2"/>
        <v>32286000</v>
      </c>
      <c r="G15" s="17">
        <f t="shared" si="2"/>
        <v>68586000</v>
      </c>
      <c r="H15" s="34">
        <f t="shared" si="2"/>
        <v>68586000</v>
      </c>
      <c r="I15" s="19">
        <f t="shared" si="2"/>
        <v>73714000</v>
      </c>
      <c r="J15" s="17">
        <f t="shared" si="2"/>
        <v>32626000</v>
      </c>
      <c r="K15" s="32">
        <f t="shared" si="2"/>
        <v>32746000</v>
      </c>
    </row>
    <row r="16" spans="1:11" ht="13.5" x14ac:dyDescent="0.25">
      <c r="A16" s="3" t="s">
        <v>30</v>
      </c>
      <c r="B16" s="2" t="s">
        <v>19</v>
      </c>
      <c r="C16" s="22">
        <v>5481838</v>
      </c>
      <c r="D16" s="22"/>
      <c r="E16" s="23"/>
      <c r="F16" s="24">
        <v>29881000</v>
      </c>
      <c r="G16" s="22">
        <v>66181000</v>
      </c>
      <c r="H16" s="25">
        <v>66181000</v>
      </c>
      <c r="I16" s="26">
        <v>71200000</v>
      </c>
      <c r="J16" s="22">
        <v>30000000</v>
      </c>
      <c r="K16" s="23">
        <v>30000000</v>
      </c>
    </row>
    <row r="17" spans="1:11" ht="13.5" x14ac:dyDescent="0.25">
      <c r="A17" s="3" t="s">
        <v>31</v>
      </c>
      <c r="B17" s="2" t="s">
        <v>19</v>
      </c>
      <c r="C17" s="22">
        <v>2221138</v>
      </c>
      <c r="D17" s="22">
        <v>2696245</v>
      </c>
      <c r="E17" s="23">
        <v>1872652</v>
      </c>
      <c r="F17" s="24">
        <v>2405000</v>
      </c>
      <c r="G17" s="22">
        <v>2405000</v>
      </c>
      <c r="H17" s="25">
        <v>2405000</v>
      </c>
      <c r="I17" s="26">
        <v>2514000</v>
      </c>
      <c r="J17" s="22">
        <v>2626000</v>
      </c>
      <c r="K17" s="23">
        <v>2746000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123753268</v>
      </c>
      <c r="D25" s="49">
        <f t="shared" ref="D25:K25" si="4">+D5+D9+D15+D19+D24</f>
        <v>149058854</v>
      </c>
      <c r="E25" s="50">
        <f t="shared" si="4"/>
        <v>126858915</v>
      </c>
      <c r="F25" s="51">
        <f t="shared" si="4"/>
        <v>180616828</v>
      </c>
      <c r="G25" s="49">
        <f t="shared" si="4"/>
        <v>278986104</v>
      </c>
      <c r="H25" s="52">
        <f t="shared" si="4"/>
        <v>278986104</v>
      </c>
      <c r="I25" s="53">
        <f t="shared" si="4"/>
        <v>248694778</v>
      </c>
      <c r="J25" s="49">
        <f t="shared" si="4"/>
        <v>194087270</v>
      </c>
      <c r="K25" s="50">
        <f t="shared" si="4"/>
        <v>191579794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66668998</v>
      </c>
      <c r="D28" s="17">
        <f t="shared" si="5"/>
        <v>60780306</v>
      </c>
      <c r="E28" s="18">
        <f t="shared" si="5"/>
        <v>63070265</v>
      </c>
      <c r="F28" s="19">
        <f t="shared" si="5"/>
        <v>79806776</v>
      </c>
      <c r="G28" s="17">
        <f t="shared" si="5"/>
        <v>84070420</v>
      </c>
      <c r="H28" s="20">
        <f t="shared" si="5"/>
        <v>84070420</v>
      </c>
      <c r="I28" s="21">
        <f t="shared" si="5"/>
        <v>86914114</v>
      </c>
      <c r="J28" s="17">
        <f t="shared" si="5"/>
        <v>87576911</v>
      </c>
      <c r="K28" s="20">
        <f t="shared" si="5"/>
        <v>91282583</v>
      </c>
    </row>
    <row r="29" spans="1:11" ht="13.5" x14ac:dyDescent="0.25">
      <c r="A29" s="3" t="s">
        <v>20</v>
      </c>
      <c r="B29" s="2" t="s">
        <v>19</v>
      </c>
      <c r="C29" s="22">
        <v>23190612</v>
      </c>
      <c r="D29" s="22">
        <v>21731584</v>
      </c>
      <c r="E29" s="23">
        <v>23757342</v>
      </c>
      <c r="F29" s="24">
        <v>27694956</v>
      </c>
      <c r="G29" s="22">
        <v>28579999</v>
      </c>
      <c r="H29" s="25">
        <v>28579999</v>
      </c>
      <c r="I29" s="26">
        <v>30092214</v>
      </c>
      <c r="J29" s="22">
        <v>30799687</v>
      </c>
      <c r="K29" s="23">
        <v>31851177</v>
      </c>
    </row>
    <row r="30" spans="1:11" ht="13.5" x14ac:dyDescent="0.25">
      <c r="A30" s="3" t="s">
        <v>21</v>
      </c>
      <c r="B30" s="2" t="s">
        <v>19</v>
      </c>
      <c r="C30" s="27">
        <v>43478386</v>
      </c>
      <c r="D30" s="27">
        <v>39048722</v>
      </c>
      <c r="E30" s="28">
        <v>39312923</v>
      </c>
      <c r="F30" s="29">
        <v>52111820</v>
      </c>
      <c r="G30" s="27">
        <v>55490421</v>
      </c>
      <c r="H30" s="30">
        <v>55490421</v>
      </c>
      <c r="I30" s="31">
        <v>56821900</v>
      </c>
      <c r="J30" s="27">
        <v>56777224</v>
      </c>
      <c r="K30" s="28">
        <v>59431406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27537506</v>
      </c>
      <c r="D32" s="17">
        <f t="shared" si="6"/>
        <v>31425475</v>
      </c>
      <c r="E32" s="32">
        <f t="shared" si="6"/>
        <v>41796706</v>
      </c>
      <c r="F32" s="33">
        <f t="shared" si="6"/>
        <v>38263244</v>
      </c>
      <c r="G32" s="17">
        <f t="shared" si="6"/>
        <v>52805636</v>
      </c>
      <c r="H32" s="34">
        <f t="shared" si="6"/>
        <v>52805636</v>
      </c>
      <c r="I32" s="19">
        <f t="shared" si="6"/>
        <v>44480380</v>
      </c>
      <c r="J32" s="17">
        <f t="shared" si="6"/>
        <v>36555579</v>
      </c>
      <c r="K32" s="32">
        <f t="shared" si="6"/>
        <v>38181621</v>
      </c>
    </row>
    <row r="33" spans="1:11" ht="13.5" x14ac:dyDescent="0.25">
      <c r="A33" s="3" t="s">
        <v>24</v>
      </c>
      <c r="B33" s="2" t="s">
        <v>19</v>
      </c>
      <c r="C33" s="22">
        <v>6603782</v>
      </c>
      <c r="D33" s="22">
        <v>6681690</v>
      </c>
      <c r="E33" s="23">
        <v>8085901</v>
      </c>
      <c r="F33" s="24">
        <v>8458114</v>
      </c>
      <c r="G33" s="22">
        <v>8545796</v>
      </c>
      <c r="H33" s="25">
        <v>8545796</v>
      </c>
      <c r="I33" s="26">
        <v>9158682</v>
      </c>
      <c r="J33" s="22">
        <v>9593956</v>
      </c>
      <c r="K33" s="23">
        <v>10057033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8050493</v>
      </c>
      <c r="D35" s="22">
        <v>10395765</v>
      </c>
      <c r="E35" s="23">
        <v>15004246</v>
      </c>
      <c r="F35" s="24">
        <v>13581070</v>
      </c>
      <c r="G35" s="22">
        <v>24662050</v>
      </c>
      <c r="H35" s="25">
        <v>24662050</v>
      </c>
      <c r="I35" s="26">
        <v>16521704</v>
      </c>
      <c r="J35" s="22">
        <v>8916518</v>
      </c>
      <c r="K35" s="23">
        <v>9312611</v>
      </c>
    </row>
    <row r="36" spans="1:11" ht="13.5" x14ac:dyDescent="0.25">
      <c r="A36" s="3" t="s">
        <v>27</v>
      </c>
      <c r="B36" s="2" t="s">
        <v>19</v>
      </c>
      <c r="C36" s="22">
        <v>515378</v>
      </c>
      <c r="D36" s="22">
        <v>531474</v>
      </c>
      <c r="E36" s="23">
        <v>506132</v>
      </c>
      <c r="F36" s="24">
        <v>614742</v>
      </c>
      <c r="G36" s="22">
        <v>617752</v>
      </c>
      <c r="H36" s="25">
        <v>617752</v>
      </c>
      <c r="I36" s="26">
        <v>594340</v>
      </c>
      <c r="J36" s="22">
        <v>621675</v>
      </c>
      <c r="K36" s="23">
        <v>649649</v>
      </c>
    </row>
    <row r="37" spans="1:11" ht="13.5" x14ac:dyDescent="0.25">
      <c r="A37" s="3" t="s">
        <v>28</v>
      </c>
      <c r="B37" s="2" t="s">
        <v>19</v>
      </c>
      <c r="C37" s="27">
        <v>12367853</v>
      </c>
      <c r="D37" s="27">
        <v>13816546</v>
      </c>
      <c r="E37" s="28">
        <v>18200427</v>
      </c>
      <c r="F37" s="29">
        <v>15609318</v>
      </c>
      <c r="G37" s="27">
        <v>18980038</v>
      </c>
      <c r="H37" s="30">
        <v>18980038</v>
      </c>
      <c r="I37" s="31">
        <v>18205654</v>
      </c>
      <c r="J37" s="27">
        <v>17423430</v>
      </c>
      <c r="K37" s="28">
        <v>18162328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38332315</v>
      </c>
      <c r="D38" s="17">
        <f t="shared" si="7"/>
        <v>17233533</v>
      </c>
      <c r="E38" s="32">
        <f t="shared" si="7"/>
        <v>16987705</v>
      </c>
      <c r="F38" s="33">
        <f t="shared" si="7"/>
        <v>49845676</v>
      </c>
      <c r="G38" s="17">
        <f t="shared" si="7"/>
        <v>125235036</v>
      </c>
      <c r="H38" s="34">
        <f t="shared" si="7"/>
        <v>125235036</v>
      </c>
      <c r="I38" s="19">
        <f t="shared" si="7"/>
        <v>98499576</v>
      </c>
      <c r="J38" s="17">
        <f t="shared" si="7"/>
        <v>57188819</v>
      </c>
      <c r="K38" s="32">
        <f t="shared" si="7"/>
        <v>58171690</v>
      </c>
    </row>
    <row r="39" spans="1:11" ht="13.5" x14ac:dyDescent="0.25">
      <c r="A39" s="3" t="s">
        <v>30</v>
      </c>
      <c r="B39" s="2" t="s">
        <v>19</v>
      </c>
      <c r="C39" s="22">
        <v>35853720</v>
      </c>
      <c r="D39" s="22">
        <v>14576958</v>
      </c>
      <c r="E39" s="23">
        <v>15115053</v>
      </c>
      <c r="F39" s="24">
        <v>47440676</v>
      </c>
      <c r="G39" s="22">
        <v>122479536</v>
      </c>
      <c r="H39" s="25">
        <v>122479536</v>
      </c>
      <c r="I39" s="26">
        <v>95985576</v>
      </c>
      <c r="J39" s="22">
        <v>54562819</v>
      </c>
      <c r="K39" s="23">
        <v>55425690</v>
      </c>
    </row>
    <row r="40" spans="1:11" ht="13.5" x14ac:dyDescent="0.25">
      <c r="A40" s="3" t="s">
        <v>31</v>
      </c>
      <c r="B40" s="2" t="s">
        <v>19</v>
      </c>
      <c r="C40" s="22">
        <v>2478595</v>
      </c>
      <c r="D40" s="22">
        <v>2656575</v>
      </c>
      <c r="E40" s="23">
        <v>1872652</v>
      </c>
      <c r="F40" s="24">
        <v>2405000</v>
      </c>
      <c r="G40" s="22">
        <v>2755500</v>
      </c>
      <c r="H40" s="25">
        <v>2755500</v>
      </c>
      <c r="I40" s="26">
        <v>2514000</v>
      </c>
      <c r="J40" s="22">
        <v>2626000</v>
      </c>
      <c r="K40" s="23">
        <v>2746000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2476886</v>
      </c>
      <c r="D42" s="17">
        <f t="shared" si="8"/>
        <v>2878582</v>
      </c>
      <c r="E42" s="32">
        <f t="shared" si="8"/>
        <v>8236802</v>
      </c>
      <c r="F42" s="33">
        <f t="shared" si="8"/>
        <v>4355822</v>
      </c>
      <c r="G42" s="17">
        <f t="shared" si="8"/>
        <v>6411382</v>
      </c>
      <c r="H42" s="34">
        <f t="shared" si="8"/>
        <v>6411382</v>
      </c>
      <c r="I42" s="19">
        <f t="shared" si="8"/>
        <v>8752648</v>
      </c>
      <c r="J42" s="17">
        <f t="shared" si="8"/>
        <v>1513714</v>
      </c>
      <c r="K42" s="32">
        <f t="shared" si="8"/>
        <v>1576204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2476886</v>
      </c>
      <c r="D44" s="22">
        <v>2878582</v>
      </c>
      <c r="E44" s="23">
        <v>8236802</v>
      </c>
      <c r="F44" s="24">
        <v>4355822</v>
      </c>
      <c r="G44" s="22">
        <v>6411382</v>
      </c>
      <c r="H44" s="25">
        <v>6411382</v>
      </c>
      <c r="I44" s="26">
        <v>8752648</v>
      </c>
      <c r="J44" s="22">
        <v>1513714</v>
      </c>
      <c r="K44" s="23">
        <v>1576204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4329230</v>
      </c>
      <c r="D47" s="17">
        <v>5350768</v>
      </c>
      <c r="E47" s="32">
        <v>8329476</v>
      </c>
      <c r="F47" s="33">
        <v>8345310</v>
      </c>
      <c r="G47" s="17">
        <v>10463630</v>
      </c>
      <c r="H47" s="34">
        <v>10463630</v>
      </c>
      <c r="I47" s="19">
        <v>10048060</v>
      </c>
      <c r="J47" s="17">
        <v>11252247</v>
      </c>
      <c r="K47" s="32">
        <v>2367696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139344935</v>
      </c>
      <c r="D48" s="49">
        <f t="shared" si="9"/>
        <v>117668664</v>
      </c>
      <c r="E48" s="50">
        <f t="shared" si="9"/>
        <v>138420954</v>
      </c>
      <c r="F48" s="51">
        <f t="shared" si="9"/>
        <v>180616828</v>
      </c>
      <c r="G48" s="49">
        <f t="shared" si="9"/>
        <v>278986104</v>
      </c>
      <c r="H48" s="52">
        <f t="shared" si="9"/>
        <v>278986104</v>
      </c>
      <c r="I48" s="53">
        <f t="shared" si="9"/>
        <v>248694778</v>
      </c>
      <c r="J48" s="49">
        <f t="shared" si="9"/>
        <v>194087270</v>
      </c>
      <c r="K48" s="50">
        <f t="shared" si="9"/>
        <v>191579794</v>
      </c>
    </row>
    <row r="49" spans="1:11" ht="13.5" x14ac:dyDescent="0.25">
      <c r="A49" s="9" t="s">
        <v>303</v>
      </c>
      <c r="B49" s="10"/>
      <c r="C49" s="54">
        <f>+C25-C48</f>
        <v>-15591667</v>
      </c>
      <c r="D49" s="54">
        <f t="shared" ref="D49:K49" si="10">+D25-D48</f>
        <v>31390190</v>
      </c>
      <c r="E49" s="55">
        <f t="shared" si="10"/>
        <v>-11562039</v>
      </c>
      <c r="F49" s="56">
        <f t="shared" si="10"/>
        <v>0</v>
      </c>
      <c r="G49" s="54">
        <f t="shared" si="10"/>
        <v>0</v>
      </c>
      <c r="H49" s="57">
        <f t="shared" si="10"/>
        <v>0</v>
      </c>
      <c r="I49" s="58">
        <f t="shared" si="10"/>
        <v>0</v>
      </c>
      <c r="J49" s="54">
        <f t="shared" si="10"/>
        <v>0</v>
      </c>
      <c r="K49" s="55">
        <f t="shared" si="10"/>
        <v>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337645449</v>
      </c>
      <c r="D5" s="17">
        <f t="shared" ref="D5:K5" si="0">SUM(D6:D8)</f>
        <v>305581208</v>
      </c>
      <c r="E5" s="18">
        <f t="shared" si="0"/>
        <v>344252109</v>
      </c>
      <c r="F5" s="19">
        <f t="shared" si="0"/>
        <v>350904000</v>
      </c>
      <c r="G5" s="17">
        <f t="shared" si="0"/>
        <v>375904000</v>
      </c>
      <c r="H5" s="20">
        <f t="shared" si="0"/>
        <v>375904000</v>
      </c>
      <c r="I5" s="21">
        <f t="shared" si="0"/>
        <v>384214826</v>
      </c>
      <c r="J5" s="17">
        <f t="shared" si="0"/>
        <v>383142826</v>
      </c>
      <c r="K5" s="20">
        <f t="shared" si="0"/>
        <v>373492047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337645449</v>
      </c>
      <c r="D7" s="27">
        <v>305581208</v>
      </c>
      <c r="E7" s="28">
        <v>344252109</v>
      </c>
      <c r="F7" s="29">
        <v>350904000</v>
      </c>
      <c r="G7" s="27">
        <v>375904000</v>
      </c>
      <c r="H7" s="30">
        <v>375904000</v>
      </c>
      <c r="I7" s="31">
        <v>384214826</v>
      </c>
      <c r="J7" s="27">
        <v>383142826</v>
      </c>
      <c r="K7" s="28">
        <v>373492047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6184612</v>
      </c>
      <c r="D9" s="17">
        <f t="shared" ref="D9:K9" si="1">SUM(D10:D14)</f>
        <v>6745930</v>
      </c>
      <c r="E9" s="32">
        <f t="shared" si="1"/>
        <v>7273567</v>
      </c>
      <c r="F9" s="33">
        <f t="shared" si="1"/>
        <v>3550000</v>
      </c>
      <c r="G9" s="17">
        <f t="shared" si="1"/>
        <v>8312597</v>
      </c>
      <c r="H9" s="34">
        <f t="shared" si="1"/>
        <v>8312597</v>
      </c>
      <c r="I9" s="19">
        <f t="shared" si="1"/>
        <v>4223783</v>
      </c>
      <c r="J9" s="17">
        <f t="shared" si="1"/>
        <v>1814583</v>
      </c>
      <c r="K9" s="32">
        <f t="shared" si="1"/>
        <v>1896240</v>
      </c>
    </row>
    <row r="10" spans="1:11" ht="13.5" x14ac:dyDescent="0.25">
      <c r="A10" s="3" t="s">
        <v>24</v>
      </c>
      <c r="B10" s="2" t="s">
        <v>19</v>
      </c>
      <c r="C10" s="22">
        <v>5236292</v>
      </c>
      <c r="D10" s="22">
        <v>5558917</v>
      </c>
      <c r="E10" s="23">
        <v>5289712</v>
      </c>
      <c r="F10" s="24">
        <v>2900000</v>
      </c>
      <c r="G10" s="22">
        <v>7162597</v>
      </c>
      <c r="H10" s="25">
        <v>7162597</v>
      </c>
      <c r="I10" s="26">
        <v>3073783</v>
      </c>
      <c r="J10" s="22">
        <v>611683</v>
      </c>
      <c r="K10" s="23">
        <v>639209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948320</v>
      </c>
      <c r="D12" s="22">
        <v>1187013</v>
      </c>
      <c r="E12" s="23">
        <v>1983855</v>
      </c>
      <c r="F12" s="24">
        <v>650000</v>
      </c>
      <c r="G12" s="22">
        <v>1150000</v>
      </c>
      <c r="H12" s="25">
        <v>1150000</v>
      </c>
      <c r="I12" s="26">
        <v>1150000</v>
      </c>
      <c r="J12" s="22">
        <v>1202900</v>
      </c>
      <c r="K12" s="23">
        <v>1257031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62968789</v>
      </c>
      <c r="D15" s="17">
        <f t="shared" ref="D15:K15" si="2">SUM(D16:D18)</f>
        <v>55518764</v>
      </c>
      <c r="E15" s="32">
        <f t="shared" si="2"/>
        <v>125956420</v>
      </c>
      <c r="F15" s="33">
        <f t="shared" si="2"/>
        <v>99377000</v>
      </c>
      <c r="G15" s="17">
        <f t="shared" si="2"/>
        <v>104369142</v>
      </c>
      <c r="H15" s="34">
        <f t="shared" si="2"/>
        <v>104369142</v>
      </c>
      <c r="I15" s="19">
        <f t="shared" si="2"/>
        <v>129624130</v>
      </c>
      <c r="J15" s="17">
        <f t="shared" si="2"/>
        <v>102232070</v>
      </c>
      <c r="K15" s="32">
        <f t="shared" si="2"/>
        <v>108784428</v>
      </c>
    </row>
    <row r="16" spans="1:11" ht="13.5" x14ac:dyDescent="0.25">
      <c r="A16" s="3" t="s">
        <v>30</v>
      </c>
      <c r="B16" s="2" t="s">
        <v>19</v>
      </c>
      <c r="C16" s="22">
        <v>2215111</v>
      </c>
      <c r="D16" s="22">
        <v>2080780</v>
      </c>
      <c r="E16" s="23">
        <v>3884704</v>
      </c>
      <c r="F16" s="24">
        <v>1790000</v>
      </c>
      <c r="G16" s="22">
        <v>2290000</v>
      </c>
      <c r="H16" s="25">
        <v>2290000</v>
      </c>
      <c r="I16" s="26">
        <v>2029130</v>
      </c>
      <c r="J16" s="22">
        <v>2122470</v>
      </c>
      <c r="K16" s="23">
        <v>2217981</v>
      </c>
    </row>
    <row r="17" spans="1:11" ht="13.5" x14ac:dyDescent="0.25">
      <c r="A17" s="3" t="s">
        <v>31</v>
      </c>
      <c r="B17" s="2" t="s">
        <v>19</v>
      </c>
      <c r="C17" s="22">
        <v>60753678</v>
      </c>
      <c r="D17" s="22">
        <v>53437984</v>
      </c>
      <c r="E17" s="23">
        <v>122071716</v>
      </c>
      <c r="F17" s="24">
        <v>97587000</v>
      </c>
      <c r="G17" s="22">
        <v>102079142</v>
      </c>
      <c r="H17" s="25">
        <v>102079142</v>
      </c>
      <c r="I17" s="26">
        <v>127595000</v>
      </c>
      <c r="J17" s="22">
        <v>100109600</v>
      </c>
      <c r="K17" s="23">
        <v>106566447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15394889</v>
      </c>
      <c r="D19" s="17">
        <f t="shared" ref="D19:K19" si="3">SUM(D20:D23)</f>
        <v>3476225</v>
      </c>
      <c r="E19" s="32">
        <f t="shared" si="3"/>
        <v>13956058</v>
      </c>
      <c r="F19" s="33">
        <f t="shared" si="3"/>
        <v>10260000</v>
      </c>
      <c r="G19" s="17">
        <f t="shared" si="3"/>
        <v>22076869</v>
      </c>
      <c r="H19" s="34">
        <f t="shared" si="3"/>
        <v>22076869</v>
      </c>
      <c r="I19" s="19">
        <f t="shared" si="3"/>
        <v>9529000</v>
      </c>
      <c r="J19" s="17">
        <f t="shared" si="3"/>
        <v>13723000</v>
      </c>
      <c r="K19" s="32">
        <f t="shared" si="3"/>
        <v>13546535</v>
      </c>
    </row>
    <row r="20" spans="1:11" ht="13.5" x14ac:dyDescent="0.25">
      <c r="A20" s="3" t="s">
        <v>34</v>
      </c>
      <c r="B20" s="2" t="s">
        <v>19</v>
      </c>
      <c r="C20" s="22">
        <v>11903957</v>
      </c>
      <c r="D20" s="22">
        <v>838186</v>
      </c>
      <c r="E20" s="23">
        <v>10465131</v>
      </c>
      <c r="F20" s="24">
        <v>9760000</v>
      </c>
      <c r="G20" s="22">
        <v>21576869</v>
      </c>
      <c r="H20" s="25">
        <v>21576869</v>
      </c>
      <c r="I20" s="26">
        <v>9029000</v>
      </c>
      <c r="J20" s="22">
        <v>13200000</v>
      </c>
      <c r="K20" s="23">
        <v>13000000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3490932</v>
      </c>
      <c r="D23" s="22">
        <v>2638039</v>
      </c>
      <c r="E23" s="23">
        <v>3490927</v>
      </c>
      <c r="F23" s="24">
        <v>500000</v>
      </c>
      <c r="G23" s="22">
        <v>500000</v>
      </c>
      <c r="H23" s="25">
        <v>500000</v>
      </c>
      <c r="I23" s="26">
        <v>500000</v>
      </c>
      <c r="J23" s="22">
        <v>523000</v>
      </c>
      <c r="K23" s="23">
        <v>546535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422193739</v>
      </c>
      <c r="D25" s="49">
        <f t="shared" ref="D25:K25" si="4">+D5+D9+D15+D19+D24</f>
        <v>371322127</v>
      </c>
      <c r="E25" s="50">
        <f t="shared" si="4"/>
        <v>491438154</v>
      </c>
      <c r="F25" s="51">
        <f t="shared" si="4"/>
        <v>464091000</v>
      </c>
      <c r="G25" s="49">
        <f t="shared" si="4"/>
        <v>510662608</v>
      </c>
      <c r="H25" s="52">
        <f t="shared" si="4"/>
        <v>510662608</v>
      </c>
      <c r="I25" s="53">
        <f t="shared" si="4"/>
        <v>527591739</v>
      </c>
      <c r="J25" s="49">
        <f t="shared" si="4"/>
        <v>500912479</v>
      </c>
      <c r="K25" s="50">
        <f t="shared" si="4"/>
        <v>497719250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198427502</v>
      </c>
      <c r="D28" s="17">
        <f t="shared" si="5"/>
        <v>188369680</v>
      </c>
      <c r="E28" s="18">
        <f t="shared" si="5"/>
        <v>142856100</v>
      </c>
      <c r="F28" s="19">
        <f t="shared" si="5"/>
        <v>212192318</v>
      </c>
      <c r="G28" s="17">
        <f t="shared" si="5"/>
        <v>220069536</v>
      </c>
      <c r="H28" s="20">
        <f t="shared" si="5"/>
        <v>220069536</v>
      </c>
      <c r="I28" s="21">
        <f t="shared" si="5"/>
        <v>217892320</v>
      </c>
      <c r="J28" s="17">
        <f t="shared" si="5"/>
        <v>225293371</v>
      </c>
      <c r="K28" s="20">
        <f t="shared" si="5"/>
        <v>237622677</v>
      </c>
    </row>
    <row r="29" spans="1:11" ht="13.5" x14ac:dyDescent="0.25">
      <c r="A29" s="3" t="s">
        <v>20</v>
      </c>
      <c r="B29" s="2" t="s">
        <v>19</v>
      </c>
      <c r="C29" s="22">
        <v>61201519</v>
      </c>
      <c r="D29" s="22">
        <v>41326387</v>
      </c>
      <c r="E29" s="23">
        <v>56946187</v>
      </c>
      <c r="F29" s="24">
        <v>60526792</v>
      </c>
      <c r="G29" s="22">
        <v>62060060</v>
      </c>
      <c r="H29" s="25">
        <v>62060060</v>
      </c>
      <c r="I29" s="26">
        <v>63541532</v>
      </c>
      <c r="J29" s="22">
        <v>66464444</v>
      </c>
      <c r="K29" s="23">
        <v>72207662</v>
      </c>
    </row>
    <row r="30" spans="1:11" ht="13.5" x14ac:dyDescent="0.25">
      <c r="A30" s="3" t="s">
        <v>21</v>
      </c>
      <c r="B30" s="2" t="s">
        <v>19</v>
      </c>
      <c r="C30" s="27">
        <v>136509529</v>
      </c>
      <c r="D30" s="27">
        <v>146102085</v>
      </c>
      <c r="E30" s="28">
        <v>82435167</v>
      </c>
      <c r="F30" s="29">
        <v>144444725</v>
      </c>
      <c r="G30" s="27">
        <v>150228675</v>
      </c>
      <c r="H30" s="30">
        <v>150228675</v>
      </c>
      <c r="I30" s="31">
        <v>146664450</v>
      </c>
      <c r="J30" s="27">
        <v>150789016</v>
      </c>
      <c r="K30" s="28">
        <v>156667098</v>
      </c>
    </row>
    <row r="31" spans="1:11" ht="13.5" x14ac:dyDescent="0.25">
      <c r="A31" s="3" t="s">
        <v>22</v>
      </c>
      <c r="B31" s="2" t="s">
        <v>19</v>
      </c>
      <c r="C31" s="22">
        <v>716454</v>
      </c>
      <c r="D31" s="22">
        <v>941208</v>
      </c>
      <c r="E31" s="23">
        <v>3474746</v>
      </c>
      <c r="F31" s="24">
        <v>7220801</v>
      </c>
      <c r="G31" s="22">
        <v>7780801</v>
      </c>
      <c r="H31" s="25">
        <v>7780801</v>
      </c>
      <c r="I31" s="26">
        <v>7686338</v>
      </c>
      <c r="J31" s="22">
        <v>8039911</v>
      </c>
      <c r="K31" s="23">
        <v>8747917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38799027</v>
      </c>
      <c r="D32" s="17">
        <f t="shared" si="6"/>
        <v>36675484</v>
      </c>
      <c r="E32" s="32">
        <f t="shared" si="6"/>
        <v>42868990</v>
      </c>
      <c r="F32" s="33">
        <f t="shared" si="6"/>
        <v>56035324</v>
      </c>
      <c r="G32" s="17">
        <f t="shared" si="6"/>
        <v>59989171</v>
      </c>
      <c r="H32" s="34">
        <f t="shared" si="6"/>
        <v>59989171</v>
      </c>
      <c r="I32" s="19">
        <f t="shared" si="6"/>
        <v>58818219</v>
      </c>
      <c r="J32" s="17">
        <f t="shared" si="6"/>
        <v>61523857</v>
      </c>
      <c r="K32" s="32">
        <f t="shared" si="6"/>
        <v>66592125</v>
      </c>
    </row>
    <row r="33" spans="1:11" ht="13.5" x14ac:dyDescent="0.25">
      <c r="A33" s="3" t="s">
        <v>24</v>
      </c>
      <c r="B33" s="2" t="s">
        <v>19</v>
      </c>
      <c r="C33" s="22">
        <v>37842438</v>
      </c>
      <c r="D33" s="22">
        <v>33453430</v>
      </c>
      <c r="E33" s="23">
        <v>37989938</v>
      </c>
      <c r="F33" s="24">
        <v>52116348</v>
      </c>
      <c r="G33" s="22">
        <v>56234595</v>
      </c>
      <c r="H33" s="25">
        <v>56234595</v>
      </c>
      <c r="I33" s="26">
        <v>54758490</v>
      </c>
      <c r="J33" s="22">
        <v>57277381</v>
      </c>
      <c r="K33" s="23">
        <v>62069830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498084</v>
      </c>
      <c r="D35" s="22">
        <v>1694894</v>
      </c>
      <c r="E35" s="23">
        <v>3022949</v>
      </c>
      <c r="F35" s="24">
        <v>1980000</v>
      </c>
      <c r="G35" s="22">
        <v>2010000</v>
      </c>
      <c r="H35" s="25">
        <v>2010000</v>
      </c>
      <c r="I35" s="26">
        <v>2217393</v>
      </c>
      <c r="J35" s="22">
        <v>2319393</v>
      </c>
      <c r="K35" s="23">
        <v>2423765</v>
      </c>
    </row>
    <row r="36" spans="1:11" ht="13.5" x14ac:dyDescent="0.25">
      <c r="A36" s="3" t="s">
        <v>27</v>
      </c>
      <c r="B36" s="2" t="s">
        <v>19</v>
      </c>
      <c r="C36" s="22">
        <v>77084</v>
      </c>
      <c r="D36" s="22">
        <v>1246030</v>
      </c>
      <c r="E36" s="23">
        <v>1429145</v>
      </c>
      <c r="F36" s="24">
        <v>1423976</v>
      </c>
      <c r="G36" s="22">
        <v>1423976</v>
      </c>
      <c r="H36" s="25">
        <v>1423976</v>
      </c>
      <c r="I36" s="26">
        <v>1490162</v>
      </c>
      <c r="J36" s="22">
        <v>1558709</v>
      </c>
      <c r="K36" s="23">
        <v>1713579</v>
      </c>
    </row>
    <row r="37" spans="1:11" ht="13.5" x14ac:dyDescent="0.25">
      <c r="A37" s="3" t="s">
        <v>28</v>
      </c>
      <c r="B37" s="2" t="s">
        <v>19</v>
      </c>
      <c r="C37" s="27">
        <v>381421</v>
      </c>
      <c r="D37" s="27">
        <v>281130</v>
      </c>
      <c r="E37" s="28">
        <v>426958</v>
      </c>
      <c r="F37" s="29">
        <v>515000</v>
      </c>
      <c r="G37" s="27">
        <v>320600</v>
      </c>
      <c r="H37" s="30">
        <v>320600</v>
      </c>
      <c r="I37" s="31">
        <v>352174</v>
      </c>
      <c r="J37" s="27">
        <v>368374</v>
      </c>
      <c r="K37" s="28">
        <v>384951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51408131</v>
      </c>
      <c r="D38" s="17">
        <f t="shared" si="7"/>
        <v>54477513</v>
      </c>
      <c r="E38" s="32">
        <f t="shared" si="7"/>
        <v>132681016</v>
      </c>
      <c r="F38" s="33">
        <f t="shared" si="7"/>
        <v>64689017</v>
      </c>
      <c r="G38" s="17">
        <f t="shared" si="7"/>
        <v>75985667</v>
      </c>
      <c r="H38" s="34">
        <f t="shared" si="7"/>
        <v>75985667</v>
      </c>
      <c r="I38" s="19">
        <f t="shared" si="7"/>
        <v>128589937</v>
      </c>
      <c r="J38" s="17">
        <f t="shared" si="7"/>
        <v>113220231</v>
      </c>
      <c r="K38" s="32">
        <f t="shared" si="7"/>
        <v>118413742</v>
      </c>
    </row>
    <row r="39" spans="1:11" ht="13.5" x14ac:dyDescent="0.25">
      <c r="A39" s="3" t="s">
        <v>30</v>
      </c>
      <c r="B39" s="2" t="s">
        <v>19</v>
      </c>
      <c r="C39" s="22">
        <v>16525883</v>
      </c>
      <c r="D39" s="22">
        <v>20529805</v>
      </c>
      <c r="E39" s="23">
        <v>27204143</v>
      </c>
      <c r="F39" s="24">
        <v>27592265</v>
      </c>
      <c r="G39" s="22">
        <v>28489693</v>
      </c>
      <c r="H39" s="25">
        <v>28489693</v>
      </c>
      <c r="I39" s="26">
        <v>31016456</v>
      </c>
      <c r="J39" s="22">
        <v>32261300</v>
      </c>
      <c r="K39" s="23">
        <v>34125649</v>
      </c>
    </row>
    <row r="40" spans="1:11" ht="13.5" x14ac:dyDescent="0.25">
      <c r="A40" s="3" t="s">
        <v>31</v>
      </c>
      <c r="B40" s="2" t="s">
        <v>19</v>
      </c>
      <c r="C40" s="22">
        <v>33647234</v>
      </c>
      <c r="D40" s="22">
        <v>33902079</v>
      </c>
      <c r="E40" s="23">
        <v>104842527</v>
      </c>
      <c r="F40" s="24">
        <v>36596752</v>
      </c>
      <c r="G40" s="22">
        <v>46981752</v>
      </c>
      <c r="H40" s="25">
        <v>46981752</v>
      </c>
      <c r="I40" s="26">
        <v>96764784</v>
      </c>
      <c r="J40" s="22">
        <v>80113034</v>
      </c>
      <c r="K40" s="23">
        <v>83404132</v>
      </c>
    </row>
    <row r="41" spans="1:11" ht="13.5" x14ac:dyDescent="0.25">
      <c r="A41" s="3" t="s">
        <v>32</v>
      </c>
      <c r="B41" s="2" t="s">
        <v>19</v>
      </c>
      <c r="C41" s="22">
        <v>1235014</v>
      </c>
      <c r="D41" s="22">
        <v>45629</v>
      </c>
      <c r="E41" s="23">
        <v>634346</v>
      </c>
      <c r="F41" s="24">
        <v>500000</v>
      </c>
      <c r="G41" s="22">
        <v>514222</v>
      </c>
      <c r="H41" s="25">
        <v>514222</v>
      </c>
      <c r="I41" s="26">
        <v>808697</v>
      </c>
      <c r="J41" s="22">
        <v>845897</v>
      </c>
      <c r="K41" s="23">
        <v>883961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22110003</v>
      </c>
      <c r="D42" s="17">
        <f t="shared" si="8"/>
        <v>33826981</v>
      </c>
      <c r="E42" s="32">
        <f t="shared" si="8"/>
        <v>25468274</v>
      </c>
      <c r="F42" s="33">
        <f t="shared" si="8"/>
        <v>22861687</v>
      </c>
      <c r="G42" s="17">
        <f t="shared" si="8"/>
        <v>23543687</v>
      </c>
      <c r="H42" s="34">
        <f t="shared" si="8"/>
        <v>23543687</v>
      </c>
      <c r="I42" s="19">
        <f t="shared" si="8"/>
        <v>29559086</v>
      </c>
      <c r="J42" s="17">
        <f t="shared" si="8"/>
        <v>30918804</v>
      </c>
      <c r="K42" s="32">
        <f t="shared" si="8"/>
        <v>33088753</v>
      </c>
    </row>
    <row r="43" spans="1:11" ht="13.5" x14ac:dyDescent="0.25">
      <c r="A43" s="3" t="s">
        <v>34</v>
      </c>
      <c r="B43" s="2" t="s">
        <v>19</v>
      </c>
      <c r="C43" s="22">
        <v>4114698</v>
      </c>
      <c r="D43" s="22">
        <v>8137236</v>
      </c>
      <c r="E43" s="23">
        <v>6630778</v>
      </c>
      <c r="F43" s="24">
        <v>9893177</v>
      </c>
      <c r="G43" s="22">
        <v>9775177</v>
      </c>
      <c r="H43" s="25">
        <v>9775177</v>
      </c>
      <c r="I43" s="26">
        <v>15309848</v>
      </c>
      <c r="J43" s="22">
        <v>16014101</v>
      </c>
      <c r="K43" s="23">
        <v>16806140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17995305</v>
      </c>
      <c r="D46" s="22">
        <v>25689745</v>
      </c>
      <c r="E46" s="23">
        <v>18837496</v>
      </c>
      <c r="F46" s="24">
        <v>12968510</v>
      </c>
      <c r="G46" s="22">
        <v>13768510</v>
      </c>
      <c r="H46" s="25">
        <v>13768510</v>
      </c>
      <c r="I46" s="26">
        <v>14249238</v>
      </c>
      <c r="J46" s="22">
        <v>14904703</v>
      </c>
      <c r="K46" s="23">
        <v>16282613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310744663</v>
      </c>
      <c r="D48" s="49">
        <f t="shared" si="9"/>
        <v>313349658</v>
      </c>
      <c r="E48" s="50">
        <f t="shared" si="9"/>
        <v>343874380</v>
      </c>
      <c r="F48" s="51">
        <f t="shared" si="9"/>
        <v>355778346</v>
      </c>
      <c r="G48" s="49">
        <f t="shared" si="9"/>
        <v>379588061</v>
      </c>
      <c r="H48" s="52">
        <f t="shared" si="9"/>
        <v>379588061</v>
      </c>
      <c r="I48" s="53">
        <f t="shared" si="9"/>
        <v>434859562</v>
      </c>
      <c r="J48" s="49">
        <f t="shared" si="9"/>
        <v>430956263</v>
      </c>
      <c r="K48" s="50">
        <f t="shared" si="9"/>
        <v>455717297</v>
      </c>
    </row>
    <row r="49" spans="1:11" ht="13.5" x14ac:dyDescent="0.25">
      <c r="A49" s="9" t="s">
        <v>303</v>
      </c>
      <c r="B49" s="10"/>
      <c r="C49" s="54">
        <f>+C25-C48</f>
        <v>111449076</v>
      </c>
      <c r="D49" s="54">
        <f t="shared" ref="D49:K49" si="10">+D25-D48</f>
        <v>57972469</v>
      </c>
      <c r="E49" s="55">
        <f t="shared" si="10"/>
        <v>147563774</v>
      </c>
      <c r="F49" s="56">
        <f t="shared" si="10"/>
        <v>108312654</v>
      </c>
      <c r="G49" s="54">
        <f t="shared" si="10"/>
        <v>131074547</v>
      </c>
      <c r="H49" s="57">
        <f t="shared" si="10"/>
        <v>131074547</v>
      </c>
      <c r="I49" s="58">
        <f t="shared" si="10"/>
        <v>92732177</v>
      </c>
      <c r="J49" s="54">
        <f t="shared" si="10"/>
        <v>69956216</v>
      </c>
      <c r="K49" s="55">
        <f t="shared" si="10"/>
        <v>42001953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417319523</v>
      </c>
      <c r="D5" s="17">
        <f t="shared" ref="D5:K5" si="0">SUM(D6:D8)</f>
        <v>382681851</v>
      </c>
      <c r="E5" s="18">
        <f t="shared" si="0"/>
        <v>409160445</v>
      </c>
      <c r="F5" s="19">
        <f t="shared" si="0"/>
        <v>419373646</v>
      </c>
      <c r="G5" s="17">
        <f t="shared" si="0"/>
        <v>422775074</v>
      </c>
      <c r="H5" s="20">
        <f t="shared" si="0"/>
        <v>422775074</v>
      </c>
      <c r="I5" s="21">
        <f t="shared" si="0"/>
        <v>467128047</v>
      </c>
      <c r="J5" s="17">
        <f t="shared" si="0"/>
        <v>488092937</v>
      </c>
      <c r="K5" s="20">
        <f t="shared" si="0"/>
        <v>510545264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417319523</v>
      </c>
      <c r="D7" s="27">
        <v>382681851</v>
      </c>
      <c r="E7" s="28">
        <v>409160445</v>
      </c>
      <c r="F7" s="29">
        <v>419373646</v>
      </c>
      <c r="G7" s="27">
        <v>422775074</v>
      </c>
      <c r="H7" s="30">
        <v>422775074</v>
      </c>
      <c r="I7" s="31">
        <v>467128047</v>
      </c>
      <c r="J7" s="27">
        <v>488092937</v>
      </c>
      <c r="K7" s="28">
        <v>510545264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3721764</v>
      </c>
      <c r="D9" s="17">
        <f t="shared" ref="D9:K9" si="1">SUM(D10:D14)</f>
        <v>14913093</v>
      </c>
      <c r="E9" s="32">
        <f t="shared" si="1"/>
        <v>14689706</v>
      </c>
      <c r="F9" s="33">
        <f t="shared" si="1"/>
        <v>7297702</v>
      </c>
      <c r="G9" s="17">
        <f t="shared" si="1"/>
        <v>9186085</v>
      </c>
      <c r="H9" s="34">
        <f t="shared" si="1"/>
        <v>9186085</v>
      </c>
      <c r="I9" s="19">
        <f t="shared" si="1"/>
        <v>11506748</v>
      </c>
      <c r="J9" s="17">
        <f t="shared" si="1"/>
        <v>11132314</v>
      </c>
      <c r="K9" s="32">
        <f t="shared" si="1"/>
        <v>11644413</v>
      </c>
    </row>
    <row r="10" spans="1:11" ht="13.5" x14ac:dyDescent="0.25">
      <c r="A10" s="3" t="s">
        <v>24</v>
      </c>
      <c r="B10" s="2" t="s">
        <v>19</v>
      </c>
      <c r="C10" s="22">
        <v>2859414</v>
      </c>
      <c r="D10" s="22">
        <v>13893607</v>
      </c>
      <c r="E10" s="23">
        <v>13596159</v>
      </c>
      <c r="F10" s="24">
        <v>7297697</v>
      </c>
      <c r="G10" s="22">
        <v>9186080</v>
      </c>
      <c r="H10" s="25">
        <v>9186080</v>
      </c>
      <c r="I10" s="26">
        <v>11506748</v>
      </c>
      <c r="J10" s="22">
        <v>11132314</v>
      </c>
      <c r="K10" s="23">
        <v>11644406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862350</v>
      </c>
      <c r="D12" s="22">
        <v>1019486</v>
      </c>
      <c r="E12" s="23">
        <v>1093547</v>
      </c>
      <c r="F12" s="24">
        <v>5</v>
      </c>
      <c r="G12" s="22">
        <v>5</v>
      </c>
      <c r="H12" s="25">
        <v>5</v>
      </c>
      <c r="I12" s="26"/>
      <c r="J12" s="22"/>
      <c r="K12" s="23">
        <v>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>
        <v>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103275724</v>
      </c>
      <c r="D15" s="17">
        <f t="shared" ref="D15:K15" si="2">SUM(D16:D18)</f>
        <v>88348387</v>
      </c>
      <c r="E15" s="32">
        <f t="shared" si="2"/>
        <v>103227436</v>
      </c>
      <c r="F15" s="33">
        <f t="shared" si="2"/>
        <v>120917635</v>
      </c>
      <c r="G15" s="17">
        <f t="shared" si="2"/>
        <v>135454754</v>
      </c>
      <c r="H15" s="34">
        <f t="shared" si="2"/>
        <v>135454754</v>
      </c>
      <c r="I15" s="19">
        <f t="shared" si="2"/>
        <v>110329336</v>
      </c>
      <c r="J15" s="17">
        <f t="shared" si="2"/>
        <v>115404486</v>
      </c>
      <c r="K15" s="32">
        <f t="shared" si="2"/>
        <v>120713106</v>
      </c>
    </row>
    <row r="16" spans="1:11" ht="13.5" x14ac:dyDescent="0.25">
      <c r="A16" s="3" t="s">
        <v>30</v>
      </c>
      <c r="B16" s="2" t="s">
        <v>19</v>
      </c>
      <c r="C16" s="22">
        <v>130632</v>
      </c>
      <c r="D16" s="22">
        <v>285188</v>
      </c>
      <c r="E16" s="23">
        <v>3037539</v>
      </c>
      <c r="F16" s="24">
        <v>180801</v>
      </c>
      <c r="G16" s="22">
        <v>2670498</v>
      </c>
      <c r="H16" s="25">
        <v>2670498</v>
      </c>
      <c r="I16" s="26">
        <v>604000</v>
      </c>
      <c r="J16" s="22">
        <v>631784</v>
      </c>
      <c r="K16" s="23">
        <v>660853</v>
      </c>
    </row>
    <row r="17" spans="1:11" ht="13.5" x14ac:dyDescent="0.25">
      <c r="A17" s="3" t="s">
        <v>31</v>
      </c>
      <c r="B17" s="2" t="s">
        <v>19</v>
      </c>
      <c r="C17" s="22">
        <v>103145092</v>
      </c>
      <c r="D17" s="22">
        <v>88063199</v>
      </c>
      <c r="E17" s="23">
        <v>100189897</v>
      </c>
      <c r="F17" s="24">
        <v>120736834</v>
      </c>
      <c r="G17" s="22">
        <v>132784256</v>
      </c>
      <c r="H17" s="25">
        <v>132784256</v>
      </c>
      <c r="I17" s="26">
        <v>109725336</v>
      </c>
      <c r="J17" s="22">
        <v>114772702</v>
      </c>
      <c r="K17" s="23">
        <v>120052253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16030670</v>
      </c>
      <c r="D19" s="17">
        <f t="shared" ref="D19:K19" si="3">SUM(D20:D23)</f>
        <v>8730000</v>
      </c>
      <c r="E19" s="32">
        <f t="shared" si="3"/>
        <v>7320000</v>
      </c>
      <c r="F19" s="33">
        <f t="shared" si="3"/>
        <v>10700000</v>
      </c>
      <c r="G19" s="17">
        <f t="shared" si="3"/>
        <v>21400000</v>
      </c>
      <c r="H19" s="34">
        <f t="shared" si="3"/>
        <v>21400000</v>
      </c>
      <c r="I19" s="19">
        <f t="shared" si="3"/>
        <v>1152000</v>
      </c>
      <c r="J19" s="17">
        <f t="shared" si="3"/>
        <v>1204992</v>
      </c>
      <c r="K19" s="32">
        <f t="shared" si="3"/>
        <v>1260423</v>
      </c>
    </row>
    <row r="20" spans="1:11" ht="13.5" x14ac:dyDescent="0.25">
      <c r="A20" s="3" t="s">
        <v>34</v>
      </c>
      <c r="B20" s="2" t="s">
        <v>19</v>
      </c>
      <c r="C20" s="22">
        <v>9270000</v>
      </c>
      <c r="D20" s="22">
        <v>8730000</v>
      </c>
      <c r="E20" s="23">
        <v>7320000</v>
      </c>
      <c r="F20" s="24">
        <v>10700000</v>
      </c>
      <c r="G20" s="22">
        <v>21400000</v>
      </c>
      <c r="H20" s="25">
        <v>21400000</v>
      </c>
      <c r="I20" s="26">
        <v>1152000</v>
      </c>
      <c r="J20" s="22">
        <v>1204992</v>
      </c>
      <c r="K20" s="23">
        <v>1260423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6760670</v>
      </c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540347681</v>
      </c>
      <c r="D25" s="49">
        <f t="shared" ref="D25:K25" si="4">+D5+D9+D15+D19+D24</f>
        <v>494673331</v>
      </c>
      <c r="E25" s="50">
        <f t="shared" si="4"/>
        <v>534397587</v>
      </c>
      <c r="F25" s="51">
        <f t="shared" si="4"/>
        <v>558288983</v>
      </c>
      <c r="G25" s="49">
        <f t="shared" si="4"/>
        <v>588815913</v>
      </c>
      <c r="H25" s="52">
        <f t="shared" si="4"/>
        <v>588815913</v>
      </c>
      <c r="I25" s="53">
        <f t="shared" si="4"/>
        <v>590116131</v>
      </c>
      <c r="J25" s="49">
        <f t="shared" si="4"/>
        <v>615834729</v>
      </c>
      <c r="K25" s="50">
        <f t="shared" si="4"/>
        <v>644163206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223121394</v>
      </c>
      <c r="D28" s="17">
        <f t="shared" si="5"/>
        <v>235505835</v>
      </c>
      <c r="E28" s="18">
        <f t="shared" si="5"/>
        <v>382134438</v>
      </c>
      <c r="F28" s="19">
        <f t="shared" si="5"/>
        <v>224042480</v>
      </c>
      <c r="G28" s="17">
        <f t="shared" si="5"/>
        <v>292929233</v>
      </c>
      <c r="H28" s="20">
        <f t="shared" si="5"/>
        <v>292929233</v>
      </c>
      <c r="I28" s="21">
        <f t="shared" si="5"/>
        <v>255166757</v>
      </c>
      <c r="J28" s="17">
        <f t="shared" si="5"/>
        <v>274297064</v>
      </c>
      <c r="K28" s="20">
        <f t="shared" si="5"/>
        <v>286914369</v>
      </c>
    </row>
    <row r="29" spans="1:11" ht="13.5" x14ac:dyDescent="0.25">
      <c r="A29" s="3" t="s">
        <v>20</v>
      </c>
      <c r="B29" s="2" t="s">
        <v>19</v>
      </c>
      <c r="C29" s="22">
        <v>44027944</v>
      </c>
      <c r="D29" s="22">
        <v>38950326</v>
      </c>
      <c r="E29" s="23">
        <v>43059472</v>
      </c>
      <c r="F29" s="24">
        <v>47009722</v>
      </c>
      <c r="G29" s="22">
        <v>50679706</v>
      </c>
      <c r="H29" s="25">
        <v>50679706</v>
      </c>
      <c r="I29" s="26">
        <v>51516269</v>
      </c>
      <c r="J29" s="22">
        <v>52181934</v>
      </c>
      <c r="K29" s="23">
        <v>54582405</v>
      </c>
    </row>
    <row r="30" spans="1:11" ht="13.5" x14ac:dyDescent="0.25">
      <c r="A30" s="3" t="s">
        <v>21</v>
      </c>
      <c r="B30" s="2" t="s">
        <v>19</v>
      </c>
      <c r="C30" s="27">
        <v>178698018</v>
      </c>
      <c r="D30" s="27">
        <v>193461621</v>
      </c>
      <c r="E30" s="28">
        <v>327182563</v>
      </c>
      <c r="F30" s="29">
        <v>176452758</v>
      </c>
      <c r="G30" s="27">
        <v>241364477</v>
      </c>
      <c r="H30" s="30">
        <v>241364477</v>
      </c>
      <c r="I30" s="31">
        <v>202555488</v>
      </c>
      <c r="J30" s="27">
        <v>221231260</v>
      </c>
      <c r="K30" s="28">
        <v>231407431</v>
      </c>
    </row>
    <row r="31" spans="1:11" ht="13.5" x14ac:dyDescent="0.25">
      <c r="A31" s="3" t="s">
        <v>22</v>
      </c>
      <c r="B31" s="2" t="s">
        <v>19</v>
      </c>
      <c r="C31" s="22">
        <v>395432</v>
      </c>
      <c r="D31" s="22">
        <v>3093888</v>
      </c>
      <c r="E31" s="23">
        <v>11892403</v>
      </c>
      <c r="F31" s="24">
        <v>580000</v>
      </c>
      <c r="G31" s="22">
        <v>885050</v>
      </c>
      <c r="H31" s="25">
        <v>885050</v>
      </c>
      <c r="I31" s="26">
        <v>1095000</v>
      </c>
      <c r="J31" s="22">
        <v>883870</v>
      </c>
      <c r="K31" s="23">
        <v>924533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31892959</v>
      </c>
      <c r="D32" s="17">
        <f t="shared" si="6"/>
        <v>56433816</v>
      </c>
      <c r="E32" s="32">
        <f t="shared" si="6"/>
        <v>59346227</v>
      </c>
      <c r="F32" s="33">
        <f t="shared" si="6"/>
        <v>72824050</v>
      </c>
      <c r="G32" s="17">
        <f t="shared" si="6"/>
        <v>74397279</v>
      </c>
      <c r="H32" s="34">
        <f t="shared" si="6"/>
        <v>74397279</v>
      </c>
      <c r="I32" s="19">
        <f t="shared" si="6"/>
        <v>75579848</v>
      </c>
      <c r="J32" s="17">
        <f t="shared" si="6"/>
        <v>75011804</v>
      </c>
      <c r="K32" s="32">
        <f t="shared" si="6"/>
        <v>78462441</v>
      </c>
    </row>
    <row r="33" spans="1:11" ht="13.5" x14ac:dyDescent="0.25">
      <c r="A33" s="3" t="s">
        <v>24</v>
      </c>
      <c r="B33" s="2" t="s">
        <v>19</v>
      </c>
      <c r="C33" s="22">
        <v>517342</v>
      </c>
      <c r="D33" s="22">
        <v>26052282</v>
      </c>
      <c r="E33" s="23">
        <v>24507905</v>
      </c>
      <c r="F33" s="24">
        <v>27786383</v>
      </c>
      <c r="G33" s="22">
        <v>29954012</v>
      </c>
      <c r="H33" s="25">
        <v>29954012</v>
      </c>
      <c r="I33" s="26">
        <v>30446340</v>
      </c>
      <c r="J33" s="22">
        <v>30060043</v>
      </c>
      <c r="K33" s="23">
        <v>31442860</v>
      </c>
    </row>
    <row r="34" spans="1:11" ht="13.5" x14ac:dyDescent="0.25">
      <c r="A34" s="3" t="s">
        <v>25</v>
      </c>
      <c r="B34" s="2" t="s">
        <v>19</v>
      </c>
      <c r="C34" s="22">
        <v>182195</v>
      </c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31193422</v>
      </c>
      <c r="D35" s="22">
        <v>30381534</v>
      </c>
      <c r="E35" s="23">
        <v>34838322</v>
      </c>
      <c r="F35" s="24">
        <v>45037667</v>
      </c>
      <c r="G35" s="22">
        <v>44443267</v>
      </c>
      <c r="H35" s="25">
        <v>44443267</v>
      </c>
      <c r="I35" s="26">
        <v>45133508</v>
      </c>
      <c r="J35" s="22">
        <v>44951761</v>
      </c>
      <c r="K35" s="23">
        <v>47019581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198868209</v>
      </c>
      <c r="D38" s="17">
        <f t="shared" si="7"/>
        <v>171317888</v>
      </c>
      <c r="E38" s="32">
        <f t="shared" si="7"/>
        <v>148157068</v>
      </c>
      <c r="F38" s="33">
        <f t="shared" si="7"/>
        <v>218988131</v>
      </c>
      <c r="G38" s="17">
        <f t="shared" si="7"/>
        <v>361140757</v>
      </c>
      <c r="H38" s="34">
        <f t="shared" si="7"/>
        <v>361140757</v>
      </c>
      <c r="I38" s="19">
        <f t="shared" si="7"/>
        <v>375850827</v>
      </c>
      <c r="J38" s="17">
        <f t="shared" si="7"/>
        <v>385259179</v>
      </c>
      <c r="K38" s="32">
        <f t="shared" si="7"/>
        <v>404458596</v>
      </c>
    </row>
    <row r="39" spans="1:11" ht="13.5" x14ac:dyDescent="0.25">
      <c r="A39" s="3" t="s">
        <v>30</v>
      </c>
      <c r="B39" s="2" t="s">
        <v>19</v>
      </c>
      <c r="C39" s="22">
        <v>42721812</v>
      </c>
      <c r="D39" s="22">
        <v>36686362</v>
      </c>
      <c r="E39" s="23">
        <v>38603639</v>
      </c>
      <c r="F39" s="24">
        <v>44186292</v>
      </c>
      <c r="G39" s="22">
        <v>49274105</v>
      </c>
      <c r="H39" s="25">
        <v>49274105</v>
      </c>
      <c r="I39" s="26">
        <v>52114654</v>
      </c>
      <c r="J39" s="22">
        <v>50765196</v>
      </c>
      <c r="K39" s="23">
        <v>54577736</v>
      </c>
    </row>
    <row r="40" spans="1:11" ht="13.5" x14ac:dyDescent="0.25">
      <c r="A40" s="3" t="s">
        <v>31</v>
      </c>
      <c r="B40" s="2" t="s">
        <v>19</v>
      </c>
      <c r="C40" s="22">
        <v>156146397</v>
      </c>
      <c r="D40" s="22">
        <v>134631526</v>
      </c>
      <c r="E40" s="23">
        <v>109553429</v>
      </c>
      <c r="F40" s="24">
        <v>174801839</v>
      </c>
      <c r="G40" s="22">
        <v>311866652</v>
      </c>
      <c r="H40" s="25">
        <v>311866652</v>
      </c>
      <c r="I40" s="26">
        <v>323736173</v>
      </c>
      <c r="J40" s="22">
        <v>334493983</v>
      </c>
      <c r="K40" s="23">
        <v>349880860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17898033</v>
      </c>
      <c r="D42" s="17">
        <f t="shared" si="8"/>
        <v>5712840</v>
      </c>
      <c r="E42" s="32">
        <f t="shared" si="8"/>
        <v>4632309</v>
      </c>
      <c r="F42" s="33">
        <f t="shared" si="8"/>
        <v>8015019</v>
      </c>
      <c r="G42" s="17">
        <f t="shared" si="8"/>
        <v>22207734</v>
      </c>
      <c r="H42" s="34">
        <f t="shared" si="8"/>
        <v>22207734</v>
      </c>
      <c r="I42" s="19">
        <f t="shared" si="8"/>
        <v>12306000</v>
      </c>
      <c r="J42" s="17">
        <f t="shared" si="8"/>
        <v>12912870</v>
      </c>
      <c r="K42" s="32">
        <f t="shared" si="8"/>
        <v>13506893</v>
      </c>
    </row>
    <row r="43" spans="1:11" ht="13.5" x14ac:dyDescent="0.25">
      <c r="A43" s="3" t="s">
        <v>34</v>
      </c>
      <c r="B43" s="2" t="s">
        <v>19</v>
      </c>
      <c r="C43" s="22">
        <v>762606</v>
      </c>
      <c r="D43" s="22"/>
      <c r="E43" s="23">
        <v>159072</v>
      </c>
      <c r="F43" s="24">
        <v>1</v>
      </c>
      <c r="G43" s="22">
        <v>10700001</v>
      </c>
      <c r="H43" s="25">
        <v>10700001</v>
      </c>
      <c r="I43" s="26">
        <v>1152000</v>
      </c>
      <c r="J43" s="22">
        <v>1204992</v>
      </c>
      <c r="K43" s="23">
        <v>1260430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17135427</v>
      </c>
      <c r="D46" s="22">
        <v>5712840</v>
      </c>
      <c r="E46" s="23">
        <v>4473237</v>
      </c>
      <c r="F46" s="24">
        <v>8015018</v>
      </c>
      <c r="G46" s="22">
        <v>11507733</v>
      </c>
      <c r="H46" s="25">
        <v>11507733</v>
      </c>
      <c r="I46" s="26">
        <v>11154000</v>
      </c>
      <c r="J46" s="22">
        <v>11707878</v>
      </c>
      <c r="K46" s="23">
        <v>12246463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471780595</v>
      </c>
      <c r="D48" s="49">
        <f t="shared" si="9"/>
        <v>468970379</v>
      </c>
      <c r="E48" s="50">
        <f t="shared" si="9"/>
        <v>594270042</v>
      </c>
      <c r="F48" s="51">
        <f t="shared" si="9"/>
        <v>523869680</v>
      </c>
      <c r="G48" s="49">
        <f t="shared" si="9"/>
        <v>750675003</v>
      </c>
      <c r="H48" s="52">
        <f t="shared" si="9"/>
        <v>750675003</v>
      </c>
      <c r="I48" s="53">
        <f t="shared" si="9"/>
        <v>718903432</v>
      </c>
      <c r="J48" s="49">
        <f t="shared" si="9"/>
        <v>747480917</v>
      </c>
      <c r="K48" s="50">
        <f t="shared" si="9"/>
        <v>783342299</v>
      </c>
    </row>
    <row r="49" spans="1:11" ht="13.5" x14ac:dyDescent="0.25">
      <c r="A49" s="9" t="s">
        <v>303</v>
      </c>
      <c r="B49" s="10"/>
      <c r="C49" s="54">
        <f>+C25-C48</f>
        <v>68567086</v>
      </c>
      <c r="D49" s="54">
        <f t="shared" ref="D49:K49" si="10">+D25-D48</f>
        <v>25702952</v>
      </c>
      <c r="E49" s="55">
        <f t="shared" si="10"/>
        <v>-59872455</v>
      </c>
      <c r="F49" s="56">
        <f t="shared" si="10"/>
        <v>34419303</v>
      </c>
      <c r="G49" s="54">
        <f t="shared" si="10"/>
        <v>-161859090</v>
      </c>
      <c r="H49" s="57">
        <f t="shared" si="10"/>
        <v>-161859090</v>
      </c>
      <c r="I49" s="58">
        <f t="shared" si="10"/>
        <v>-128787301</v>
      </c>
      <c r="J49" s="54">
        <f t="shared" si="10"/>
        <v>-131646188</v>
      </c>
      <c r="K49" s="55">
        <f t="shared" si="10"/>
        <v>-139179093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96049112</v>
      </c>
      <c r="D5" s="17">
        <f t="shared" ref="D5:K5" si="0">SUM(D6:D8)</f>
        <v>64964742</v>
      </c>
      <c r="E5" s="18">
        <f t="shared" si="0"/>
        <v>98447375</v>
      </c>
      <c r="F5" s="19">
        <f t="shared" si="0"/>
        <v>112657723</v>
      </c>
      <c r="G5" s="17">
        <f t="shared" si="0"/>
        <v>112657724</v>
      </c>
      <c r="H5" s="20">
        <f t="shared" si="0"/>
        <v>112657724</v>
      </c>
      <c r="I5" s="21">
        <f t="shared" si="0"/>
        <v>134152194</v>
      </c>
      <c r="J5" s="17">
        <f t="shared" si="0"/>
        <v>127210895</v>
      </c>
      <c r="K5" s="20">
        <f t="shared" si="0"/>
        <v>133141615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230000</v>
      </c>
      <c r="J6" s="22">
        <v>230000</v>
      </c>
      <c r="K6" s="23">
        <v>230000</v>
      </c>
    </row>
    <row r="7" spans="1:11" ht="13.5" x14ac:dyDescent="0.25">
      <c r="A7" s="3" t="s">
        <v>21</v>
      </c>
      <c r="B7" s="2" t="s">
        <v>19</v>
      </c>
      <c r="C7" s="27">
        <v>96049112</v>
      </c>
      <c r="D7" s="27">
        <v>64964742</v>
      </c>
      <c r="E7" s="28">
        <v>98447375</v>
      </c>
      <c r="F7" s="29">
        <v>112657723</v>
      </c>
      <c r="G7" s="27">
        <v>112657724</v>
      </c>
      <c r="H7" s="30">
        <v>112657724</v>
      </c>
      <c r="I7" s="31">
        <v>133922194</v>
      </c>
      <c r="J7" s="27">
        <v>126980895</v>
      </c>
      <c r="K7" s="28">
        <v>132911615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787294</v>
      </c>
      <c r="D9" s="17">
        <f t="shared" ref="D9:K9" si="1">SUM(D10:D14)</f>
        <v>38194933</v>
      </c>
      <c r="E9" s="32">
        <f t="shared" si="1"/>
        <v>1785054</v>
      </c>
      <c r="F9" s="33">
        <f t="shared" si="1"/>
        <v>1811246</v>
      </c>
      <c r="G9" s="17">
        <f t="shared" si="1"/>
        <v>1811246</v>
      </c>
      <c r="H9" s="34">
        <f t="shared" si="1"/>
        <v>1811246</v>
      </c>
      <c r="I9" s="19">
        <f t="shared" si="1"/>
        <v>2206284</v>
      </c>
      <c r="J9" s="17">
        <f t="shared" si="1"/>
        <v>2272950</v>
      </c>
      <c r="K9" s="32">
        <f t="shared" si="1"/>
        <v>2368684</v>
      </c>
    </row>
    <row r="10" spans="1:11" ht="13.5" x14ac:dyDescent="0.25">
      <c r="A10" s="3" t="s">
        <v>24</v>
      </c>
      <c r="B10" s="2" t="s">
        <v>19</v>
      </c>
      <c r="C10" s="22">
        <v>588419</v>
      </c>
      <c r="D10" s="22">
        <v>37532971</v>
      </c>
      <c r="E10" s="23">
        <v>513886</v>
      </c>
      <c r="F10" s="24">
        <v>947786</v>
      </c>
      <c r="G10" s="22">
        <v>947786</v>
      </c>
      <c r="H10" s="25">
        <v>947786</v>
      </c>
      <c r="I10" s="26">
        <v>974137</v>
      </c>
      <c r="J10" s="22">
        <v>984125</v>
      </c>
      <c r="K10" s="23">
        <v>1020572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198875</v>
      </c>
      <c r="D12" s="22">
        <v>656275</v>
      </c>
      <c r="E12" s="23">
        <v>991957</v>
      </c>
      <c r="F12" s="24">
        <v>863460</v>
      </c>
      <c r="G12" s="22">
        <v>863460</v>
      </c>
      <c r="H12" s="25">
        <v>863460</v>
      </c>
      <c r="I12" s="26">
        <v>1225981</v>
      </c>
      <c r="J12" s="22">
        <v>1282375</v>
      </c>
      <c r="K12" s="23">
        <v>1341365</v>
      </c>
    </row>
    <row r="13" spans="1:11" ht="13.5" x14ac:dyDescent="0.25">
      <c r="A13" s="3" t="s">
        <v>27</v>
      </c>
      <c r="B13" s="2" t="s">
        <v>19</v>
      </c>
      <c r="C13" s="22"/>
      <c r="D13" s="22">
        <v>5687</v>
      </c>
      <c r="E13" s="23">
        <v>279211</v>
      </c>
      <c r="F13" s="24"/>
      <c r="G13" s="22"/>
      <c r="H13" s="25"/>
      <c r="I13" s="26">
        <v>6166</v>
      </c>
      <c r="J13" s="22">
        <v>6450</v>
      </c>
      <c r="K13" s="23">
        <v>6747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16165572</v>
      </c>
      <c r="D15" s="17">
        <f t="shared" ref="D15:K15" si="2">SUM(D16:D18)</f>
        <v>24967219</v>
      </c>
      <c r="E15" s="32">
        <f t="shared" si="2"/>
        <v>33913902</v>
      </c>
      <c r="F15" s="33">
        <f t="shared" si="2"/>
        <v>109873390</v>
      </c>
      <c r="G15" s="17">
        <f t="shared" si="2"/>
        <v>114180534</v>
      </c>
      <c r="H15" s="34">
        <f t="shared" si="2"/>
        <v>114180534</v>
      </c>
      <c r="I15" s="19">
        <f t="shared" si="2"/>
        <v>36645190</v>
      </c>
      <c r="J15" s="17">
        <f t="shared" si="2"/>
        <v>38330869</v>
      </c>
      <c r="K15" s="32">
        <f t="shared" si="2"/>
        <v>40094088</v>
      </c>
    </row>
    <row r="16" spans="1:11" ht="13.5" x14ac:dyDescent="0.25">
      <c r="A16" s="3" t="s">
        <v>30</v>
      </c>
      <c r="B16" s="2" t="s">
        <v>19</v>
      </c>
      <c r="C16" s="22">
        <v>462413</v>
      </c>
      <c r="D16" s="22">
        <v>476746</v>
      </c>
      <c r="E16" s="23">
        <v>481421</v>
      </c>
      <c r="F16" s="24">
        <v>663390</v>
      </c>
      <c r="G16" s="22">
        <v>3706390</v>
      </c>
      <c r="H16" s="25">
        <v>3706390</v>
      </c>
      <c r="I16" s="26">
        <v>502185</v>
      </c>
      <c r="J16" s="22">
        <v>525286</v>
      </c>
      <c r="K16" s="23">
        <v>549448</v>
      </c>
    </row>
    <row r="17" spans="1:11" ht="13.5" x14ac:dyDescent="0.25">
      <c r="A17" s="3" t="s">
        <v>31</v>
      </c>
      <c r="B17" s="2" t="s">
        <v>19</v>
      </c>
      <c r="C17" s="22">
        <v>15703159</v>
      </c>
      <c r="D17" s="22">
        <v>24490473</v>
      </c>
      <c r="E17" s="23">
        <v>33432481</v>
      </c>
      <c r="F17" s="24">
        <v>109210000</v>
      </c>
      <c r="G17" s="22">
        <v>110474144</v>
      </c>
      <c r="H17" s="25">
        <v>110474144</v>
      </c>
      <c r="I17" s="26">
        <v>36143005</v>
      </c>
      <c r="J17" s="22">
        <v>37805583</v>
      </c>
      <c r="K17" s="23">
        <v>39544640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25656500</v>
      </c>
      <c r="D19" s="17">
        <f t="shared" ref="D19:K19" si="3">SUM(D20:D23)</f>
        <v>21110764</v>
      </c>
      <c r="E19" s="32">
        <f t="shared" si="3"/>
        <v>19615745</v>
      </c>
      <c r="F19" s="33">
        <f t="shared" si="3"/>
        <v>27976565</v>
      </c>
      <c r="G19" s="17">
        <f t="shared" si="3"/>
        <v>27510574</v>
      </c>
      <c r="H19" s="34">
        <f t="shared" si="3"/>
        <v>27510574</v>
      </c>
      <c r="I19" s="19">
        <f t="shared" si="3"/>
        <v>20572734</v>
      </c>
      <c r="J19" s="17">
        <f t="shared" si="3"/>
        <v>28779113</v>
      </c>
      <c r="K19" s="32">
        <f t="shared" si="3"/>
        <v>29066993</v>
      </c>
    </row>
    <row r="20" spans="1:11" ht="13.5" x14ac:dyDescent="0.25">
      <c r="A20" s="3" t="s">
        <v>34</v>
      </c>
      <c r="B20" s="2" t="s">
        <v>19</v>
      </c>
      <c r="C20" s="22">
        <v>11367156</v>
      </c>
      <c r="D20" s="22">
        <v>9786760</v>
      </c>
      <c r="E20" s="23">
        <v>10700893</v>
      </c>
      <c r="F20" s="24">
        <v>18295701</v>
      </c>
      <c r="G20" s="22">
        <v>17829710</v>
      </c>
      <c r="H20" s="25">
        <v>17829710</v>
      </c>
      <c r="I20" s="26">
        <v>10217115</v>
      </c>
      <c r="J20" s="22">
        <v>17947135</v>
      </c>
      <c r="K20" s="23">
        <v>17736744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>
        <v>-1</v>
      </c>
      <c r="J22" s="27">
        <v>-1</v>
      </c>
      <c r="K22" s="28">
        <v>-1</v>
      </c>
    </row>
    <row r="23" spans="1:11" ht="13.5" x14ac:dyDescent="0.25">
      <c r="A23" s="3" t="s">
        <v>37</v>
      </c>
      <c r="B23" s="2" t="s">
        <v>19</v>
      </c>
      <c r="C23" s="22">
        <v>14289344</v>
      </c>
      <c r="D23" s="22">
        <v>11324004</v>
      </c>
      <c r="E23" s="23">
        <v>8914852</v>
      </c>
      <c r="F23" s="24">
        <v>9680864</v>
      </c>
      <c r="G23" s="22">
        <v>9680864</v>
      </c>
      <c r="H23" s="25">
        <v>9680864</v>
      </c>
      <c r="I23" s="26">
        <v>10355620</v>
      </c>
      <c r="J23" s="22">
        <v>10831979</v>
      </c>
      <c r="K23" s="23">
        <v>11330250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138658478</v>
      </c>
      <c r="D25" s="49">
        <f t="shared" ref="D25:K25" si="4">+D5+D9+D15+D19+D24</f>
        <v>149237658</v>
      </c>
      <c r="E25" s="50">
        <f t="shared" si="4"/>
        <v>153762076</v>
      </c>
      <c r="F25" s="51">
        <f t="shared" si="4"/>
        <v>252318924</v>
      </c>
      <c r="G25" s="49">
        <f t="shared" si="4"/>
        <v>256160078</v>
      </c>
      <c r="H25" s="52">
        <f t="shared" si="4"/>
        <v>256160078</v>
      </c>
      <c r="I25" s="53">
        <f t="shared" si="4"/>
        <v>193576402</v>
      </c>
      <c r="J25" s="49">
        <f t="shared" si="4"/>
        <v>196593827</v>
      </c>
      <c r="K25" s="50">
        <f t="shared" si="4"/>
        <v>204671380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87262958</v>
      </c>
      <c r="D28" s="17">
        <f t="shared" si="5"/>
        <v>98765911</v>
      </c>
      <c r="E28" s="18">
        <f t="shared" si="5"/>
        <v>59060388</v>
      </c>
      <c r="F28" s="19">
        <f t="shared" si="5"/>
        <v>56288347</v>
      </c>
      <c r="G28" s="17">
        <f t="shared" si="5"/>
        <v>56298347</v>
      </c>
      <c r="H28" s="20">
        <f t="shared" si="5"/>
        <v>56298347</v>
      </c>
      <c r="I28" s="21">
        <f t="shared" si="5"/>
        <v>51253728</v>
      </c>
      <c r="J28" s="17">
        <f t="shared" si="5"/>
        <v>53552959</v>
      </c>
      <c r="K28" s="20">
        <f t="shared" si="5"/>
        <v>55978872</v>
      </c>
    </row>
    <row r="29" spans="1:11" ht="13.5" x14ac:dyDescent="0.25">
      <c r="A29" s="3" t="s">
        <v>20</v>
      </c>
      <c r="B29" s="2" t="s">
        <v>19</v>
      </c>
      <c r="C29" s="22">
        <v>9533445</v>
      </c>
      <c r="D29" s="22">
        <v>5632007</v>
      </c>
      <c r="E29" s="23">
        <v>5442714</v>
      </c>
      <c r="F29" s="24">
        <v>5576360</v>
      </c>
      <c r="G29" s="22">
        <v>5576360</v>
      </c>
      <c r="H29" s="25">
        <v>5576360</v>
      </c>
      <c r="I29" s="26">
        <v>6213072</v>
      </c>
      <c r="J29" s="22">
        <v>6478493</v>
      </c>
      <c r="K29" s="23">
        <v>6756126</v>
      </c>
    </row>
    <row r="30" spans="1:11" ht="13.5" x14ac:dyDescent="0.25">
      <c r="A30" s="3" t="s">
        <v>21</v>
      </c>
      <c r="B30" s="2" t="s">
        <v>19</v>
      </c>
      <c r="C30" s="27">
        <v>77729513</v>
      </c>
      <c r="D30" s="27">
        <v>93133904</v>
      </c>
      <c r="E30" s="28">
        <v>53617674</v>
      </c>
      <c r="F30" s="29">
        <v>50711987</v>
      </c>
      <c r="G30" s="27">
        <v>50721987</v>
      </c>
      <c r="H30" s="30">
        <v>50721987</v>
      </c>
      <c r="I30" s="31">
        <v>45040656</v>
      </c>
      <c r="J30" s="27">
        <v>47074466</v>
      </c>
      <c r="K30" s="28">
        <v>49222746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-640752</v>
      </c>
      <c r="D32" s="17">
        <f t="shared" si="6"/>
        <v>5261931</v>
      </c>
      <c r="E32" s="32">
        <f t="shared" si="6"/>
        <v>6219784</v>
      </c>
      <c r="F32" s="33">
        <f t="shared" si="6"/>
        <v>3576765</v>
      </c>
      <c r="G32" s="17">
        <f t="shared" si="6"/>
        <v>3576767</v>
      </c>
      <c r="H32" s="34">
        <f t="shared" si="6"/>
        <v>3576767</v>
      </c>
      <c r="I32" s="19">
        <f t="shared" si="6"/>
        <v>7933238</v>
      </c>
      <c r="J32" s="17">
        <f t="shared" si="6"/>
        <v>8239047</v>
      </c>
      <c r="K32" s="32">
        <f t="shared" si="6"/>
        <v>8584923</v>
      </c>
    </row>
    <row r="33" spans="1:11" ht="13.5" x14ac:dyDescent="0.25">
      <c r="A33" s="3" t="s">
        <v>24</v>
      </c>
      <c r="B33" s="2" t="s">
        <v>19</v>
      </c>
      <c r="C33" s="22">
        <v>18645374</v>
      </c>
      <c r="D33" s="22">
        <v>4462063</v>
      </c>
      <c r="E33" s="23">
        <v>4055275</v>
      </c>
      <c r="F33" s="24">
        <v>450000</v>
      </c>
      <c r="G33" s="22">
        <v>450000</v>
      </c>
      <c r="H33" s="25">
        <v>450000</v>
      </c>
      <c r="I33" s="26">
        <v>1295228</v>
      </c>
      <c r="J33" s="22">
        <v>1295688</v>
      </c>
      <c r="K33" s="23">
        <v>1322170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-19286126</v>
      </c>
      <c r="D35" s="22">
        <v>799868</v>
      </c>
      <c r="E35" s="23">
        <v>2164509</v>
      </c>
      <c r="F35" s="24">
        <v>3126765</v>
      </c>
      <c r="G35" s="22">
        <v>3126767</v>
      </c>
      <c r="H35" s="25">
        <v>3126767</v>
      </c>
      <c r="I35" s="26">
        <v>6638009</v>
      </c>
      <c r="J35" s="22">
        <v>6943358</v>
      </c>
      <c r="K35" s="23">
        <v>7262752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>
        <v>1</v>
      </c>
      <c r="J36" s="22">
        <v>1</v>
      </c>
      <c r="K36" s="23">
        <v>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18569603</v>
      </c>
      <c r="D38" s="17">
        <f t="shared" si="7"/>
        <v>19361926</v>
      </c>
      <c r="E38" s="32">
        <f t="shared" si="7"/>
        <v>18308175</v>
      </c>
      <c r="F38" s="33">
        <f t="shared" si="7"/>
        <v>26324945</v>
      </c>
      <c r="G38" s="17">
        <f t="shared" si="7"/>
        <v>26324948</v>
      </c>
      <c r="H38" s="34">
        <f t="shared" si="7"/>
        <v>26324948</v>
      </c>
      <c r="I38" s="19">
        <f t="shared" si="7"/>
        <v>36441692</v>
      </c>
      <c r="J38" s="17">
        <f t="shared" si="7"/>
        <v>37967982</v>
      </c>
      <c r="K38" s="32">
        <f t="shared" si="7"/>
        <v>39580325</v>
      </c>
    </row>
    <row r="39" spans="1:11" ht="13.5" x14ac:dyDescent="0.25">
      <c r="A39" s="3" t="s">
        <v>30</v>
      </c>
      <c r="B39" s="2" t="s">
        <v>19</v>
      </c>
      <c r="C39" s="22">
        <v>11529256</v>
      </c>
      <c r="D39" s="22">
        <v>12832730</v>
      </c>
      <c r="E39" s="23">
        <v>11256685</v>
      </c>
      <c r="F39" s="24">
        <v>15992201</v>
      </c>
      <c r="G39" s="22">
        <v>15992204</v>
      </c>
      <c r="H39" s="25">
        <v>15992204</v>
      </c>
      <c r="I39" s="26">
        <v>18064778</v>
      </c>
      <c r="J39" s="22">
        <v>18827518</v>
      </c>
      <c r="K39" s="23">
        <v>19625333</v>
      </c>
    </row>
    <row r="40" spans="1:11" ht="13.5" x14ac:dyDescent="0.25">
      <c r="A40" s="3" t="s">
        <v>31</v>
      </c>
      <c r="B40" s="2" t="s">
        <v>19</v>
      </c>
      <c r="C40" s="22">
        <v>7040347</v>
      </c>
      <c r="D40" s="22">
        <v>6529196</v>
      </c>
      <c r="E40" s="23">
        <v>7051490</v>
      </c>
      <c r="F40" s="24">
        <v>10332744</v>
      </c>
      <c r="G40" s="22">
        <v>10332744</v>
      </c>
      <c r="H40" s="25">
        <v>10332744</v>
      </c>
      <c r="I40" s="26">
        <v>18376914</v>
      </c>
      <c r="J40" s="22">
        <v>19140464</v>
      </c>
      <c r="K40" s="23">
        <v>19954992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25021278</v>
      </c>
      <c r="D42" s="17">
        <f t="shared" si="8"/>
        <v>-1384246</v>
      </c>
      <c r="E42" s="32">
        <f t="shared" si="8"/>
        <v>27315095</v>
      </c>
      <c r="F42" s="33">
        <f t="shared" si="8"/>
        <v>34063331</v>
      </c>
      <c r="G42" s="17">
        <f t="shared" si="8"/>
        <v>34063331</v>
      </c>
      <c r="H42" s="34">
        <f t="shared" si="8"/>
        <v>34063331</v>
      </c>
      <c r="I42" s="19">
        <f t="shared" si="8"/>
        <v>30050924</v>
      </c>
      <c r="J42" s="17">
        <f t="shared" si="8"/>
        <v>31433265</v>
      </c>
      <c r="K42" s="32">
        <f t="shared" si="8"/>
        <v>32879196</v>
      </c>
    </row>
    <row r="43" spans="1:11" ht="13.5" x14ac:dyDescent="0.25">
      <c r="A43" s="3" t="s">
        <v>34</v>
      </c>
      <c r="B43" s="2" t="s">
        <v>19</v>
      </c>
      <c r="C43" s="22">
        <v>12515356</v>
      </c>
      <c r="D43" s="22">
        <v>-15251841</v>
      </c>
      <c r="E43" s="23">
        <v>16219016</v>
      </c>
      <c r="F43" s="24">
        <v>17510108</v>
      </c>
      <c r="G43" s="22">
        <v>17510108</v>
      </c>
      <c r="H43" s="25">
        <v>17510108</v>
      </c>
      <c r="I43" s="26">
        <v>16916369</v>
      </c>
      <c r="J43" s="22">
        <v>17694521</v>
      </c>
      <c r="K43" s="23">
        <v>18508469</v>
      </c>
    </row>
    <row r="44" spans="1:11" ht="13.5" x14ac:dyDescent="0.25">
      <c r="A44" s="3" t="s">
        <v>35</v>
      </c>
      <c r="B44" s="2" t="s">
        <v>19</v>
      </c>
      <c r="C44" s="22">
        <v>540</v>
      </c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12505382</v>
      </c>
      <c r="D46" s="22">
        <v>13867595</v>
      </c>
      <c r="E46" s="23">
        <v>11096079</v>
      </c>
      <c r="F46" s="24">
        <v>16553223</v>
      </c>
      <c r="G46" s="22">
        <v>16553223</v>
      </c>
      <c r="H46" s="25">
        <v>16553223</v>
      </c>
      <c r="I46" s="26">
        <v>13134555</v>
      </c>
      <c r="J46" s="22">
        <v>13738744</v>
      </c>
      <c r="K46" s="23">
        <v>14370727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130213087</v>
      </c>
      <c r="D48" s="49">
        <f t="shared" si="9"/>
        <v>122005522</v>
      </c>
      <c r="E48" s="50">
        <f t="shared" si="9"/>
        <v>110903442</v>
      </c>
      <c r="F48" s="51">
        <f t="shared" si="9"/>
        <v>120253388</v>
      </c>
      <c r="G48" s="49">
        <f t="shared" si="9"/>
        <v>120263393</v>
      </c>
      <c r="H48" s="52">
        <f t="shared" si="9"/>
        <v>120263393</v>
      </c>
      <c r="I48" s="53">
        <f t="shared" si="9"/>
        <v>125679582</v>
      </c>
      <c r="J48" s="49">
        <f t="shared" si="9"/>
        <v>131193253</v>
      </c>
      <c r="K48" s="50">
        <f t="shared" si="9"/>
        <v>137023316</v>
      </c>
    </row>
    <row r="49" spans="1:11" ht="13.5" x14ac:dyDescent="0.25">
      <c r="A49" s="9" t="s">
        <v>303</v>
      </c>
      <c r="B49" s="10"/>
      <c r="C49" s="54">
        <f>+C25-C48</f>
        <v>8445391</v>
      </c>
      <c r="D49" s="54">
        <f t="shared" ref="D49:K49" si="10">+D25-D48</f>
        <v>27232136</v>
      </c>
      <c r="E49" s="55">
        <f t="shared" si="10"/>
        <v>42858634</v>
      </c>
      <c r="F49" s="56">
        <f t="shared" si="10"/>
        <v>132065536</v>
      </c>
      <c r="G49" s="54">
        <f t="shared" si="10"/>
        <v>135896685</v>
      </c>
      <c r="H49" s="57">
        <f t="shared" si="10"/>
        <v>135896685</v>
      </c>
      <c r="I49" s="58">
        <f t="shared" si="10"/>
        <v>67896820</v>
      </c>
      <c r="J49" s="54">
        <f t="shared" si="10"/>
        <v>65400574</v>
      </c>
      <c r="K49" s="55">
        <f t="shared" si="10"/>
        <v>67648064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169998410</v>
      </c>
      <c r="D5" s="17">
        <f t="shared" ref="D5:K5" si="0">SUM(D6:D8)</f>
        <v>148600694</v>
      </c>
      <c r="E5" s="18">
        <f t="shared" si="0"/>
        <v>165287134</v>
      </c>
      <c r="F5" s="19">
        <f t="shared" si="0"/>
        <v>167607097</v>
      </c>
      <c r="G5" s="17">
        <f t="shared" si="0"/>
        <v>171079394</v>
      </c>
      <c r="H5" s="20">
        <f t="shared" si="0"/>
        <v>171079394</v>
      </c>
      <c r="I5" s="21">
        <f t="shared" si="0"/>
        <v>180406946</v>
      </c>
      <c r="J5" s="17">
        <f t="shared" si="0"/>
        <v>182135053</v>
      </c>
      <c r="K5" s="20">
        <f t="shared" si="0"/>
        <v>180603074</v>
      </c>
    </row>
    <row r="6" spans="1:11" ht="13.5" x14ac:dyDescent="0.25">
      <c r="A6" s="3" t="s">
        <v>20</v>
      </c>
      <c r="B6" s="2" t="s">
        <v>19</v>
      </c>
      <c r="C6" s="22">
        <v>138355225</v>
      </c>
      <c r="D6" s="22">
        <v>115360204</v>
      </c>
      <c r="E6" s="23">
        <v>125745964</v>
      </c>
      <c r="F6" s="24">
        <v>144271513</v>
      </c>
      <c r="G6" s="22">
        <v>142656699</v>
      </c>
      <c r="H6" s="25">
        <v>142656699</v>
      </c>
      <c r="I6" s="26">
        <v>150127742</v>
      </c>
      <c r="J6" s="22">
        <v>149204639</v>
      </c>
      <c r="K6" s="23">
        <v>144516880</v>
      </c>
    </row>
    <row r="7" spans="1:11" ht="13.5" x14ac:dyDescent="0.25">
      <c r="A7" s="3" t="s">
        <v>21</v>
      </c>
      <c r="B7" s="2" t="s">
        <v>19</v>
      </c>
      <c r="C7" s="27">
        <v>31643185</v>
      </c>
      <c r="D7" s="27">
        <v>33240490</v>
      </c>
      <c r="E7" s="28">
        <v>39541170</v>
      </c>
      <c r="F7" s="29">
        <v>23335584</v>
      </c>
      <c r="G7" s="27">
        <v>28422695</v>
      </c>
      <c r="H7" s="30">
        <v>28422695</v>
      </c>
      <c r="I7" s="31">
        <v>30279204</v>
      </c>
      <c r="J7" s="27">
        <v>32930414</v>
      </c>
      <c r="K7" s="28">
        <v>36086194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2382924</v>
      </c>
      <c r="D9" s="17">
        <f t="shared" ref="D9:K9" si="1">SUM(D10:D14)</f>
        <v>7060988</v>
      </c>
      <c r="E9" s="32">
        <f t="shared" si="1"/>
        <v>7467586</v>
      </c>
      <c r="F9" s="33">
        <f t="shared" si="1"/>
        <v>6433852</v>
      </c>
      <c r="G9" s="17">
        <f t="shared" si="1"/>
        <v>6481490</v>
      </c>
      <c r="H9" s="34">
        <f t="shared" si="1"/>
        <v>6481490</v>
      </c>
      <c r="I9" s="19">
        <f t="shared" si="1"/>
        <v>7450789</v>
      </c>
      <c r="J9" s="17">
        <f t="shared" si="1"/>
        <v>7723071</v>
      </c>
      <c r="K9" s="32">
        <f t="shared" si="1"/>
        <v>8076929</v>
      </c>
    </row>
    <row r="10" spans="1:11" ht="13.5" x14ac:dyDescent="0.25">
      <c r="A10" s="3" t="s">
        <v>24</v>
      </c>
      <c r="B10" s="2" t="s">
        <v>19</v>
      </c>
      <c r="C10" s="22">
        <v>2118319</v>
      </c>
      <c r="D10" s="22">
        <v>2276084</v>
      </c>
      <c r="E10" s="23">
        <v>2578321</v>
      </c>
      <c r="F10" s="24">
        <v>1380063</v>
      </c>
      <c r="G10" s="22">
        <v>1427701</v>
      </c>
      <c r="H10" s="25">
        <v>1427701</v>
      </c>
      <c r="I10" s="26">
        <v>2032023</v>
      </c>
      <c r="J10" s="22">
        <v>2044633</v>
      </c>
      <c r="K10" s="23">
        <v>2057785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250646</v>
      </c>
      <c r="D12" s="22">
        <v>4763859</v>
      </c>
      <c r="E12" s="23">
        <v>4727895</v>
      </c>
      <c r="F12" s="24">
        <v>5001139</v>
      </c>
      <c r="G12" s="22">
        <v>5001139</v>
      </c>
      <c r="H12" s="25">
        <v>5001139</v>
      </c>
      <c r="I12" s="26">
        <v>5301207</v>
      </c>
      <c r="J12" s="22">
        <v>5619280</v>
      </c>
      <c r="K12" s="23">
        <v>5956437</v>
      </c>
    </row>
    <row r="13" spans="1:11" ht="13.5" x14ac:dyDescent="0.25">
      <c r="A13" s="3" t="s">
        <v>27</v>
      </c>
      <c r="B13" s="2" t="s">
        <v>19</v>
      </c>
      <c r="C13" s="22">
        <v>13959</v>
      </c>
      <c r="D13" s="22">
        <v>21045</v>
      </c>
      <c r="E13" s="23">
        <v>161370</v>
      </c>
      <c r="F13" s="24">
        <v>52650</v>
      </c>
      <c r="G13" s="22">
        <v>52650</v>
      </c>
      <c r="H13" s="25">
        <v>52650</v>
      </c>
      <c r="I13" s="26">
        <v>117559</v>
      </c>
      <c r="J13" s="22">
        <v>59158</v>
      </c>
      <c r="K13" s="23">
        <v>62707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52637476</v>
      </c>
      <c r="D15" s="17">
        <f t="shared" ref="D15:K15" si="2">SUM(D16:D18)</f>
        <v>33824679</v>
      </c>
      <c r="E15" s="32">
        <f t="shared" si="2"/>
        <v>37310827</v>
      </c>
      <c r="F15" s="33">
        <f t="shared" si="2"/>
        <v>38716057</v>
      </c>
      <c r="G15" s="17">
        <f t="shared" si="2"/>
        <v>67552232</v>
      </c>
      <c r="H15" s="34">
        <f t="shared" si="2"/>
        <v>67552232</v>
      </c>
      <c r="I15" s="19">
        <f t="shared" si="2"/>
        <v>63279841</v>
      </c>
      <c r="J15" s="17">
        <f t="shared" si="2"/>
        <v>58864656</v>
      </c>
      <c r="K15" s="32">
        <f t="shared" si="2"/>
        <v>42661074</v>
      </c>
    </row>
    <row r="16" spans="1:11" ht="13.5" x14ac:dyDescent="0.25">
      <c r="A16" s="3" t="s">
        <v>30</v>
      </c>
      <c r="B16" s="2" t="s">
        <v>19</v>
      </c>
      <c r="C16" s="22">
        <v>47711564</v>
      </c>
      <c r="D16" s="22">
        <v>29577269</v>
      </c>
      <c r="E16" s="23">
        <v>31758681</v>
      </c>
      <c r="F16" s="24">
        <v>32992848</v>
      </c>
      <c r="G16" s="22">
        <v>61041734</v>
      </c>
      <c r="H16" s="25">
        <v>61041734</v>
      </c>
      <c r="I16" s="26">
        <v>56611318</v>
      </c>
      <c r="J16" s="22">
        <v>53153117</v>
      </c>
      <c r="K16" s="23">
        <v>36689144</v>
      </c>
    </row>
    <row r="17" spans="1:11" ht="13.5" x14ac:dyDescent="0.25">
      <c r="A17" s="3" t="s">
        <v>31</v>
      </c>
      <c r="B17" s="2" t="s">
        <v>19</v>
      </c>
      <c r="C17" s="22">
        <v>4826118</v>
      </c>
      <c r="D17" s="22">
        <v>4156404</v>
      </c>
      <c r="E17" s="23">
        <v>5238685</v>
      </c>
      <c r="F17" s="24">
        <v>5511556</v>
      </c>
      <c r="G17" s="22">
        <v>6182234</v>
      </c>
      <c r="H17" s="25">
        <v>6182234</v>
      </c>
      <c r="I17" s="26">
        <v>6323016</v>
      </c>
      <c r="J17" s="22">
        <v>5348576</v>
      </c>
      <c r="K17" s="23">
        <v>5590859</v>
      </c>
    </row>
    <row r="18" spans="1:11" ht="13.5" x14ac:dyDescent="0.25">
      <c r="A18" s="3" t="s">
        <v>32</v>
      </c>
      <c r="B18" s="2" t="s">
        <v>19</v>
      </c>
      <c r="C18" s="22">
        <v>99794</v>
      </c>
      <c r="D18" s="22">
        <v>91006</v>
      </c>
      <c r="E18" s="23">
        <v>313461</v>
      </c>
      <c r="F18" s="24">
        <v>211653</v>
      </c>
      <c r="G18" s="22">
        <v>328264</v>
      </c>
      <c r="H18" s="25">
        <v>328264</v>
      </c>
      <c r="I18" s="26">
        <v>345507</v>
      </c>
      <c r="J18" s="22">
        <v>362963</v>
      </c>
      <c r="K18" s="23">
        <v>381071</v>
      </c>
    </row>
    <row r="19" spans="1:11" ht="13.5" x14ac:dyDescent="0.25">
      <c r="A19" s="1" t="s">
        <v>33</v>
      </c>
      <c r="B19" s="2" t="s">
        <v>19</v>
      </c>
      <c r="C19" s="17">
        <f>SUM(C20:C23)</f>
        <v>56581325</v>
      </c>
      <c r="D19" s="17">
        <f t="shared" ref="D19:K19" si="3">SUM(D20:D23)</f>
        <v>50066334</v>
      </c>
      <c r="E19" s="32">
        <f t="shared" si="3"/>
        <v>47223379</v>
      </c>
      <c r="F19" s="33">
        <f t="shared" si="3"/>
        <v>59019228</v>
      </c>
      <c r="G19" s="17">
        <f t="shared" si="3"/>
        <v>66934278</v>
      </c>
      <c r="H19" s="34">
        <f t="shared" si="3"/>
        <v>66934278</v>
      </c>
      <c r="I19" s="19">
        <f t="shared" si="3"/>
        <v>74572661</v>
      </c>
      <c r="J19" s="17">
        <f t="shared" si="3"/>
        <v>82145420</v>
      </c>
      <c r="K19" s="32">
        <f t="shared" si="3"/>
        <v>89782144</v>
      </c>
    </row>
    <row r="20" spans="1:11" ht="13.5" x14ac:dyDescent="0.25">
      <c r="A20" s="3" t="s">
        <v>34</v>
      </c>
      <c r="B20" s="2" t="s">
        <v>19</v>
      </c>
      <c r="C20" s="22">
        <v>37467408</v>
      </c>
      <c r="D20" s="22">
        <v>38857440</v>
      </c>
      <c r="E20" s="23">
        <v>35562337</v>
      </c>
      <c r="F20" s="24">
        <v>41673528</v>
      </c>
      <c r="G20" s="22">
        <v>45307048</v>
      </c>
      <c r="H20" s="25">
        <v>45307048</v>
      </c>
      <c r="I20" s="26">
        <v>54325471</v>
      </c>
      <c r="J20" s="22">
        <v>60683399</v>
      </c>
      <c r="K20" s="23">
        <v>67032403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19113917</v>
      </c>
      <c r="D23" s="22">
        <v>11208894</v>
      </c>
      <c r="E23" s="23">
        <v>11661042</v>
      </c>
      <c r="F23" s="24">
        <v>17345700</v>
      </c>
      <c r="G23" s="22">
        <v>21627230</v>
      </c>
      <c r="H23" s="25">
        <v>21627230</v>
      </c>
      <c r="I23" s="26">
        <v>20247190</v>
      </c>
      <c r="J23" s="22">
        <v>21462021</v>
      </c>
      <c r="K23" s="23">
        <v>22749741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281600135</v>
      </c>
      <c r="D25" s="49">
        <f t="shared" ref="D25:K25" si="4">+D5+D9+D15+D19+D24</f>
        <v>239552695</v>
      </c>
      <c r="E25" s="50">
        <f t="shared" si="4"/>
        <v>257288926</v>
      </c>
      <c r="F25" s="51">
        <f t="shared" si="4"/>
        <v>271776234</v>
      </c>
      <c r="G25" s="49">
        <f t="shared" si="4"/>
        <v>312047394</v>
      </c>
      <c r="H25" s="52">
        <f t="shared" si="4"/>
        <v>312047394</v>
      </c>
      <c r="I25" s="53">
        <f t="shared" si="4"/>
        <v>325710237</v>
      </c>
      <c r="J25" s="49">
        <f t="shared" si="4"/>
        <v>330868200</v>
      </c>
      <c r="K25" s="50">
        <f t="shared" si="4"/>
        <v>321123221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138078265</v>
      </c>
      <c r="D28" s="17">
        <f t="shared" si="5"/>
        <v>86633673</v>
      </c>
      <c r="E28" s="18">
        <f t="shared" si="5"/>
        <v>150716953</v>
      </c>
      <c r="F28" s="19">
        <f t="shared" si="5"/>
        <v>140731964</v>
      </c>
      <c r="G28" s="17">
        <f t="shared" si="5"/>
        <v>148090848</v>
      </c>
      <c r="H28" s="20">
        <f t="shared" si="5"/>
        <v>148090848</v>
      </c>
      <c r="I28" s="21">
        <f t="shared" si="5"/>
        <v>132336171</v>
      </c>
      <c r="J28" s="17">
        <f t="shared" si="5"/>
        <v>129838977</v>
      </c>
      <c r="K28" s="20">
        <f t="shared" si="5"/>
        <v>124042828</v>
      </c>
    </row>
    <row r="29" spans="1:11" ht="13.5" x14ac:dyDescent="0.25">
      <c r="A29" s="3" t="s">
        <v>20</v>
      </c>
      <c r="B29" s="2" t="s">
        <v>19</v>
      </c>
      <c r="C29" s="22">
        <v>78181002</v>
      </c>
      <c r="D29" s="22">
        <v>27138161</v>
      </c>
      <c r="E29" s="23">
        <v>85815025</v>
      </c>
      <c r="F29" s="24">
        <v>76544705</v>
      </c>
      <c r="G29" s="22">
        <v>85804782</v>
      </c>
      <c r="H29" s="25">
        <v>85804782</v>
      </c>
      <c r="I29" s="26">
        <v>64978140</v>
      </c>
      <c r="J29" s="22">
        <v>66651361</v>
      </c>
      <c r="K29" s="23">
        <v>66061340</v>
      </c>
    </row>
    <row r="30" spans="1:11" ht="13.5" x14ac:dyDescent="0.25">
      <c r="A30" s="3" t="s">
        <v>21</v>
      </c>
      <c r="B30" s="2" t="s">
        <v>19</v>
      </c>
      <c r="C30" s="27">
        <v>55731341</v>
      </c>
      <c r="D30" s="27">
        <v>56953827</v>
      </c>
      <c r="E30" s="28">
        <v>62662536</v>
      </c>
      <c r="F30" s="29">
        <v>62599320</v>
      </c>
      <c r="G30" s="27">
        <v>60615076</v>
      </c>
      <c r="H30" s="30">
        <v>60615076</v>
      </c>
      <c r="I30" s="31">
        <v>65745777</v>
      </c>
      <c r="J30" s="27">
        <v>61501243</v>
      </c>
      <c r="K30" s="28">
        <v>56219275</v>
      </c>
    </row>
    <row r="31" spans="1:11" ht="13.5" x14ac:dyDescent="0.25">
      <c r="A31" s="3" t="s">
        <v>22</v>
      </c>
      <c r="B31" s="2" t="s">
        <v>19</v>
      </c>
      <c r="C31" s="22">
        <v>4165922</v>
      </c>
      <c r="D31" s="22">
        <v>2541685</v>
      </c>
      <c r="E31" s="23">
        <v>2239392</v>
      </c>
      <c r="F31" s="24">
        <v>1587939</v>
      </c>
      <c r="G31" s="22">
        <v>1670990</v>
      </c>
      <c r="H31" s="25">
        <v>1670990</v>
      </c>
      <c r="I31" s="26">
        <v>1612254</v>
      </c>
      <c r="J31" s="22">
        <v>1686373</v>
      </c>
      <c r="K31" s="23">
        <v>1762213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14776473</v>
      </c>
      <c r="D32" s="17">
        <f t="shared" si="6"/>
        <v>18754419</v>
      </c>
      <c r="E32" s="32">
        <f t="shared" si="6"/>
        <v>14444658</v>
      </c>
      <c r="F32" s="33">
        <f t="shared" si="6"/>
        <v>13945560</v>
      </c>
      <c r="G32" s="17">
        <f t="shared" si="6"/>
        <v>13839686</v>
      </c>
      <c r="H32" s="34">
        <f t="shared" si="6"/>
        <v>13839686</v>
      </c>
      <c r="I32" s="19">
        <f t="shared" si="6"/>
        <v>14661511</v>
      </c>
      <c r="J32" s="17">
        <f t="shared" si="6"/>
        <v>14222228</v>
      </c>
      <c r="K32" s="32">
        <f t="shared" si="6"/>
        <v>14693736</v>
      </c>
    </row>
    <row r="33" spans="1:11" ht="13.5" x14ac:dyDescent="0.25">
      <c r="A33" s="3" t="s">
        <v>24</v>
      </c>
      <c r="B33" s="2" t="s">
        <v>19</v>
      </c>
      <c r="C33" s="22">
        <v>9333752</v>
      </c>
      <c r="D33" s="22">
        <v>13829400</v>
      </c>
      <c r="E33" s="23">
        <v>8812287</v>
      </c>
      <c r="F33" s="24">
        <v>8077262</v>
      </c>
      <c r="G33" s="22">
        <v>7862411</v>
      </c>
      <c r="H33" s="25">
        <v>7862411</v>
      </c>
      <c r="I33" s="26">
        <v>8369216</v>
      </c>
      <c r="J33" s="22">
        <v>7984434</v>
      </c>
      <c r="K33" s="23">
        <v>8194455</v>
      </c>
    </row>
    <row r="34" spans="1:11" ht="13.5" x14ac:dyDescent="0.25">
      <c r="A34" s="3" t="s">
        <v>25</v>
      </c>
      <c r="B34" s="2" t="s">
        <v>19</v>
      </c>
      <c r="C34" s="22">
        <v>2176557</v>
      </c>
      <c r="D34" s="22">
        <v>1994433</v>
      </c>
      <c r="E34" s="23">
        <v>2200529</v>
      </c>
      <c r="F34" s="24">
        <v>2579904</v>
      </c>
      <c r="G34" s="22">
        <v>2244894</v>
      </c>
      <c r="H34" s="25">
        <v>2244894</v>
      </c>
      <c r="I34" s="26">
        <v>2248916</v>
      </c>
      <c r="J34" s="22">
        <v>2351907</v>
      </c>
      <c r="K34" s="23">
        <v>2457294</v>
      </c>
    </row>
    <row r="35" spans="1:11" ht="13.5" x14ac:dyDescent="0.25">
      <c r="A35" s="3" t="s">
        <v>26</v>
      </c>
      <c r="B35" s="2" t="s">
        <v>19</v>
      </c>
      <c r="C35" s="22">
        <v>3264819</v>
      </c>
      <c r="D35" s="22">
        <v>2927275</v>
      </c>
      <c r="E35" s="23">
        <v>3310119</v>
      </c>
      <c r="F35" s="24">
        <v>3288394</v>
      </c>
      <c r="G35" s="22">
        <v>3580381</v>
      </c>
      <c r="H35" s="25">
        <v>3580381</v>
      </c>
      <c r="I35" s="26">
        <v>4043379</v>
      </c>
      <c r="J35" s="22">
        <v>3885887</v>
      </c>
      <c r="K35" s="23">
        <v>4041987</v>
      </c>
    </row>
    <row r="36" spans="1:11" ht="13.5" x14ac:dyDescent="0.25">
      <c r="A36" s="3" t="s">
        <v>27</v>
      </c>
      <c r="B36" s="2" t="s">
        <v>19</v>
      </c>
      <c r="C36" s="22">
        <v>1345</v>
      </c>
      <c r="D36" s="22">
        <v>3311</v>
      </c>
      <c r="E36" s="23">
        <v>121723</v>
      </c>
      <c r="F36" s="24"/>
      <c r="G36" s="22">
        <v>152000</v>
      </c>
      <c r="H36" s="25">
        <v>152000</v>
      </c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65750800</v>
      </c>
      <c r="D38" s="17">
        <f t="shared" si="7"/>
        <v>67783888</v>
      </c>
      <c r="E38" s="32">
        <f t="shared" si="7"/>
        <v>70171186</v>
      </c>
      <c r="F38" s="33">
        <f t="shared" si="7"/>
        <v>80061148</v>
      </c>
      <c r="G38" s="17">
        <f t="shared" si="7"/>
        <v>74581127</v>
      </c>
      <c r="H38" s="34">
        <f t="shared" si="7"/>
        <v>74581127</v>
      </c>
      <c r="I38" s="19">
        <f t="shared" si="7"/>
        <v>73081787</v>
      </c>
      <c r="J38" s="17">
        <f t="shared" si="7"/>
        <v>76034412</v>
      </c>
      <c r="K38" s="32">
        <f t="shared" si="7"/>
        <v>80502392</v>
      </c>
    </row>
    <row r="39" spans="1:11" ht="13.5" x14ac:dyDescent="0.25">
      <c r="A39" s="3" t="s">
        <v>30</v>
      </c>
      <c r="B39" s="2" t="s">
        <v>19</v>
      </c>
      <c r="C39" s="22">
        <v>8530937</v>
      </c>
      <c r="D39" s="22">
        <v>8514925</v>
      </c>
      <c r="E39" s="23">
        <v>9066843</v>
      </c>
      <c r="F39" s="24">
        <v>11024076</v>
      </c>
      <c r="G39" s="22">
        <v>9409552</v>
      </c>
      <c r="H39" s="25">
        <v>9409552</v>
      </c>
      <c r="I39" s="26">
        <v>9777016</v>
      </c>
      <c r="J39" s="22">
        <v>10251452</v>
      </c>
      <c r="K39" s="23">
        <v>10709399</v>
      </c>
    </row>
    <row r="40" spans="1:11" ht="13.5" x14ac:dyDescent="0.25">
      <c r="A40" s="3" t="s">
        <v>31</v>
      </c>
      <c r="B40" s="2" t="s">
        <v>19</v>
      </c>
      <c r="C40" s="22">
        <v>57218747</v>
      </c>
      <c r="D40" s="22">
        <v>59250180</v>
      </c>
      <c r="E40" s="23">
        <v>60969343</v>
      </c>
      <c r="F40" s="24">
        <v>69022072</v>
      </c>
      <c r="G40" s="22">
        <v>64721575</v>
      </c>
      <c r="H40" s="25">
        <v>64721575</v>
      </c>
      <c r="I40" s="26">
        <v>63054771</v>
      </c>
      <c r="J40" s="22">
        <v>65532960</v>
      </c>
      <c r="K40" s="23">
        <v>69542993</v>
      </c>
    </row>
    <row r="41" spans="1:11" ht="13.5" x14ac:dyDescent="0.25">
      <c r="A41" s="3" t="s">
        <v>32</v>
      </c>
      <c r="B41" s="2" t="s">
        <v>19</v>
      </c>
      <c r="C41" s="22">
        <v>1116</v>
      </c>
      <c r="D41" s="22">
        <v>18783</v>
      </c>
      <c r="E41" s="23">
        <v>135000</v>
      </c>
      <c r="F41" s="24">
        <v>15000</v>
      </c>
      <c r="G41" s="22">
        <v>450000</v>
      </c>
      <c r="H41" s="25">
        <v>450000</v>
      </c>
      <c r="I41" s="26">
        <v>250000</v>
      </c>
      <c r="J41" s="22">
        <v>250000</v>
      </c>
      <c r="K41" s="23">
        <v>250000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57359485</v>
      </c>
      <c r="D42" s="17">
        <f t="shared" si="8"/>
        <v>61063560</v>
      </c>
      <c r="E42" s="32">
        <f t="shared" si="8"/>
        <v>62729493</v>
      </c>
      <c r="F42" s="33">
        <f t="shared" si="8"/>
        <v>70799382</v>
      </c>
      <c r="G42" s="17">
        <f t="shared" si="8"/>
        <v>73129229</v>
      </c>
      <c r="H42" s="34">
        <f t="shared" si="8"/>
        <v>73129229</v>
      </c>
      <c r="I42" s="19">
        <f t="shared" si="8"/>
        <v>88497625</v>
      </c>
      <c r="J42" s="17">
        <f t="shared" si="8"/>
        <v>91399732</v>
      </c>
      <c r="K42" s="32">
        <f t="shared" si="8"/>
        <v>94275376</v>
      </c>
    </row>
    <row r="43" spans="1:11" ht="13.5" x14ac:dyDescent="0.25">
      <c r="A43" s="3" t="s">
        <v>34</v>
      </c>
      <c r="B43" s="2" t="s">
        <v>19</v>
      </c>
      <c r="C43" s="22">
        <v>43763934</v>
      </c>
      <c r="D43" s="22">
        <v>47618451</v>
      </c>
      <c r="E43" s="23">
        <v>49496438</v>
      </c>
      <c r="F43" s="24">
        <v>59363795</v>
      </c>
      <c r="G43" s="22">
        <v>59626633</v>
      </c>
      <c r="H43" s="25">
        <v>59626633</v>
      </c>
      <c r="I43" s="26">
        <v>65788421</v>
      </c>
      <c r="J43" s="22">
        <v>68853721</v>
      </c>
      <c r="K43" s="23">
        <v>71679710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13595551</v>
      </c>
      <c r="D46" s="22">
        <v>13445109</v>
      </c>
      <c r="E46" s="23">
        <v>13233055</v>
      </c>
      <c r="F46" s="24">
        <v>11435587</v>
      </c>
      <c r="G46" s="22">
        <v>13502596</v>
      </c>
      <c r="H46" s="25">
        <v>13502596</v>
      </c>
      <c r="I46" s="26">
        <v>22709204</v>
      </c>
      <c r="J46" s="22">
        <v>22546011</v>
      </c>
      <c r="K46" s="23">
        <v>22595666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275965023</v>
      </c>
      <c r="D48" s="49">
        <f t="shared" si="9"/>
        <v>234235540</v>
      </c>
      <c r="E48" s="50">
        <f t="shared" si="9"/>
        <v>298062290</v>
      </c>
      <c r="F48" s="51">
        <f t="shared" si="9"/>
        <v>305538054</v>
      </c>
      <c r="G48" s="49">
        <f t="shared" si="9"/>
        <v>309640890</v>
      </c>
      <c r="H48" s="52">
        <f t="shared" si="9"/>
        <v>309640890</v>
      </c>
      <c r="I48" s="53">
        <f t="shared" si="9"/>
        <v>308577094</v>
      </c>
      <c r="J48" s="49">
        <f t="shared" si="9"/>
        <v>311495349</v>
      </c>
      <c r="K48" s="50">
        <f t="shared" si="9"/>
        <v>313514332</v>
      </c>
    </row>
    <row r="49" spans="1:11" ht="13.5" x14ac:dyDescent="0.25">
      <c r="A49" s="9" t="s">
        <v>303</v>
      </c>
      <c r="B49" s="10"/>
      <c r="C49" s="54">
        <f>+C25-C48</f>
        <v>5635112</v>
      </c>
      <c r="D49" s="54">
        <f t="shared" ref="D49:K49" si="10">+D25-D48</f>
        <v>5317155</v>
      </c>
      <c r="E49" s="55">
        <f t="shared" si="10"/>
        <v>-40773364</v>
      </c>
      <c r="F49" s="56">
        <f t="shared" si="10"/>
        <v>-33761820</v>
      </c>
      <c r="G49" s="54">
        <f t="shared" si="10"/>
        <v>2406504</v>
      </c>
      <c r="H49" s="57">
        <f t="shared" si="10"/>
        <v>2406504</v>
      </c>
      <c r="I49" s="58">
        <f t="shared" si="10"/>
        <v>17133143</v>
      </c>
      <c r="J49" s="54">
        <f t="shared" si="10"/>
        <v>19372851</v>
      </c>
      <c r="K49" s="55">
        <f t="shared" si="10"/>
        <v>7608889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176930558</v>
      </c>
      <c r="D5" s="17">
        <f t="shared" ref="D5:K5" si="0">SUM(D6:D8)</f>
        <v>147221531</v>
      </c>
      <c r="E5" s="18">
        <f t="shared" si="0"/>
        <v>172959482</v>
      </c>
      <c r="F5" s="19">
        <f t="shared" si="0"/>
        <v>196820067</v>
      </c>
      <c r="G5" s="17">
        <f t="shared" si="0"/>
        <v>198603497</v>
      </c>
      <c r="H5" s="20">
        <f t="shared" si="0"/>
        <v>198603497</v>
      </c>
      <c r="I5" s="21">
        <f t="shared" si="0"/>
        <v>226365933</v>
      </c>
      <c r="J5" s="17">
        <f t="shared" si="0"/>
        <v>228845550</v>
      </c>
      <c r="K5" s="20">
        <f t="shared" si="0"/>
        <v>213475215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176930558</v>
      </c>
      <c r="D7" s="27">
        <v>147221531</v>
      </c>
      <c r="E7" s="28">
        <v>172959482</v>
      </c>
      <c r="F7" s="29">
        <v>196820067</v>
      </c>
      <c r="G7" s="27">
        <v>198603497</v>
      </c>
      <c r="H7" s="30">
        <v>198603497</v>
      </c>
      <c r="I7" s="31">
        <v>226365933</v>
      </c>
      <c r="J7" s="27">
        <v>228845550</v>
      </c>
      <c r="K7" s="28">
        <v>213475215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540795</v>
      </c>
      <c r="D9" s="17">
        <f t="shared" ref="D9:K9" si="1">SUM(D10:D14)</f>
        <v>557950</v>
      </c>
      <c r="E9" s="32">
        <f t="shared" si="1"/>
        <v>507387</v>
      </c>
      <c r="F9" s="33">
        <f t="shared" si="1"/>
        <v>768531</v>
      </c>
      <c r="G9" s="17">
        <f t="shared" si="1"/>
        <v>768531</v>
      </c>
      <c r="H9" s="34">
        <f t="shared" si="1"/>
        <v>768531</v>
      </c>
      <c r="I9" s="19">
        <f t="shared" si="1"/>
        <v>1068688</v>
      </c>
      <c r="J9" s="17">
        <f t="shared" si="1"/>
        <v>1081646</v>
      </c>
      <c r="K9" s="32">
        <f t="shared" si="1"/>
        <v>1122199</v>
      </c>
    </row>
    <row r="10" spans="1:11" ht="13.5" x14ac:dyDescent="0.25">
      <c r="A10" s="3" t="s">
        <v>24</v>
      </c>
      <c r="B10" s="2" t="s">
        <v>19</v>
      </c>
      <c r="C10" s="22">
        <v>540795</v>
      </c>
      <c r="D10" s="22">
        <v>557950</v>
      </c>
      <c r="E10" s="23">
        <v>507387</v>
      </c>
      <c r="F10" s="24">
        <v>758031</v>
      </c>
      <c r="G10" s="22">
        <v>758031</v>
      </c>
      <c r="H10" s="25">
        <v>758031</v>
      </c>
      <c r="I10" s="26">
        <v>1057674</v>
      </c>
      <c r="J10" s="22">
        <v>1070125</v>
      </c>
      <c r="K10" s="23">
        <v>1110148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10500</v>
      </c>
      <c r="G12" s="22">
        <v>10500</v>
      </c>
      <c r="H12" s="25">
        <v>10500</v>
      </c>
      <c r="I12" s="26">
        <v>11014</v>
      </c>
      <c r="J12" s="22">
        <v>11521</v>
      </c>
      <c r="K12" s="23">
        <v>12051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2287296</v>
      </c>
      <c r="D15" s="17">
        <f t="shared" ref="D15:K15" si="2">SUM(D16:D18)</f>
        <v>2734950</v>
      </c>
      <c r="E15" s="32">
        <f t="shared" si="2"/>
        <v>2209056</v>
      </c>
      <c r="F15" s="33">
        <f t="shared" si="2"/>
        <v>3871308</v>
      </c>
      <c r="G15" s="17">
        <f t="shared" si="2"/>
        <v>30401308</v>
      </c>
      <c r="H15" s="34">
        <f t="shared" si="2"/>
        <v>30401308</v>
      </c>
      <c r="I15" s="19">
        <f t="shared" si="2"/>
        <v>4061002</v>
      </c>
      <c r="J15" s="17">
        <f t="shared" si="2"/>
        <v>4247810</v>
      </c>
      <c r="K15" s="32">
        <f t="shared" si="2"/>
        <v>4443207</v>
      </c>
    </row>
    <row r="16" spans="1:11" ht="13.5" x14ac:dyDescent="0.25">
      <c r="A16" s="3" t="s">
        <v>30</v>
      </c>
      <c r="B16" s="2" t="s">
        <v>19</v>
      </c>
      <c r="C16" s="22">
        <v>75496</v>
      </c>
      <c r="D16" s="22">
        <v>119700</v>
      </c>
      <c r="E16" s="23">
        <v>291330</v>
      </c>
      <c r="F16" s="24">
        <v>257703</v>
      </c>
      <c r="G16" s="22">
        <v>257703</v>
      </c>
      <c r="H16" s="25">
        <v>257703</v>
      </c>
      <c r="I16" s="26">
        <v>270331</v>
      </c>
      <c r="J16" s="22">
        <v>282767</v>
      </c>
      <c r="K16" s="23">
        <v>295773</v>
      </c>
    </row>
    <row r="17" spans="1:11" ht="13.5" x14ac:dyDescent="0.25">
      <c r="A17" s="3" t="s">
        <v>31</v>
      </c>
      <c r="B17" s="2" t="s">
        <v>19</v>
      </c>
      <c r="C17" s="22">
        <v>2211800</v>
      </c>
      <c r="D17" s="22">
        <v>2615250</v>
      </c>
      <c r="E17" s="23">
        <v>1917726</v>
      </c>
      <c r="F17" s="24">
        <v>3613605</v>
      </c>
      <c r="G17" s="22">
        <v>30143605</v>
      </c>
      <c r="H17" s="25">
        <v>30143605</v>
      </c>
      <c r="I17" s="26">
        <v>3790671</v>
      </c>
      <c r="J17" s="22">
        <v>3965043</v>
      </c>
      <c r="K17" s="23">
        <v>4147434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1439624</v>
      </c>
      <c r="D19" s="17">
        <f t="shared" ref="D19:K19" si="3">SUM(D20:D23)</f>
        <v>1624053</v>
      </c>
      <c r="E19" s="32">
        <f t="shared" si="3"/>
        <v>1581100</v>
      </c>
      <c r="F19" s="33">
        <f t="shared" si="3"/>
        <v>1646178</v>
      </c>
      <c r="G19" s="17">
        <f t="shared" si="3"/>
        <v>1646178</v>
      </c>
      <c r="H19" s="34">
        <f t="shared" si="3"/>
        <v>1646178</v>
      </c>
      <c r="I19" s="19">
        <f t="shared" si="3"/>
        <v>1726840</v>
      </c>
      <c r="J19" s="17">
        <f t="shared" si="3"/>
        <v>1806275</v>
      </c>
      <c r="K19" s="32">
        <f t="shared" si="3"/>
        <v>1889363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14496</v>
      </c>
      <c r="D22" s="27">
        <v>27351</v>
      </c>
      <c r="E22" s="28">
        <v>26779</v>
      </c>
      <c r="F22" s="29">
        <v>63987</v>
      </c>
      <c r="G22" s="27">
        <v>63987</v>
      </c>
      <c r="H22" s="30">
        <v>63987</v>
      </c>
      <c r="I22" s="31">
        <v>67122</v>
      </c>
      <c r="J22" s="27">
        <v>70210</v>
      </c>
      <c r="K22" s="28">
        <v>73439</v>
      </c>
    </row>
    <row r="23" spans="1:11" ht="13.5" x14ac:dyDescent="0.25">
      <c r="A23" s="3" t="s">
        <v>37</v>
      </c>
      <c r="B23" s="2" t="s">
        <v>19</v>
      </c>
      <c r="C23" s="22">
        <v>1425128</v>
      </c>
      <c r="D23" s="22">
        <v>1596702</v>
      </c>
      <c r="E23" s="23">
        <v>1554321</v>
      </c>
      <c r="F23" s="24">
        <v>1582191</v>
      </c>
      <c r="G23" s="22">
        <v>1582191</v>
      </c>
      <c r="H23" s="25">
        <v>1582191</v>
      </c>
      <c r="I23" s="26">
        <v>1659718</v>
      </c>
      <c r="J23" s="22">
        <v>1736065</v>
      </c>
      <c r="K23" s="23">
        <v>1815924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181198273</v>
      </c>
      <c r="D25" s="49">
        <f t="shared" ref="D25:K25" si="4">+D5+D9+D15+D19+D24</f>
        <v>152138484</v>
      </c>
      <c r="E25" s="50">
        <f t="shared" si="4"/>
        <v>177257025</v>
      </c>
      <c r="F25" s="51">
        <f t="shared" si="4"/>
        <v>203106084</v>
      </c>
      <c r="G25" s="49">
        <f t="shared" si="4"/>
        <v>231419514</v>
      </c>
      <c r="H25" s="52">
        <f t="shared" si="4"/>
        <v>231419514</v>
      </c>
      <c r="I25" s="53">
        <f t="shared" si="4"/>
        <v>233222463</v>
      </c>
      <c r="J25" s="49">
        <f t="shared" si="4"/>
        <v>235981281</v>
      </c>
      <c r="K25" s="50">
        <f t="shared" si="4"/>
        <v>220929984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101163132</v>
      </c>
      <c r="D28" s="17">
        <f t="shared" si="5"/>
        <v>108025174</v>
      </c>
      <c r="E28" s="18">
        <f t="shared" si="5"/>
        <v>107273237</v>
      </c>
      <c r="F28" s="19">
        <f t="shared" si="5"/>
        <v>146429593</v>
      </c>
      <c r="G28" s="17">
        <f t="shared" si="5"/>
        <v>135092679</v>
      </c>
      <c r="H28" s="20">
        <f t="shared" si="5"/>
        <v>135092679</v>
      </c>
      <c r="I28" s="21">
        <f t="shared" si="5"/>
        <v>127097003</v>
      </c>
      <c r="J28" s="17">
        <f t="shared" si="5"/>
        <v>127978341</v>
      </c>
      <c r="K28" s="20">
        <f t="shared" si="5"/>
        <v>136582986</v>
      </c>
    </row>
    <row r="29" spans="1:11" ht="13.5" x14ac:dyDescent="0.25">
      <c r="A29" s="3" t="s">
        <v>20</v>
      </c>
      <c r="B29" s="2" t="s">
        <v>19</v>
      </c>
      <c r="C29" s="22">
        <v>21286748</v>
      </c>
      <c r="D29" s="22">
        <v>24435787</v>
      </c>
      <c r="E29" s="23">
        <v>27527542</v>
      </c>
      <c r="F29" s="24">
        <v>33480510</v>
      </c>
      <c r="G29" s="22">
        <v>37196259</v>
      </c>
      <c r="H29" s="25">
        <v>37196259</v>
      </c>
      <c r="I29" s="26">
        <v>34240076</v>
      </c>
      <c r="J29" s="22">
        <v>33442950</v>
      </c>
      <c r="K29" s="23">
        <v>35688278</v>
      </c>
    </row>
    <row r="30" spans="1:11" ht="13.5" x14ac:dyDescent="0.25">
      <c r="A30" s="3" t="s">
        <v>21</v>
      </c>
      <c r="B30" s="2" t="s">
        <v>19</v>
      </c>
      <c r="C30" s="27">
        <v>78266245</v>
      </c>
      <c r="D30" s="27">
        <v>82444877</v>
      </c>
      <c r="E30" s="28">
        <v>78277031</v>
      </c>
      <c r="F30" s="29">
        <v>110996125</v>
      </c>
      <c r="G30" s="27">
        <v>95614187</v>
      </c>
      <c r="H30" s="30">
        <v>95614187</v>
      </c>
      <c r="I30" s="31">
        <v>90494962</v>
      </c>
      <c r="J30" s="27">
        <v>92638905</v>
      </c>
      <c r="K30" s="28">
        <v>98878534</v>
      </c>
    </row>
    <row r="31" spans="1:11" ht="13.5" x14ac:dyDescent="0.25">
      <c r="A31" s="3" t="s">
        <v>22</v>
      </c>
      <c r="B31" s="2" t="s">
        <v>19</v>
      </c>
      <c r="C31" s="22">
        <v>1610139</v>
      </c>
      <c r="D31" s="22">
        <v>1144510</v>
      </c>
      <c r="E31" s="23">
        <v>1468664</v>
      </c>
      <c r="F31" s="24">
        <v>1952958</v>
      </c>
      <c r="G31" s="22">
        <v>2282233</v>
      </c>
      <c r="H31" s="25">
        <v>2282233</v>
      </c>
      <c r="I31" s="26">
        <v>2361965</v>
      </c>
      <c r="J31" s="22">
        <v>1896486</v>
      </c>
      <c r="K31" s="23">
        <v>2016174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12298271</v>
      </c>
      <c r="D32" s="17">
        <f t="shared" si="6"/>
        <v>12874665</v>
      </c>
      <c r="E32" s="32">
        <f t="shared" si="6"/>
        <v>13849531</v>
      </c>
      <c r="F32" s="33">
        <f t="shared" si="6"/>
        <v>16113693</v>
      </c>
      <c r="G32" s="17">
        <f t="shared" si="6"/>
        <v>16425473</v>
      </c>
      <c r="H32" s="34">
        <f t="shared" si="6"/>
        <v>16425473</v>
      </c>
      <c r="I32" s="19">
        <f t="shared" si="6"/>
        <v>17833671</v>
      </c>
      <c r="J32" s="17">
        <f t="shared" si="6"/>
        <v>17820275</v>
      </c>
      <c r="K32" s="32">
        <f t="shared" si="6"/>
        <v>18726250</v>
      </c>
    </row>
    <row r="33" spans="1:11" ht="13.5" x14ac:dyDescent="0.25">
      <c r="A33" s="3" t="s">
        <v>24</v>
      </c>
      <c r="B33" s="2" t="s">
        <v>19</v>
      </c>
      <c r="C33" s="22">
        <v>1109192</v>
      </c>
      <c r="D33" s="22">
        <v>953495</v>
      </c>
      <c r="E33" s="23">
        <v>1440856</v>
      </c>
      <c r="F33" s="24">
        <v>1706438</v>
      </c>
      <c r="G33" s="22">
        <v>1836438</v>
      </c>
      <c r="H33" s="25">
        <v>1836438</v>
      </c>
      <c r="I33" s="26">
        <v>1303566</v>
      </c>
      <c r="J33" s="22">
        <v>1173066</v>
      </c>
      <c r="K33" s="23">
        <v>1261649</v>
      </c>
    </row>
    <row r="34" spans="1:11" ht="13.5" x14ac:dyDescent="0.25">
      <c r="A34" s="3" t="s">
        <v>25</v>
      </c>
      <c r="B34" s="2" t="s">
        <v>19</v>
      </c>
      <c r="C34" s="22">
        <v>1886027</v>
      </c>
      <c r="D34" s="22">
        <v>1933108</v>
      </c>
      <c r="E34" s="23">
        <v>1736091</v>
      </c>
      <c r="F34" s="24">
        <v>2366174</v>
      </c>
      <c r="G34" s="22">
        <v>2406674</v>
      </c>
      <c r="H34" s="25">
        <v>2406674</v>
      </c>
      <c r="I34" s="26">
        <v>2499674</v>
      </c>
      <c r="J34" s="22">
        <v>2718672</v>
      </c>
      <c r="K34" s="23">
        <v>2910187</v>
      </c>
    </row>
    <row r="35" spans="1:11" ht="13.5" x14ac:dyDescent="0.25">
      <c r="A35" s="3" t="s">
        <v>26</v>
      </c>
      <c r="B35" s="2" t="s">
        <v>19</v>
      </c>
      <c r="C35" s="22">
        <v>8172471</v>
      </c>
      <c r="D35" s="22">
        <v>8890223</v>
      </c>
      <c r="E35" s="23">
        <v>9489030</v>
      </c>
      <c r="F35" s="24">
        <v>10365539</v>
      </c>
      <c r="G35" s="22">
        <v>10498819</v>
      </c>
      <c r="H35" s="25">
        <v>10498819</v>
      </c>
      <c r="I35" s="26">
        <v>11527012</v>
      </c>
      <c r="J35" s="22">
        <v>11782006</v>
      </c>
      <c r="K35" s="23">
        <v>12598300</v>
      </c>
    </row>
    <row r="36" spans="1:11" ht="13.5" x14ac:dyDescent="0.25">
      <c r="A36" s="3" t="s">
        <v>27</v>
      </c>
      <c r="B36" s="2" t="s">
        <v>19</v>
      </c>
      <c r="C36" s="22">
        <v>1130581</v>
      </c>
      <c r="D36" s="22">
        <v>1097839</v>
      </c>
      <c r="E36" s="23">
        <v>1183554</v>
      </c>
      <c r="F36" s="24">
        <v>1675542</v>
      </c>
      <c r="G36" s="22">
        <v>1683542</v>
      </c>
      <c r="H36" s="25">
        <v>1683542</v>
      </c>
      <c r="I36" s="26">
        <v>2503419</v>
      </c>
      <c r="J36" s="22">
        <v>2146531</v>
      </c>
      <c r="K36" s="23">
        <v>1956114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13303073</v>
      </c>
      <c r="D38" s="17">
        <f t="shared" si="7"/>
        <v>13980909</v>
      </c>
      <c r="E38" s="32">
        <f t="shared" si="7"/>
        <v>16772370</v>
      </c>
      <c r="F38" s="33">
        <f t="shared" si="7"/>
        <v>15495680</v>
      </c>
      <c r="G38" s="17">
        <f t="shared" si="7"/>
        <v>43662400</v>
      </c>
      <c r="H38" s="34">
        <f t="shared" si="7"/>
        <v>43662400</v>
      </c>
      <c r="I38" s="19">
        <f t="shared" si="7"/>
        <v>33906336</v>
      </c>
      <c r="J38" s="17">
        <f t="shared" si="7"/>
        <v>34840901</v>
      </c>
      <c r="K38" s="32">
        <f t="shared" si="7"/>
        <v>20624616</v>
      </c>
    </row>
    <row r="39" spans="1:11" ht="13.5" x14ac:dyDescent="0.25">
      <c r="A39" s="3" t="s">
        <v>30</v>
      </c>
      <c r="B39" s="2" t="s">
        <v>19</v>
      </c>
      <c r="C39" s="22">
        <v>6598515</v>
      </c>
      <c r="D39" s="22">
        <v>6986703</v>
      </c>
      <c r="E39" s="23">
        <v>8562883</v>
      </c>
      <c r="F39" s="24">
        <v>6470335</v>
      </c>
      <c r="G39" s="22">
        <v>8520360</v>
      </c>
      <c r="H39" s="25">
        <v>8520360</v>
      </c>
      <c r="I39" s="26">
        <v>9915136</v>
      </c>
      <c r="J39" s="22">
        <v>10349034</v>
      </c>
      <c r="K39" s="23">
        <v>11049881</v>
      </c>
    </row>
    <row r="40" spans="1:11" ht="13.5" x14ac:dyDescent="0.25">
      <c r="A40" s="3" t="s">
        <v>31</v>
      </c>
      <c r="B40" s="2" t="s">
        <v>19</v>
      </c>
      <c r="C40" s="22">
        <v>6704558</v>
      </c>
      <c r="D40" s="22">
        <v>6994206</v>
      </c>
      <c r="E40" s="23">
        <v>8209487</v>
      </c>
      <c r="F40" s="24">
        <v>9025345</v>
      </c>
      <c r="G40" s="22">
        <v>35142040</v>
      </c>
      <c r="H40" s="25">
        <v>35142040</v>
      </c>
      <c r="I40" s="26">
        <v>23991200</v>
      </c>
      <c r="J40" s="22">
        <v>24491867</v>
      </c>
      <c r="K40" s="23">
        <v>9574735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18633407</v>
      </c>
      <c r="D42" s="17">
        <f t="shared" si="8"/>
        <v>17299093</v>
      </c>
      <c r="E42" s="32">
        <f t="shared" si="8"/>
        <v>17278528</v>
      </c>
      <c r="F42" s="33">
        <f t="shared" si="8"/>
        <v>20779254</v>
      </c>
      <c r="G42" s="17">
        <f t="shared" si="8"/>
        <v>20504499</v>
      </c>
      <c r="H42" s="34">
        <f t="shared" si="8"/>
        <v>20504499</v>
      </c>
      <c r="I42" s="19">
        <f t="shared" si="8"/>
        <v>19106693</v>
      </c>
      <c r="J42" s="17">
        <f t="shared" si="8"/>
        <v>20984256</v>
      </c>
      <c r="K42" s="32">
        <f t="shared" si="8"/>
        <v>22110127</v>
      </c>
    </row>
    <row r="43" spans="1:11" ht="13.5" x14ac:dyDescent="0.25">
      <c r="A43" s="3" t="s">
        <v>34</v>
      </c>
      <c r="B43" s="2" t="s">
        <v>19</v>
      </c>
      <c r="C43" s="22">
        <v>6257399</v>
      </c>
      <c r="D43" s="22">
        <v>5858340</v>
      </c>
      <c r="E43" s="23">
        <v>5334116</v>
      </c>
      <c r="F43" s="24">
        <v>7903250</v>
      </c>
      <c r="G43" s="22">
        <v>5408750</v>
      </c>
      <c r="H43" s="25">
        <v>5408750</v>
      </c>
      <c r="I43" s="26">
        <v>5380103</v>
      </c>
      <c r="J43" s="22">
        <v>5825355</v>
      </c>
      <c r="K43" s="23">
        <v>5934017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12376008</v>
      </c>
      <c r="D46" s="22">
        <v>11440753</v>
      </c>
      <c r="E46" s="23">
        <v>11944412</v>
      </c>
      <c r="F46" s="24">
        <v>12876004</v>
      </c>
      <c r="G46" s="22">
        <v>15095749</v>
      </c>
      <c r="H46" s="25">
        <v>15095749</v>
      </c>
      <c r="I46" s="26">
        <v>13726590</v>
      </c>
      <c r="J46" s="22">
        <v>15158901</v>
      </c>
      <c r="K46" s="23">
        <v>16176110</v>
      </c>
    </row>
    <row r="47" spans="1:11" ht="13.5" x14ac:dyDescent="0.25">
      <c r="A47" s="1" t="s">
        <v>38</v>
      </c>
      <c r="B47" s="2" t="s">
        <v>39</v>
      </c>
      <c r="C47" s="17">
        <v>2357126</v>
      </c>
      <c r="D47" s="17">
        <v>1661115</v>
      </c>
      <c r="E47" s="32">
        <v>1826535</v>
      </c>
      <c r="F47" s="33">
        <v>2983095</v>
      </c>
      <c r="G47" s="17">
        <v>2347291</v>
      </c>
      <c r="H47" s="34">
        <v>2347291</v>
      </c>
      <c r="I47" s="19">
        <v>3339149</v>
      </c>
      <c r="J47" s="17">
        <v>2584305</v>
      </c>
      <c r="K47" s="32">
        <v>2754805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147755009</v>
      </c>
      <c r="D48" s="49">
        <f t="shared" si="9"/>
        <v>153840956</v>
      </c>
      <c r="E48" s="50">
        <f t="shared" si="9"/>
        <v>157000201</v>
      </c>
      <c r="F48" s="51">
        <f t="shared" si="9"/>
        <v>201801315</v>
      </c>
      <c r="G48" s="49">
        <f t="shared" si="9"/>
        <v>218032342</v>
      </c>
      <c r="H48" s="52">
        <f t="shared" si="9"/>
        <v>218032342</v>
      </c>
      <c r="I48" s="53">
        <f t="shared" si="9"/>
        <v>201282852</v>
      </c>
      <c r="J48" s="49">
        <f t="shared" si="9"/>
        <v>204208078</v>
      </c>
      <c r="K48" s="50">
        <f t="shared" si="9"/>
        <v>200798784</v>
      </c>
    </row>
    <row r="49" spans="1:11" ht="13.5" x14ac:dyDescent="0.25">
      <c r="A49" s="9" t="s">
        <v>303</v>
      </c>
      <c r="B49" s="10"/>
      <c r="C49" s="54">
        <f>+C25-C48</f>
        <v>33443264</v>
      </c>
      <c r="D49" s="54">
        <f t="shared" ref="D49:K49" si="10">+D25-D48</f>
        <v>-1702472</v>
      </c>
      <c r="E49" s="55">
        <f t="shared" si="10"/>
        <v>20256824</v>
      </c>
      <c r="F49" s="56">
        <f t="shared" si="10"/>
        <v>1304769</v>
      </c>
      <c r="G49" s="54">
        <f t="shared" si="10"/>
        <v>13387172</v>
      </c>
      <c r="H49" s="57">
        <f t="shared" si="10"/>
        <v>13387172</v>
      </c>
      <c r="I49" s="58">
        <f t="shared" si="10"/>
        <v>31939611</v>
      </c>
      <c r="J49" s="54">
        <f t="shared" si="10"/>
        <v>31773203</v>
      </c>
      <c r="K49" s="55">
        <f t="shared" si="10"/>
        <v>20131200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0</v>
      </c>
      <c r="D5" s="17">
        <f t="shared" ref="D5:K5" si="0">SUM(D6:D8)</f>
        <v>267568981</v>
      </c>
      <c r="E5" s="18">
        <f t="shared" si="0"/>
        <v>368495628</v>
      </c>
      <c r="F5" s="19">
        <f t="shared" si="0"/>
        <v>204077126</v>
      </c>
      <c r="G5" s="17">
        <f t="shared" si="0"/>
        <v>212577126</v>
      </c>
      <c r="H5" s="20">
        <f t="shared" si="0"/>
        <v>212577126</v>
      </c>
      <c r="I5" s="21">
        <f t="shared" si="0"/>
        <v>214801501</v>
      </c>
      <c r="J5" s="17">
        <f t="shared" si="0"/>
        <v>222494620</v>
      </c>
      <c r="K5" s="20">
        <f t="shared" si="0"/>
        <v>230692439</v>
      </c>
    </row>
    <row r="6" spans="1:11" ht="13.5" x14ac:dyDescent="0.25">
      <c r="A6" s="3" t="s">
        <v>20</v>
      </c>
      <c r="B6" s="2" t="s">
        <v>19</v>
      </c>
      <c r="C6" s="22"/>
      <c r="D6" s="22">
        <v>142648461</v>
      </c>
      <c r="E6" s="23">
        <v>-6868834</v>
      </c>
      <c r="F6" s="24">
        <v>38481456</v>
      </c>
      <c r="G6" s="22">
        <v>38481456</v>
      </c>
      <c r="H6" s="25">
        <v>38481456</v>
      </c>
      <c r="I6" s="26">
        <v>38481456</v>
      </c>
      <c r="J6" s="22">
        <v>40460797</v>
      </c>
      <c r="K6" s="23">
        <v>42487132</v>
      </c>
    </row>
    <row r="7" spans="1:11" ht="13.5" x14ac:dyDescent="0.25">
      <c r="A7" s="3" t="s">
        <v>21</v>
      </c>
      <c r="B7" s="2" t="s">
        <v>19</v>
      </c>
      <c r="C7" s="27"/>
      <c r="D7" s="27">
        <v>124920520</v>
      </c>
      <c r="E7" s="28">
        <v>375364462</v>
      </c>
      <c r="F7" s="29">
        <v>165260670</v>
      </c>
      <c r="G7" s="27">
        <v>173760670</v>
      </c>
      <c r="H7" s="30">
        <v>173760670</v>
      </c>
      <c r="I7" s="31">
        <v>175985045</v>
      </c>
      <c r="J7" s="27">
        <v>181673823</v>
      </c>
      <c r="K7" s="28">
        <v>187825307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335000</v>
      </c>
      <c r="G8" s="22">
        <v>335000</v>
      </c>
      <c r="H8" s="25">
        <v>335000</v>
      </c>
      <c r="I8" s="26">
        <v>335000</v>
      </c>
      <c r="J8" s="22">
        <v>360000</v>
      </c>
      <c r="K8" s="23">
        <v>380000</v>
      </c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75174570</v>
      </c>
      <c r="E9" s="32">
        <f t="shared" si="1"/>
        <v>80174570</v>
      </c>
      <c r="F9" s="33">
        <f t="shared" si="1"/>
        <v>55560414</v>
      </c>
      <c r="G9" s="17">
        <f t="shared" si="1"/>
        <v>55560414</v>
      </c>
      <c r="H9" s="34">
        <f t="shared" si="1"/>
        <v>55560414</v>
      </c>
      <c r="I9" s="19">
        <f t="shared" si="1"/>
        <v>67483414</v>
      </c>
      <c r="J9" s="17">
        <f t="shared" si="1"/>
        <v>57133565</v>
      </c>
      <c r="K9" s="32">
        <f t="shared" si="1"/>
        <v>62141357</v>
      </c>
    </row>
    <row r="10" spans="1:11" ht="13.5" x14ac:dyDescent="0.25">
      <c r="A10" s="3" t="s">
        <v>24</v>
      </c>
      <c r="B10" s="2" t="s">
        <v>19</v>
      </c>
      <c r="C10" s="22"/>
      <c r="D10" s="22">
        <v>49132000</v>
      </c>
      <c r="E10" s="23">
        <v>79803000</v>
      </c>
      <c r="F10" s="24">
        <v>5471812</v>
      </c>
      <c r="G10" s="22">
        <v>5471812</v>
      </c>
      <c r="H10" s="25">
        <v>5471812</v>
      </c>
      <c r="I10" s="26">
        <v>6116812</v>
      </c>
      <c r="J10" s="22">
        <v>6470624</v>
      </c>
      <c r="K10" s="23">
        <v>6882608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5892803</v>
      </c>
      <c r="G11" s="22">
        <v>5892803</v>
      </c>
      <c r="H11" s="25">
        <v>5892803</v>
      </c>
      <c r="I11" s="26">
        <v>5892803</v>
      </c>
      <c r="J11" s="22">
        <v>6328880</v>
      </c>
      <c r="K11" s="23">
        <v>6771903</v>
      </c>
    </row>
    <row r="12" spans="1:11" ht="13.5" x14ac:dyDescent="0.25">
      <c r="A12" s="3" t="s">
        <v>26</v>
      </c>
      <c r="B12" s="2" t="s">
        <v>19</v>
      </c>
      <c r="C12" s="22"/>
      <c r="D12" s="22">
        <v>26042570</v>
      </c>
      <c r="E12" s="23">
        <v>371570</v>
      </c>
      <c r="F12" s="24">
        <v>44195799</v>
      </c>
      <c r="G12" s="22">
        <v>44195799</v>
      </c>
      <c r="H12" s="25">
        <v>44195799</v>
      </c>
      <c r="I12" s="26">
        <v>55473799</v>
      </c>
      <c r="J12" s="22">
        <v>44334061</v>
      </c>
      <c r="K12" s="23">
        <v>48486846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49369010</v>
      </c>
      <c r="E15" s="32">
        <f t="shared" si="2"/>
        <v>59277145</v>
      </c>
      <c r="F15" s="33">
        <f t="shared" si="2"/>
        <v>128575113</v>
      </c>
      <c r="G15" s="17">
        <f t="shared" si="2"/>
        <v>228339919</v>
      </c>
      <c r="H15" s="34">
        <f t="shared" si="2"/>
        <v>228339919</v>
      </c>
      <c r="I15" s="19">
        <f t="shared" si="2"/>
        <v>154762374</v>
      </c>
      <c r="J15" s="17">
        <f t="shared" si="2"/>
        <v>158669304</v>
      </c>
      <c r="K15" s="32">
        <f t="shared" si="2"/>
        <v>139232185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24255512</v>
      </c>
      <c r="G16" s="22">
        <v>24255512</v>
      </c>
      <c r="H16" s="25">
        <v>24255512</v>
      </c>
      <c r="I16" s="26">
        <v>26362405</v>
      </c>
      <c r="J16" s="22">
        <v>28473952</v>
      </c>
      <c r="K16" s="23">
        <v>30242752</v>
      </c>
    </row>
    <row r="17" spans="1:11" ht="13.5" x14ac:dyDescent="0.25">
      <c r="A17" s="3" t="s">
        <v>31</v>
      </c>
      <c r="B17" s="2" t="s">
        <v>19</v>
      </c>
      <c r="C17" s="22"/>
      <c r="D17" s="22">
        <v>49369010</v>
      </c>
      <c r="E17" s="23">
        <v>59277145</v>
      </c>
      <c r="F17" s="24">
        <v>104319601</v>
      </c>
      <c r="G17" s="22">
        <v>204084407</v>
      </c>
      <c r="H17" s="25">
        <v>204084407</v>
      </c>
      <c r="I17" s="26">
        <v>128399969</v>
      </c>
      <c r="J17" s="22">
        <v>130195352</v>
      </c>
      <c r="K17" s="23">
        <v>108989433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103836210</v>
      </c>
      <c r="E19" s="32">
        <f t="shared" si="3"/>
        <v>63420160</v>
      </c>
      <c r="F19" s="33">
        <f t="shared" si="3"/>
        <v>180654662</v>
      </c>
      <c r="G19" s="17">
        <f t="shared" si="3"/>
        <v>180854662</v>
      </c>
      <c r="H19" s="34">
        <f t="shared" si="3"/>
        <v>180854662</v>
      </c>
      <c r="I19" s="19">
        <f t="shared" si="3"/>
        <v>197336576</v>
      </c>
      <c r="J19" s="17">
        <f t="shared" si="3"/>
        <v>224404451</v>
      </c>
      <c r="K19" s="32">
        <f t="shared" si="3"/>
        <v>223390235</v>
      </c>
    </row>
    <row r="20" spans="1:11" ht="13.5" x14ac:dyDescent="0.25">
      <c r="A20" s="3" t="s">
        <v>34</v>
      </c>
      <c r="B20" s="2" t="s">
        <v>19</v>
      </c>
      <c r="C20" s="22"/>
      <c r="D20" s="22">
        <v>73622723</v>
      </c>
      <c r="E20" s="23">
        <v>25438879</v>
      </c>
      <c r="F20" s="24">
        <v>136646716</v>
      </c>
      <c r="G20" s="22">
        <v>136846716</v>
      </c>
      <c r="H20" s="25">
        <v>136846716</v>
      </c>
      <c r="I20" s="26">
        <v>140921406</v>
      </c>
      <c r="J20" s="22">
        <v>163921421</v>
      </c>
      <c r="K20" s="23">
        <v>167204945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>
        <v>30213487</v>
      </c>
      <c r="E23" s="23">
        <v>37981281</v>
      </c>
      <c r="F23" s="24">
        <v>44007946</v>
      </c>
      <c r="G23" s="22">
        <v>44007946</v>
      </c>
      <c r="H23" s="25">
        <v>44007946</v>
      </c>
      <c r="I23" s="26">
        <v>56415170</v>
      </c>
      <c r="J23" s="22">
        <v>60483030</v>
      </c>
      <c r="K23" s="23">
        <v>56185290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0</v>
      </c>
      <c r="D25" s="49">
        <f t="shared" ref="D25:K25" si="4">+D5+D9+D15+D19+D24</f>
        <v>495948771</v>
      </c>
      <c r="E25" s="50">
        <f t="shared" si="4"/>
        <v>571367503</v>
      </c>
      <c r="F25" s="51">
        <f t="shared" si="4"/>
        <v>568867315</v>
      </c>
      <c r="G25" s="49">
        <f t="shared" si="4"/>
        <v>677332121</v>
      </c>
      <c r="H25" s="52">
        <f t="shared" si="4"/>
        <v>677332121</v>
      </c>
      <c r="I25" s="53">
        <f t="shared" si="4"/>
        <v>634383865</v>
      </c>
      <c r="J25" s="49">
        <f t="shared" si="4"/>
        <v>662701940</v>
      </c>
      <c r="K25" s="50">
        <f t="shared" si="4"/>
        <v>655456216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0</v>
      </c>
      <c r="D28" s="17">
        <f t="shared" si="5"/>
        <v>260846948</v>
      </c>
      <c r="E28" s="18">
        <f t="shared" si="5"/>
        <v>179518242</v>
      </c>
      <c r="F28" s="19">
        <f t="shared" si="5"/>
        <v>192550472</v>
      </c>
      <c r="G28" s="17">
        <f t="shared" si="5"/>
        <v>193696899</v>
      </c>
      <c r="H28" s="20">
        <f t="shared" si="5"/>
        <v>193696899</v>
      </c>
      <c r="I28" s="21">
        <f t="shared" si="5"/>
        <v>179476016</v>
      </c>
      <c r="J28" s="17">
        <f t="shared" si="5"/>
        <v>187567614</v>
      </c>
      <c r="K28" s="20">
        <f t="shared" si="5"/>
        <v>212836461</v>
      </c>
    </row>
    <row r="29" spans="1:11" ht="13.5" x14ac:dyDescent="0.25">
      <c r="A29" s="3" t="s">
        <v>20</v>
      </c>
      <c r="B29" s="2" t="s">
        <v>19</v>
      </c>
      <c r="C29" s="22"/>
      <c r="D29" s="22">
        <v>36633166</v>
      </c>
      <c r="E29" s="23">
        <v>38951174</v>
      </c>
      <c r="F29" s="24">
        <v>38471456</v>
      </c>
      <c r="G29" s="22">
        <v>41472920</v>
      </c>
      <c r="H29" s="25">
        <v>41472920</v>
      </c>
      <c r="I29" s="26">
        <v>43380642</v>
      </c>
      <c r="J29" s="22">
        <v>45376152</v>
      </c>
      <c r="K29" s="23">
        <v>47463452</v>
      </c>
    </row>
    <row r="30" spans="1:11" ht="13.5" x14ac:dyDescent="0.25">
      <c r="A30" s="3" t="s">
        <v>21</v>
      </c>
      <c r="B30" s="2" t="s">
        <v>19</v>
      </c>
      <c r="C30" s="27"/>
      <c r="D30" s="27">
        <v>224327679</v>
      </c>
      <c r="E30" s="28">
        <v>140287222</v>
      </c>
      <c r="F30" s="29">
        <v>153744016</v>
      </c>
      <c r="G30" s="27">
        <v>151803979</v>
      </c>
      <c r="H30" s="30">
        <v>151803979</v>
      </c>
      <c r="I30" s="31">
        <v>135675374</v>
      </c>
      <c r="J30" s="27">
        <v>141752142</v>
      </c>
      <c r="K30" s="28">
        <v>164913480</v>
      </c>
    </row>
    <row r="31" spans="1:11" ht="13.5" x14ac:dyDescent="0.25">
      <c r="A31" s="3" t="s">
        <v>22</v>
      </c>
      <c r="B31" s="2" t="s">
        <v>19</v>
      </c>
      <c r="C31" s="22"/>
      <c r="D31" s="22">
        <v>-113897</v>
      </c>
      <c r="E31" s="23">
        <v>279846</v>
      </c>
      <c r="F31" s="24">
        <v>335000</v>
      </c>
      <c r="G31" s="22">
        <v>420000</v>
      </c>
      <c r="H31" s="25">
        <v>420000</v>
      </c>
      <c r="I31" s="26">
        <v>420000</v>
      </c>
      <c r="J31" s="22">
        <v>439320</v>
      </c>
      <c r="K31" s="23">
        <v>459529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56502322</v>
      </c>
      <c r="E32" s="32">
        <f t="shared" si="6"/>
        <v>58352099</v>
      </c>
      <c r="F32" s="33">
        <f t="shared" si="6"/>
        <v>60610414</v>
      </c>
      <c r="G32" s="17">
        <f t="shared" si="6"/>
        <v>60610414</v>
      </c>
      <c r="H32" s="34">
        <f t="shared" si="6"/>
        <v>60610414</v>
      </c>
      <c r="I32" s="19">
        <f t="shared" si="6"/>
        <v>61328381</v>
      </c>
      <c r="J32" s="17">
        <f t="shared" si="6"/>
        <v>64149486</v>
      </c>
      <c r="K32" s="32">
        <f t="shared" si="6"/>
        <v>67100362</v>
      </c>
    </row>
    <row r="33" spans="1:11" ht="13.5" x14ac:dyDescent="0.25">
      <c r="A33" s="3" t="s">
        <v>24</v>
      </c>
      <c r="B33" s="2" t="s">
        <v>19</v>
      </c>
      <c r="C33" s="22"/>
      <c r="D33" s="22">
        <v>3629012</v>
      </c>
      <c r="E33" s="23">
        <v>3769487</v>
      </c>
      <c r="F33" s="24">
        <v>5471812</v>
      </c>
      <c r="G33" s="22">
        <v>5471812</v>
      </c>
      <c r="H33" s="25">
        <v>5471812</v>
      </c>
      <c r="I33" s="26">
        <v>5991889</v>
      </c>
      <c r="J33" s="22">
        <v>6267516</v>
      </c>
      <c r="K33" s="23">
        <v>6555820</v>
      </c>
    </row>
    <row r="34" spans="1:11" ht="13.5" x14ac:dyDescent="0.25">
      <c r="A34" s="3" t="s">
        <v>25</v>
      </c>
      <c r="B34" s="2" t="s">
        <v>19</v>
      </c>
      <c r="C34" s="22"/>
      <c r="D34" s="22">
        <v>5763121</v>
      </c>
      <c r="E34" s="23">
        <v>5462051</v>
      </c>
      <c r="F34" s="24">
        <v>5892803</v>
      </c>
      <c r="G34" s="22">
        <v>5892803</v>
      </c>
      <c r="H34" s="25">
        <v>5892803</v>
      </c>
      <c r="I34" s="26">
        <v>6478590</v>
      </c>
      <c r="J34" s="22">
        <v>6776605</v>
      </c>
      <c r="K34" s="23">
        <v>7088328</v>
      </c>
    </row>
    <row r="35" spans="1:11" ht="13.5" x14ac:dyDescent="0.25">
      <c r="A35" s="3" t="s">
        <v>26</v>
      </c>
      <c r="B35" s="2" t="s">
        <v>19</v>
      </c>
      <c r="C35" s="22"/>
      <c r="D35" s="22">
        <v>47110189</v>
      </c>
      <c r="E35" s="23">
        <v>49120561</v>
      </c>
      <c r="F35" s="24">
        <v>49245799</v>
      </c>
      <c r="G35" s="22">
        <v>49245799</v>
      </c>
      <c r="H35" s="25">
        <v>49245799</v>
      </c>
      <c r="I35" s="26">
        <v>48857902</v>
      </c>
      <c r="J35" s="22">
        <v>51105365</v>
      </c>
      <c r="K35" s="23">
        <v>53456214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52865847</v>
      </c>
      <c r="E38" s="32">
        <f t="shared" si="7"/>
        <v>67640777</v>
      </c>
      <c r="F38" s="33">
        <f t="shared" si="7"/>
        <v>78113562</v>
      </c>
      <c r="G38" s="17">
        <f t="shared" si="7"/>
        <v>149313668</v>
      </c>
      <c r="H38" s="34">
        <f t="shared" si="7"/>
        <v>149313668</v>
      </c>
      <c r="I38" s="19">
        <f t="shared" si="7"/>
        <v>111424163</v>
      </c>
      <c r="J38" s="17">
        <f t="shared" si="7"/>
        <v>116550961</v>
      </c>
      <c r="K38" s="32">
        <f t="shared" si="7"/>
        <v>95917576</v>
      </c>
    </row>
    <row r="39" spans="1:11" ht="13.5" x14ac:dyDescent="0.25">
      <c r="A39" s="3" t="s">
        <v>30</v>
      </c>
      <c r="B39" s="2" t="s">
        <v>19</v>
      </c>
      <c r="C39" s="22"/>
      <c r="D39" s="22">
        <v>22166227</v>
      </c>
      <c r="E39" s="23">
        <v>22603369</v>
      </c>
      <c r="F39" s="24">
        <v>24236479</v>
      </c>
      <c r="G39" s="22">
        <v>29341479</v>
      </c>
      <c r="H39" s="25">
        <v>29341479</v>
      </c>
      <c r="I39" s="26">
        <v>31042556</v>
      </c>
      <c r="J39" s="22">
        <v>32470513</v>
      </c>
      <c r="K39" s="23">
        <v>33964156</v>
      </c>
    </row>
    <row r="40" spans="1:11" ht="13.5" x14ac:dyDescent="0.25">
      <c r="A40" s="3" t="s">
        <v>31</v>
      </c>
      <c r="B40" s="2" t="s">
        <v>19</v>
      </c>
      <c r="C40" s="22"/>
      <c r="D40" s="22">
        <v>30699620</v>
      </c>
      <c r="E40" s="23">
        <v>45037408</v>
      </c>
      <c r="F40" s="24">
        <v>53877083</v>
      </c>
      <c r="G40" s="22">
        <v>119972189</v>
      </c>
      <c r="H40" s="25">
        <v>119972189</v>
      </c>
      <c r="I40" s="26">
        <v>80381607</v>
      </c>
      <c r="J40" s="22">
        <v>84080448</v>
      </c>
      <c r="K40" s="23">
        <v>61953420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-1719688</v>
      </c>
      <c r="E42" s="32">
        <f t="shared" si="8"/>
        <v>125600366</v>
      </c>
      <c r="F42" s="33">
        <f t="shared" si="8"/>
        <v>183071283</v>
      </c>
      <c r="G42" s="17">
        <f t="shared" si="8"/>
        <v>179671283</v>
      </c>
      <c r="H42" s="34">
        <f t="shared" si="8"/>
        <v>179671283</v>
      </c>
      <c r="I42" s="19">
        <f t="shared" si="8"/>
        <v>216961921</v>
      </c>
      <c r="J42" s="17">
        <f t="shared" si="8"/>
        <v>235686670</v>
      </c>
      <c r="K42" s="32">
        <f t="shared" si="8"/>
        <v>220651026</v>
      </c>
    </row>
    <row r="43" spans="1:11" ht="13.5" x14ac:dyDescent="0.25">
      <c r="A43" s="3" t="s">
        <v>34</v>
      </c>
      <c r="B43" s="2" t="s">
        <v>19</v>
      </c>
      <c r="C43" s="22"/>
      <c r="D43" s="22">
        <v>137960750</v>
      </c>
      <c r="E43" s="23">
        <v>110756751</v>
      </c>
      <c r="F43" s="24">
        <v>137480545</v>
      </c>
      <c r="G43" s="22">
        <v>134080545</v>
      </c>
      <c r="H43" s="25">
        <v>134080545</v>
      </c>
      <c r="I43" s="26">
        <v>177695050</v>
      </c>
      <c r="J43" s="22">
        <v>194613523</v>
      </c>
      <c r="K43" s="23">
        <v>185660393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>
        <v>-139680438</v>
      </c>
      <c r="E46" s="23">
        <v>14843615</v>
      </c>
      <c r="F46" s="24">
        <v>45590738</v>
      </c>
      <c r="G46" s="22">
        <v>45590738</v>
      </c>
      <c r="H46" s="25">
        <v>45590738</v>
      </c>
      <c r="I46" s="26">
        <v>39266871</v>
      </c>
      <c r="J46" s="22">
        <v>41073147</v>
      </c>
      <c r="K46" s="23">
        <v>34990633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0</v>
      </c>
      <c r="D48" s="49">
        <f t="shared" si="9"/>
        <v>368495429</v>
      </c>
      <c r="E48" s="50">
        <f t="shared" si="9"/>
        <v>431111484</v>
      </c>
      <c r="F48" s="51">
        <f t="shared" si="9"/>
        <v>514345731</v>
      </c>
      <c r="G48" s="49">
        <f t="shared" si="9"/>
        <v>583292264</v>
      </c>
      <c r="H48" s="52">
        <f t="shared" si="9"/>
        <v>583292264</v>
      </c>
      <c r="I48" s="53">
        <f t="shared" si="9"/>
        <v>569190481</v>
      </c>
      <c r="J48" s="49">
        <f t="shared" si="9"/>
        <v>603954731</v>
      </c>
      <c r="K48" s="50">
        <f t="shared" si="9"/>
        <v>596505425</v>
      </c>
    </row>
    <row r="49" spans="1:11" ht="13.5" x14ac:dyDescent="0.25">
      <c r="A49" s="9" t="s">
        <v>303</v>
      </c>
      <c r="B49" s="10"/>
      <c r="C49" s="54">
        <f>+C25-C48</f>
        <v>0</v>
      </c>
      <c r="D49" s="54">
        <f t="shared" ref="D49:K49" si="10">+D25-D48</f>
        <v>127453342</v>
      </c>
      <c r="E49" s="55">
        <f t="shared" si="10"/>
        <v>140256019</v>
      </c>
      <c r="F49" s="56">
        <f t="shared" si="10"/>
        <v>54521584</v>
      </c>
      <c r="G49" s="54">
        <f t="shared" si="10"/>
        <v>94039857</v>
      </c>
      <c r="H49" s="57">
        <f t="shared" si="10"/>
        <v>94039857</v>
      </c>
      <c r="I49" s="58">
        <f t="shared" si="10"/>
        <v>65193384</v>
      </c>
      <c r="J49" s="54">
        <f t="shared" si="10"/>
        <v>58747209</v>
      </c>
      <c r="K49" s="55">
        <f t="shared" si="10"/>
        <v>58950791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18096477</v>
      </c>
      <c r="D5" s="17">
        <f t="shared" ref="D5:K5" si="0">SUM(D6:D8)</f>
        <v>36076137</v>
      </c>
      <c r="E5" s="18">
        <f t="shared" si="0"/>
        <v>8951426</v>
      </c>
      <c r="F5" s="19">
        <f t="shared" si="0"/>
        <v>389892363</v>
      </c>
      <c r="G5" s="17">
        <f t="shared" si="0"/>
        <v>398302236</v>
      </c>
      <c r="H5" s="20">
        <f t="shared" si="0"/>
        <v>398302236</v>
      </c>
      <c r="I5" s="21">
        <f t="shared" si="0"/>
        <v>449401944</v>
      </c>
      <c r="J5" s="17">
        <f t="shared" si="0"/>
        <v>468043343</v>
      </c>
      <c r="K5" s="20">
        <f t="shared" si="0"/>
        <v>488466063</v>
      </c>
    </row>
    <row r="6" spans="1:11" ht="13.5" x14ac:dyDescent="0.25">
      <c r="A6" s="3" t="s">
        <v>20</v>
      </c>
      <c r="B6" s="2" t="s">
        <v>19</v>
      </c>
      <c r="C6" s="22">
        <v>1545595</v>
      </c>
      <c r="D6" s="22">
        <v>2716495</v>
      </c>
      <c r="E6" s="23">
        <v>577544</v>
      </c>
      <c r="F6" s="24">
        <v>24270404</v>
      </c>
      <c r="G6" s="22">
        <v>24270408</v>
      </c>
      <c r="H6" s="25">
        <v>24270408</v>
      </c>
      <c r="I6" s="26">
        <v>24726360</v>
      </c>
      <c r="J6" s="22">
        <v>25701624</v>
      </c>
      <c r="K6" s="23">
        <v>26809868</v>
      </c>
    </row>
    <row r="7" spans="1:11" ht="13.5" x14ac:dyDescent="0.25">
      <c r="A7" s="3" t="s">
        <v>21</v>
      </c>
      <c r="B7" s="2" t="s">
        <v>19</v>
      </c>
      <c r="C7" s="27">
        <v>16550882</v>
      </c>
      <c r="D7" s="27">
        <v>33359642</v>
      </c>
      <c r="E7" s="28">
        <v>8373882</v>
      </c>
      <c r="F7" s="29">
        <v>365621959</v>
      </c>
      <c r="G7" s="27">
        <v>374031828</v>
      </c>
      <c r="H7" s="30">
        <v>374031828</v>
      </c>
      <c r="I7" s="31">
        <v>424675584</v>
      </c>
      <c r="J7" s="27">
        <v>442341719</v>
      </c>
      <c r="K7" s="28">
        <v>461656195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2541352</v>
      </c>
      <c r="D9" s="17">
        <f t="shared" ref="D9:K9" si="1">SUM(D10:D14)</f>
        <v>6270263</v>
      </c>
      <c r="E9" s="32">
        <f t="shared" si="1"/>
        <v>7621879</v>
      </c>
      <c r="F9" s="33">
        <f t="shared" si="1"/>
        <v>154731201</v>
      </c>
      <c r="G9" s="17">
        <f t="shared" si="1"/>
        <v>156352284</v>
      </c>
      <c r="H9" s="34">
        <f t="shared" si="1"/>
        <v>156352284</v>
      </c>
      <c r="I9" s="19">
        <f t="shared" si="1"/>
        <v>155707464</v>
      </c>
      <c r="J9" s="17">
        <f t="shared" si="1"/>
        <v>161897155</v>
      </c>
      <c r="K9" s="32">
        <f t="shared" si="1"/>
        <v>168892557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2534877</v>
      </c>
      <c r="D12" s="22">
        <v>6217547</v>
      </c>
      <c r="E12" s="23">
        <v>7572370</v>
      </c>
      <c r="F12" s="24">
        <v>9108864</v>
      </c>
      <c r="G12" s="22">
        <v>9108864</v>
      </c>
      <c r="H12" s="25">
        <v>9108864</v>
      </c>
      <c r="I12" s="26">
        <v>7349424</v>
      </c>
      <c r="J12" s="22">
        <v>7687502</v>
      </c>
      <c r="K12" s="23">
        <v>8033440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30337986</v>
      </c>
      <c r="G13" s="22">
        <v>31959072</v>
      </c>
      <c r="H13" s="25">
        <v>31959072</v>
      </c>
      <c r="I13" s="26">
        <v>30907920</v>
      </c>
      <c r="J13" s="22">
        <v>32127010</v>
      </c>
      <c r="K13" s="23">
        <v>33512315</v>
      </c>
    </row>
    <row r="14" spans="1:11" ht="13.5" x14ac:dyDescent="0.25">
      <c r="A14" s="3" t="s">
        <v>28</v>
      </c>
      <c r="B14" s="2" t="s">
        <v>19</v>
      </c>
      <c r="C14" s="27">
        <v>6475</v>
      </c>
      <c r="D14" s="27">
        <v>52716</v>
      </c>
      <c r="E14" s="28">
        <v>49509</v>
      </c>
      <c r="F14" s="29">
        <v>115284351</v>
      </c>
      <c r="G14" s="27">
        <v>115284348</v>
      </c>
      <c r="H14" s="30">
        <v>115284348</v>
      </c>
      <c r="I14" s="31">
        <v>117450120</v>
      </c>
      <c r="J14" s="27">
        <v>122082643</v>
      </c>
      <c r="K14" s="28">
        <v>127346802</v>
      </c>
    </row>
    <row r="15" spans="1:11" ht="13.5" x14ac:dyDescent="0.25">
      <c r="A15" s="1" t="s">
        <v>29</v>
      </c>
      <c r="B15" s="2" t="s">
        <v>19</v>
      </c>
      <c r="C15" s="17">
        <f>SUM(C16:C18)</f>
        <v>3177478</v>
      </c>
      <c r="D15" s="17">
        <f t="shared" ref="D15:K15" si="2">SUM(D16:D18)</f>
        <v>4323491</v>
      </c>
      <c r="E15" s="32">
        <f t="shared" si="2"/>
        <v>7470812</v>
      </c>
      <c r="F15" s="33">
        <f t="shared" si="2"/>
        <v>76984033</v>
      </c>
      <c r="G15" s="17">
        <f t="shared" si="2"/>
        <v>70474044</v>
      </c>
      <c r="H15" s="34">
        <f t="shared" si="2"/>
        <v>70474044</v>
      </c>
      <c r="I15" s="19">
        <f t="shared" si="2"/>
        <v>77210460</v>
      </c>
      <c r="J15" s="17">
        <f t="shared" si="2"/>
        <v>78303820</v>
      </c>
      <c r="K15" s="32">
        <f t="shared" si="2"/>
        <v>77905761</v>
      </c>
    </row>
    <row r="16" spans="1:11" ht="13.5" x14ac:dyDescent="0.25">
      <c r="A16" s="3" t="s">
        <v>30</v>
      </c>
      <c r="B16" s="2" t="s">
        <v>19</v>
      </c>
      <c r="C16" s="22">
        <v>3177478</v>
      </c>
      <c r="D16" s="22">
        <v>4323491</v>
      </c>
      <c r="E16" s="23">
        <v>4937593</v>
      </c>
      <c r="F16" s="24">
        <v>73868033</v>
      </c>
      <c r="G16" s="22">
        <v>67358040</v>
      </c>
      <c r="H16" s="25">
        <v>67358040</v>
      </c>
      <c r="I16" s="26">
        <v>73912464</v>
      </c>
      <c r="J16" s="22">
        <v>74858820</v>
      </c>
      <c r="K16" s="23">
        <v>74302761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2533219</v>
      </c>
      <c r="F17" s="24">
        <v>3116000</v>
      </c>
      <c r="G17" s="22">
        <v>3116004</v>
      </c>
      <c r="H17" s="25">
        <v>3116004</v>
      </c>
      <c r="I17" s="26">
        <v>3297996</v>
      </c>
      <c r="J17" s="22">
        <v>3445000</v>
      </c>
      <c r="K17" s="23">
        <v>3603000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1989440951</v>
      </c>
      <c r="D19" s="17">
        <f t="shared" ref="D19:K19" si="3">SUM(D20:D23)</f>
        <v>2059335210</v>
      </c>
      <c r="E19" s="32">
        <f t="shared" si="3"/>
        <v>1767900102</v>
      </c>
      <c r="F19" s="33">
        <f t="shared" si="3"/>
        <v>1830960645</v>
      </c>
      <c r="G19" s="17">
        <f t="shared" si="3"/>
        <v>1739817780</v>
      </c>
      <c r="H19" s="34">
        <f t="shared" si="3"/>
        <v>1739817780</v>
      </c>
      <c r="I19" s="19">
        <f t="shared" si="3"/>
        <v>1873019388</v>
      </c>
      <c r="J19" s="17">
        <f t="shared" si="3"/>
        <v>2034334803</v>
      </c>
      <c r="K19" s="32">
        <f t="shared" si="3"/>
        <v>2141491274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1938282889</v>
      </c>
      <c r="D21" s="22">
        <v>1928857361</v>
      </c>
      <c r="E21" s="23">
        <v>1621216765</v>
      </c>
      <c r="F21" s="24">
        <v>1691455433</v>
      </c>
      <c r="G21" s="22">
        <v>1367881908</v>
      </c>
      <c r="H21" s="25">
        <v>1367881908</v>
      </c>
      <c r="I21" s="26">
        <v>1471579152</v>
      </c>
      <c r="J21" s="22">
        <v>1612056227</v>
      </c>
      <c r="K21" s="23">
        <v>1699948432</v>
      </c>
    </row>
    <row r="22" spans="1:11" ht="13.5" x14ac:dyDescent="0.25">
      <c r="A22" s="3" t="s">
        <v>36</v>
      </c>
      <c r="B22" s="2" t="s">
        <v>19</v>
      </c>
      <c r="C22" s="27">
        <v>49773868</v>
      </c>
      <c r="D22" s="27">
        <v>130286410</v>
      </c>
      <c r="E22" s="28">
        <v>146498918</v>
      </c>
      <c r="F22" s="29">
        <v>139505212</v>
      </c>
      <c r="G22" s="27">
        <v>371935872</v>
      </c>
      <c r="H22" s="30">
        <v>371935872</v>
      </c>
      <c r="I22" s="31">
        <v>401440236</v>
      </c>
      <c r="J22" s="27">
        <v>422278576</v>
      </c>
      <c r="K22" s="28">
        <v>441542842</v>
      </c>
    </row>
    <row r="23" spans="1:11" ht="13.5" x14ac:dyDescent="0.25">
      <c r="A23" s="3" t="s">
        <v>37</v>
      </c>
      <c r="B23" s="2" t="s">
        <v>19</v>
      </c>
      <c r="C23" s="22">
        <v>1384194</v>
      </c>
      <c r="D23" s="22">
        <v>191439</v>
      </c>
      <c r="E23" s="23">
        <v>184419</v>
      </c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2013256258</v>
      </c>
      <c r="D25" s="49">
        <f t="shared" ref="D25:K25" si="4">+D5+D9+D15+D19+D24</f>
        <v>2106005101</v>
      </c>
      <c r="E25" s="50">
        <f t="shared" si="4"/>
        <v>1791944219</v>
      </c>
      <c r="F25" s="51">
        <f t="shared" si="4"/>
        <v>2452568242</v>
      </c>
      <c r="G25" s="49">
        <f t="shared" si="4"/>
        <v>2364946344</v>
      </c>
      <c r="H25" s="52">
        <f t="shared" si="4"/>
        <v>2364946344</v>
      </c>
      <c r="I25" s="53">
        <f t="shared" si="4"/>
        <v>2555339256</v>
      </c>
      <c r="J25" s="49">
        <f t="shared" si="4"/>
        <v>2742579121</v>
      </c>
      <c r="K25" s="50">
        <f t="shared" si="4"/>
        <v>2876755655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415812304</v>
      </c>
      <c r="D28" s="17">
        <f t="shared" si="5"/>
        <v>371287851</v>
      </c>
      <c r="E28" s="18">
        <f t="shared" si="5"/>
        <v>372799661</v>
      </c>
      <c r="F28" s="19">
        <f t="shared" si="5"/>
        <v>440065858</v>
      </c>
      <c r="G28" s="17">
        <f t="shared" si="5"/>
        <v>431143560</v>
      </c>
      <c r="H28" s="20">
        <f t="shared" si="5"/>
        <v>431143560</v>
      </c>
      <c r="I28" s="21">
        <f t="shared" si="5"/>
        <v>451551504</v>
      </c>
      <c r="J28" s="17">
        <f t="shared" si="5"/>
        <v>466546171</v>
      </c>
      <c r="K28" s="20">
        <f t="shared" si="5"/>
        <v>481023763</v>
      </c>
    </row>
    <row r="29" spans="1:11" ht="13.5" x14ac:dyDescent="0.25">
      <c r="A29" s="3" t="s">
        <v>20</v>
      </c>
      <c r="B29" s="2" t="s">
        <v>19</v>
      </c>
      <c r="C29" s="22">
        <v>90334382</v>
      </c>
      <c r="D29" s="22">
        <v>94893741</v>
      </c>
      <c r="E29" s="23">
        <v>105594327</v>
      </c>
      <c r="F29" s="24">
        <v>87298612</v>
      </c>
      <c r="G29" s="22">
        <v>88031460</v>
      </c>
      <c r="H29" s="25">
        <v>88031460</v>
      </c>
      <c r="I29" s="26">
        <v>106312560</v>
      </c>
      <c r="J29" s="22">
        <v>110750630</v>
      </c>
      <c r="K29" s="23">
        <v>119270679</v>
      </c>
    </row>
    <row r="30" spans="1:11" ht="13.5" x14ac:dyDescent="0.25">
      <c r="A30" s="3" t="s">
        <v>21</v>
      </c>
      <c r="B30" s="2" t="s">
        <v>19</v>
      </c>
      <c r="C30" s="27">
        <v>315132019</v>
      </c>
      <c r="D30" s="27">
        <v>266199609</v>
      </c>
      <c r="E30" s="28">
        <v>254199831</v>
      </c>
      <c r="F30" s="29">
        <v>340962034</v>
      </c>
      <c r="G30" s="27">
        <v>331321932</v>
      </c>
      <c r="H30" s="30">
        <v>331321932</v>
      </c>
      <c r="I30" s="31">
        <v>333764100</v>
      </c>
      <c r="J30" s="27">
        <v>343792850</v>
      </c>
      <c r="K30" s="28">
        <v>349197110</v>
      </c>
    </row>
    <row r="31" spans="1:11" ht="13.5" x14ac:dyDescent="0.25">
      <c r="A31" s="3" t="s">
        <v>22</v>
      </c>
      <c r="B31" s="2" t="s">
        <v>19</v>
      </c>
      <c r="C31" s="22">
        <v>10345903</v>
      </c>
      <c r="D31" s="22">
        <v>10194501</v>
      </c>
      <c r="E31" s="23">
        <v>13005503</v>
      </c>
      <c r="F31" s="24">
        <v>11805212</v>
      </c>
      <c r="G31" s="22">
        <v>11790168</v>
      </c>
      <c r="H31" s="25">
        <v>11790168</v>
      </c>
      <c r="I31" s="26">
        <v>11474844</v>
      </c>
      <c r="J31" s="22">
        <v>12002691</v>
      </c>
      <c r="K31" s="23">
        <v>12555974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118192422</v>
      </c>
      <c r="D32" s="17">
        <f t="shared" si="6"/>
        <v>111083285</v>
      </c>
      <c r="E32" s="32">
        <f t="shared" si="6"/>
        <v>97745206</v>
      </c>
      <c r="F32" s="33">
        <f t="shared" si="6"/>
        <v>129051159</v>
      </c>
      <c r="G32" s="17">
        <f t="shared" si="6"/>
        <v>128161008</v>
      </c>
      <c r="H32" s="34">
        <f t="shared" si="6"/>
        <v>128161008</v>
      </c>
      <c r="I32" s="19">
        <f t="shared" si="6"/>
        <v>129968700</v>
      </c>
      <c r="J32" s="17">
        <f t="shared" si="6"/>
        <v>136449208</v>
      </c>
      <c r="K32" s="32">
        <f t="shared" si="6"/>
        <v>138653671</v>
      </c>
    </row>
    <row r="33" spans="1:11" ht="13.5" x14ac:dyDescent="0.25">
      <c r="A33" s="3" t="s">
        <v>24</v>
      </c>
      <c r="B33" s="2" t="s">
        <v>19</v>
      </c>
      <c r="C33" s="22">
        <v>9623253</v>
      </c>
      <c r="D33" s="22">
        <v>7467932</v>
      </c>
      <c r="E33" s="23">
        <v>6660897</v>
      </c>
      <c r="F33" s="24">
        <v>8895123</v>
      </c>
      <c r="G33" s="22">
        <v>8055852</v>
      </c>
      <c r="H33" s="25">
        <v>8055852</v>
      </c>
      <c r="I33" s="26">
        <v>9120324</v>
      </c>
      <c r="J33" s="22">
        <v>9539842</v>
      </c>
      <c r="K33" s="23">
        <v>10022680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68632281</v>
      </c>
      <c r="D35" s="22">
        <v>63647597</v>
      </c>
      <c r="E35" s="23">
        <v>60538537</v>
      </c>
      <c r="F35" s="24">
        <v>75271044</v>
      </c>
      <c r="G35" s="22">
        <v>69145548</v>
      </c>
      <c r="H35" s="25">
        <v>69145548</v>
      </c>
      <c r="I35" s="26">
        <v>68854056</v>
      </c>
      <c r="J35" s="22">
        <v>72021333</v>
      </c>
      <c r="K35" s="23">
        <v>74630481</v>
      </c>
    </row>
    <row r="36" spans="1:11" ht="13.5" x14ac:dyDescent="0.25">
      <c r="A36" s="3" t="s">
        <v>27</v>
      </c>
      <c r="B36" s="2" t="s">
        <v>19</v>
      </c>
      <c r="C36" s="22">
        <v>-556419</v>
      </c>
      <c r="D36" s="22">
        <v>2096373</v>
      </c>
      <c r="E36" s="23">
        <v>1327951</v>
      </c>
      <c r="F36" s="24">
        <v>1686518</v>
      </c>
      <c r="G36" s="22">
        <v>3305232</v>
      </c>
      <c r="H36" s="25">
        <v>3305232</v>
      </c>
      <c r="I36" s="26">
        <v>3976884</v>
      </c>
      <c r="J36" s="22">
        <v>4243454</v>
      </c>
      <c r="K36" s="23">
        <v>4440328</v>
      </c>
    </row>
    <row r="37" spans="1:11" ht="13.5" x14ac:dyDescent="0.25">
      <c r="A37" s="3" t="s">
        <v>28</v>
      </c>
      <c r="B37" s="2" t="s">
        <v>19</v>
      </c>
      <c r="C37" s="27">
        <v>40493307</v>
      </c>
      <c r="D37" s="27">
        <v>37871383</v>
      </c>
      <c r="E37" s="28">
        <v>29217821</v>
      </c>
      <c r="F37" s="29">
        <v>43198474</v>
      </c>
      <c r="G37" s="27">
        <v>47654376</v>
      </c>
      <c r="H37" s="30">
        <v>47654376</v>
      </c>
      <c r="I37" s="31">
        <v>48017436</v>
      </c>
      <c r="J37" s="27">
        <v>50644579</v>
      </c>
      <c r="K37" s="28">
        <v>49560182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134734211</v>
      </c>
      <c r="D38" s="17">
        <f t="shared" si="7"/>
        <v>105825333</v>
      </c>
      <c r="E38" s="32">
        <f t="shared" si="7"/>
        <v>103977709</v>
      </c>
      <c r="F38" s="33">
        <f t="shared" si="7"/>
        <v>119393791</v>
      </c>
      <c r="G38" s="17">
        <f t="shared" si="7"/>
        <v>113571804</v>
      </c>
      <c r="H38" s="34">
        <f t="shared" si="7"/>
        <v>113571804</v>
      </c>
      <c r="I38" s="19">
        <f t="shared" si="7"/>
        <v>121712088</v>
      </c>
      <c r="J38" s="17">
        <f t="shared" si="7"/>
        <v>125796729</v>
      </c>
      <c r="K38" s="32">
        <f t="shared" si="7"/>
        <v>127359670</v>
      </c>
    </row>
    <row r="39" spans="1:11" ht="13.5" x14ac:dyDescent="0.25">
      <c r="A39" s="3" t="s">
        <v>30</v>
      </c>
      <c r="B39" s="2" t="s">
        <v>19</v>
      </c>
      <c r="C39" s="22">
        <v>131496492</v>
      </c>
      <c r="D39" s="22">
        <v>103332315</v>
      </c>
      <c r="E39" s="23">
        <v>100722999</v>
      </c>
      <c r="F39" s="24">
        <v>115570265</v>
      </c>
      <c r="G39" s="22">
        <v>109749744</v>
      </c>
      <c r="H39" s="25">
        <v>109749744</v>
      </c>
      <c r="I39" s="26">
        <v>117644652</v>
      </c>
      <c r="J39" s="22">
        <v>121546286</v>
      </c>
      <c r="K39" s="23">
        <v>122913965</v>
      </c>
    </row>
    <row r="40" spans="1:11" ht="13.5" x14ac:dyDescent="0.25">
      <c r="A40" s="3" t="s">
        <v>31</v>
      </c>
      <c r="B40" s="2" t="s">
        <v>19</v>
      </c>
      <c r="C40" s="22">
        <v>3237719</v>
      </c>
      <c r="D40" s="22">
        <v>2493018</v>
      </c>
      <c r="E40" s="23">
        <v>3254710</v>
      </c>
      <c r="F40" s="24">
        <v>3823526</v>
      </c>
      <c r="G40" s="22">
        <v>3822060</v>
      </c>
      <c r="H40" s="25">
        <v>3822060</v>
      </c>
      <c r="I40" s="26">
        <v>4067436</v>
      </c>
      <c r="J40" s="22">
        <v>4250443</v>
      </c>
      <c r="K40" s="23">
        <v>4445705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1176630380</v>
      </c>
      <c r="D42" s="17">
        <f t="shared" si="8"/>
        <v>1056191755</v>
      </c>
      <c r="E42" s="32">
        <f t="shared" si="8"/>
        <v>898577836</v>
      </c>
      <c r="F42" s="33">
        <f t="shared" si="8"/>
        <v>1150944756</v>
      </c>
      <c r="G42" s="17">
        <f t="shared" si="8"/>
        <v>1241518200</v>
      </c>
      <c r="H42" s="34">
        <f t="shared" si="8"/>
        <v>1241518200</v>
      </c>
      <c r="I42" s="19">
        <f t="shared" si="8"/>
        <v>1358359608</v>
      </c>
      <c r="J42" s="17">
        <f t="shared" si="8"/>
        <v>1384284767</v>
      </c>
      <c r="K42" s="32">
        <f t="shared" si="8"/>
        <v>1491691149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897042780</v>
      </c>
      <c r="D44" s="22">
        <v>762144084</v>
      </c>
      <c r="E44" s="23">
        <v>636961275</v>
      </c>
      <c r="F44" s="24">
        <v>944412655</v>
      </c>
      <c r="G44" s="22">
        <v>1023966480</v>
      </c>
      <c r="H44" s="25">
        <v>1023966480</v>
      </c>
      <c r="I44" s="26">
        <v>1138465776</v>
      </c>
      <c r="J44" s="22">
        <v>1154275975</v>
      </c>
      <c r="K44" s="23">
        <v>1246827400</v>
      </c>
    </row>
    <row r="45" spans="1:11" ht="13.5" x14ac:dyDescent="0.25">
      <c r="A45" s="3" t="s">
        <v>36</v>
      </c>
      <c r="B45" s="2" t="s">
        <v>19</v>
      </c>
      <c r="C45" s="27">
        <v>276118729</v>
      </c>
      <c r="D45" s="27">
        <v>290663961</v>
      </c>
      <c r="E45" s="28">
        <v>256626516</v>
      </c>
      <c r="F45" s="29">
        <v>204143290</v>
      </c>
      <c r="G45" s="27">
        <v>215165736</v>
      </c>
      <c r="H45" s="30">
        <v>215165736</v>
      </c>
      <c r="I45" s="31">
        <v>217166484</v>
      </c>
      <c r="J45" s="27">
        <v>227156002</v>
      </c>
      <c r="K45" s="28">
        <v>241879730</v>
      </c>
    </row>
    <row r="46" spans="1:11" ht="13.5" x14ac:dyDescent="0.25">
      <c r="A46" s="3" t="s">
        <v>37</v>
      </c>
      <c r="B46" s="2" t="s">
        <v>19</v>
      </c>
      <c r="C46" s="22">
        <v>3468871</v>
      </c>
      <c r="D46" s="22">
        <v>3383710</v>
      </c>
      <c r="E46" s="23">
        <v>4990045</v>
      </c>
      <c r="F46" s="24">
        <v>2388811</v>
      </c>
      <c r="G46" s="22">
        <v>2385984</v>
      </c>
      <c r="H46" s="25">
        <v>2385984</v>
      </c>
      <c r="I46" s="26">
        <v>2727348</v>
      </c>
      <c r="J46" s="22">
        <v>2852790</v>
      </c>
      <c r="K46" s="23">
        <v>2984019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1845369317</v>
      </c>
      <c r="D48" s="49">
        <f t="shared" si="9"/>
        <v>1644388224</v>
      </c>
      <c r="E48" s="50">
        <f t="shared" si="9"/>
        <v>1473100412</v>
      </c>
      <c r="F48" s="51">
        <f t="shared" si="9"/>
        <v>1839455564</v>
      </c>
      <c r="G48" s="49">
        <f t="shared" si="9"/>
        <v>1914394572</v>
      </c>
      <c r="H48" s="52">
        <f t="shared" si="9"/>
        <v>1914394572</v>
      </c>
      <c r="I48" s="53">
        <f t="shared" si="9"/>
        <v>2061591900</v>
      </c>
      <c r="J48" s="49">
        <f t="shared" si="9"/>
        <v>2113076875</v>
      </c>
      <c r="K48" s="50">
        <f t="shared" si="9"/>
        <v>2238728253</v>
      </c>
    </row>
    <row r="49" spans="1:11" ht="13.5" x14ac:dyDescent="0.25">
      <c r="A49" s="9" t="s">
        <v>303</v>
      </c>
      <c r="B49" s="10"/>
      <c r="C49" s="54">
        <f>+C25-C48</f>
        <v>167886941</v>
      </c>
      <c r="D49" s="54">
        <f t="shared" ref="D49:K49" si="10">+D25-D48</f>
        <v>461616877</v>
      </c>
      <c r="E49" s="55">
        <f t="shared" si="10"/>
        <v>318843807</v>
      </c>
      <c r="F49" s="56">
        <f t="shared" si="10"/>
        <v>613112678</v>
      </c>
      <c r="G49" s="54">
        <f t="shared" si="10"/>
        <v>450551772</v>
      </c>
      <c r="H49" s="57">
        <f t="shared" si="10"/>
        <v>450551772</v>
      </c>
      <c r="I49" s="58">
        <f t="shared" si="10"/>
        <v>493747356</v>
      </c>
      <c r="J49" s="54">
        <f t="shared" si="10"/>
        <v>629502246</v>
      </c>
      <c r="K49" s="55">
        <f t="shared" si="10"/>
        <v>638027402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128029821</v>
      </c>
      <c r="D5" s="17">
        <f t="shared" ref="D5:K5" si="0">SUM(D6:D8)</f>
        <v>99243261</v>
      </c>
      <c r="E5" s="18">
        <f t="shared" si="0"/>
        <v>119863114</v>
      </c>
      <c r="F5" s="19">
        <f t="shared" si="0"/>
        <v>162891224</v>
      </c>
      <c r="G5" s="17">
        <f t="shared" si="0"/>
        <v>167921434</v>
      </c>
      <c r="H5" s="20">
        <f t="shared" si="0"/>
        <v>167921434</v>
      </c>
      <c r="I5" s="21">
        <f t="shared" si="0"/>
        <v>176685504</v>
      </c>
      <c r="J5" s="17">
        <f t="shared" si="0"/>
        <v>183524222</v>
      </c>
      <c r="K5" s="20">
        <f t="shared" si="0"/>
        <v>189738318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128029821</v>
      </c>
      <c r="D7" s="27">
        <v>99243261</v>
      </c>
      <c r="E7" s="28">
        <v>119863114</v>
      </c>
      <c r="F7" s="29">
        <v>162891224</v>
      </c>
      <c r="G7" s="27">
        <v>167921434</v>
      </c>
      <c r="H7" s="30">
        <v>167921434</v>
      </c>
      <c r="I7" s="31">
        <v>176685504</v>
      </c>
      <c r="J7" s="27">
        <v>183524222</v>
      </c>
      <c r="K7" s="28">
        <v>189738318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6962472</v>
      </c>
      <c r="D9" s="17">
        <f t="shared" ref="D9:K9" si="1">SUM(D10:D14)</f>
        <v>7210338</v>
      </c>
      <c r="E9" s="32">
        <f t="shared" si="1"/>
        <v>7772009</v>
      </c>
      <c r="F9" s="33">
        <f t="shared" si="1"/>
        <v>13563588</v>
      </c>
      <c r="G9" s="17">
        <f t="shared" si="1"/>
        <v>12394403</v>
      </c>
      <c r="H9" s="34">
        <f t="shared" si="1"/>
        <v>12394403</v>
      </c>
      <c r="I9" s="19">
        <f t="shared" si="1"/>
        <v>13026361</v>
      </c>
      <c r="J9" s="17">
        <f t="shared" si="1"/>
        <v>10550333</v>
      </c>
      <c r="K9" s="32">
        <f t="shared" si="1"/>
        <v>11025046</v>
      </c>
    </row>
    <row r="10" spans="1:11" ht="13.5" x14ac:dyDescent="0.25">
      <c r="A10" s="3" t="s">
        <v>24</v>
      </c>
      <c r="B10" s="2" t="s">
        <v>19</v>
      </c>
      <c r="C10" s="22">
        <v>4531495</v>
      </c>
      <c r="D10" s="22">
        <v>4584547</v>
      </c>
      <c r="E10" s="23">
        <v>4704153</v>
      </c>
      <c r="F10" s="24">
        <v>4953362</v>
      </c>
      <c r="G10" s="22">
        <v>3941449</v>
      </c>
      <c r="H10" s="25">
        <v>3941449</v>
      </c>
      <c r="I10" s="26">
        <v>4446590</v>
      </c>
      <c r="J10" s="22">
        <v>1575893</v>
      </c>
      <c r="K10" s="23">
        <v>1646810</v>
      </c>
    </row>
    <row r="11" spans="1:11" ht="13.5" x14ac:dyDescent="0.25">
      <c r="A11" s="3" t="s">
        <v>25</v>
      </c>
      <c r="B11" s="2" t="s">
        <v>19</v>
      </c>
      <c r="C11" s="22">
        <v>8293</v>
      </c>
      <c r="D11" s="22">
        <v>110208</v>
      </c>
      <c r="E11" s="23">
        <v>84369</v>
      </c>
      <c r="F11" s="24">
        <v>734492</v>
      </c>
      <c r="G11" s="22">
        <v>715198</v>
      </c>
      <c r="H11" s="25">
        <v>715198</v>
      </c>
      <c r="I11" s="26">
        <v>710243</v>
      </c>
      <c r="J11" s="22">
        <v>742913</v>
      </c>
      <c r="K11" s="23">
        <v>776292</v>
      </c>
    </row>
    <row r="12" spans="1:11" ht="13.5" x14ac:dyDescent="0.25">
      <c r="A12" s="3" t="s">
        <v>26</v>
      </c>
      <c r="B12" s="2" t="s">
        <v>19</v>
      </c>
      <c r="C12" s="22">
        <v>2394794</v>
      </c>
      <c r="D12" s="22">
        <v>2489489</v>
      </c>
      <c r="E12" s="23">
        <v>2966904</v>
      </c>
      <c r="F12" s="24">
        <v>7838214</v>
      </c>
      <c r="G12" s="22">
        <v>7651608</v>
      </c>
      <c r="H12" s="25">
        <v>7651608</v>
      </c>
      <c r="I12" s="26">
        <v>7799158</v>
      </c>
      <c r="J12" s="22">
        <v>8157921</v>
      </c>
      <c r="K12" s="23">
        <v>8525026</v>
      </c>
    </row>
    <row r="13" spans="1:11" ht="13.5" x14ac:dyDescent="0.25">
      <c r="A13" s="3" t="s">
        <v>27</v>
      </c>
      <c r="B13" s="2" t="s">
        <v>19</v>
      </c>
      <c r="C13" s="22">
        <v>27890</v>
      </c>
      <c r="D13" s="22">
        <v>26094</v>
      </c>
      <c r="E13" s="23">
        <v>16583</v>
      </c>
      <c r="F13" s="24">
        <v>37520</v>
      </c>
      <c r="G13" s="22">
        <v>86148</v>
      </c>
      <c r="H13" s="25">
        <v>86148</v>
      </c>
      <c r="I13" s="26">
        <v>70370</v>
      </c>
      <c r="J13" s="22">
        <v>73606</v>
      </c>
      <c r="K13" s="23">
        <v>76918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24972657</v>
      </c>
      <c r="D15" s="17">
        <f t="shared" ref="D15:K15" si="2">SUM(D16:D18)</f>
        <v>19213716</v>
      </c>
      <c r="E15" s="32">
        <f t="shared" si="2"/>
        <v>35808861</v>
      </c>
      <c r="F15" s="33">
        <f t="shared" si="2"/>
        <v>33019015</v>
      </c>
      <c r="G15" s="17">
        <f t="shared" si="2"/>
        <v>37247696</v>
      </c>
      <c r="H15" s="34">
        <f t="shared" si="2"/>
        <v>37247696</v>
      </c>
      <c r="I15" s="19">
        <f t="shared" si="2"/>
        <v>34441554</v>
      </c>
      <c r="J15" s="17">
        <f t="shared" si="2"/>
        <v>40085968</v>
      </c>
      <c r="K15" s="32">
        <f t="shared" si="2"/>
        <v>31930952</v>
      </c>
    </row>
    <row r="16" spans="1:11" ht="13.5" x14ac:dyDescent="0.25">
      <c r="A16" s="3" t="s">
        <v>30</v>
      </c>
      <c r="B16" s="2" t="s">
        <v>19</v>
      </c>
      <c r="C16" s="22">
        <v>4833430</v>
      </c>
      <c r="D16" s="22">
        <v>574866</v>
      </c>
      <c r="E16" s="23">
        <v>4406064</v>
      </c>
      <c r="F16" s="24">
        <v>1223266</v>
      </c>
      <c r="G16" s="22">
        <v>1223266</v>
      </c>
      <c r="H16" s="25">
        <v>1223266</v>
      </c>
      <c r="I16" s="26">
        <v>7625206</v>
      </c>
      <c r="J16" s="22">
        <v>12571153</v>
      </c>
      <c r="K16" s="23">
        <v>11549496</v>
      </c>
    </row>
    <row r="17" spans="1:11" ht="13.5" x14ac:dyDescent="0.25">
      <c r="A17" s="3" t="s">
        <v>31</v>
      </c>
      <c r="B17" s="2" t="s">
        <v>19</v>
      </c>
      <c r="C17" s="22">
        <v>20139227</v>
      </c>
      <c r="D17" s="22">
        <v>18638850</v>
      </c>
      <c r="E17" s="23">
        <v>31402797</v>
      </c>
      <c r="F17" s="24">
        <v>31795749</v>
      </c>
      <c r="G17" s="22">
        <v>36024430</v>
      </c>
      <c r="H17" s="25">
        <v>36024430</v>
      </c>
      <c r="I17" s="26">
        <v>26816348</v>
      </c>
      <c r="J17" s="22">
        <v>27514815</v>
      </c>
      <c r="K17" s="23">
        <v>20381456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131795737</v>
      </c>
      <c r="D19" s="17">
        <f t="shared" ref="D19:K19" si="3">SUM(D20:D23)</f>
        <v>145815330</v>
      </c>
      <c r="E19" s="32">
        <f t="shared" si="3"/>
        <v>145408373</v>
      </c>
      <c r="F19" s="33">
        <f t="shared" si="3"/>
        <v>241506576</v>
      </c>
      <c r="G19" s="17">
        <f t="shared" si="3"/>
        <v>226342265</v>
      </c>
      <c r="H19" s="34">
        <f t="shared" si="3"/>
        <v>226342265</v>
      </c>
      <c r="I19" s="19">
        <f t="shared" si="3"/>
        <v>251180290</v>
      </c>
      <c r="J19" s="17">
        <f t="shared" si="3"/>
        <v>279326927</v>
      </c>
      <c r="K19" s="32">
        <f t="shared" si="3"/>
        <v>315454358</v>
      </c>
    </row>
    <row r="20" spans="1:11" ht="13.5" x14ac:dyDescent="0.25">
      <c r="A20" s="3" t="s">
        <v>34</v>
      </c>
      <c r="B20" s="2" t="s">
        <v>19</v>
      </c>
      <c r="C20" s="22">
        <v>100739496</v>
      </c>
      <c r="D20" s="22">
        <v>112865988</v>
      </c>
      <c r="E20" s="23">
        <v>110558660</v>
      </c>
      <c r="F20" s="24">
        <v>199865947</v>
      </c>
      <c r="G20" s="22">
        <v>184704854</v>
      </c>
      <c r="H20" s="25">
        <v>184704854</v>
      </c>
      <c r="I20" s="26">
        <v>207936844</v>
      </c>
      <c r="J20" s="22">
        <v>235615169</v>
      </c>
      <c r="K20" s="23">
        <v>269775572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31056241</v>
      </c>
      <c r="D23" s="22">
        <v>32949342</v>
      </c>
      <c r="E23" s="23">
        <v>34849713</v>
      </c>
      <c r="F23" s="24">
        <v>41640629</v>
      </c>
      <c r="G23" s="22">
        <v>41637411</v>
      </c>
      <c r="H23" s="25">
        <v>41637411</v>
      </c>
      <c r="I23" s="26">
        <v>43243446</v>
      </c>
      <c r="J23" s="22">
        <v>43711758</v>
      </c>
      <c r="K23" s="23">
        <v>45678786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291760687</v>
      </c>
      <c r="D25" s="49">
        <f t="shared" ref="D25:K25" si="4">+D5+D9+D15+D19+D24</f>
        <v>271482645</v>
      </c>
      <c r="E25" s="50">
        <f t="shared" si="4"/>
        <v>308852357</v>
      </c>
      <c r="F25" s="51">
        <f t="shared" si="4"/>
        <v>450980403</v>
      </c>
      <c r="G25" s="49">
        <f t="shared" si="4"/>
        <v>443905798</v>
      </c>
      <c r="H25" s="52">
        <f t="shared" si="4"/>
        <v>443905798</v>
      </c>
      <c r="I25" s="53">
        <f t="shared" si="4"/>
        <v>475333709</v>
      </c>
      <c r="J25" s="49">
        <f t="shared" si="4"/>
        <v>513487450</v>
      </c>
      <c r="K25" s="50">
        <f t="shared" si="4"/>
        <v>548148674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88940333</v>
      </c>
      <c r="D28" s="17">
        <f t="shared" si="5"/>
        <v>109887599</v>
      </c>
      <c r="E28" s="18">
        <f t="shared" si="5"/>
        <v>147267620</v>
      </c>
      <c r="F28" s="19">
        <f t="shared" si="5"/>
        <v>110511830</v>
      </c>
      <c r="G28" s="17">
        <f t="shared" si="5"/>
        <v>118893471</v>
      </c>
      <c r="H28" s="20">
        <f t="shared" si="5"/>
        <v>118893471</v>
      </c>
      <c r="I28" s="21">
        <f t="shared" si="5"/>
        <v>117082466</v>
      </c>
      <c r="J28" s="17">
        <f t="shared" si="5"/>
        <v>122468264</v>
      </c>
      <c r="K28" s="20">
        <f t="shared" si="5"/>
        <v>127979405</v>
      </c>
    </row>
    <row r="29" spans="1:11" ht="13.5" x14ac:dyDescent="0.25">
      <c r="A29" s="3" t="s">
        <v>20</v>
      </c>
      <c r="B29" s="2" t="s">
        <v>19</v>
      </c>
      <c r="C29" s="22">
        <v>40069197</v>
      </c>
      <c r="D29" s="22">
        <v>43771768</v>
      </c>
      <c r="E29" s="23">
        <v>57917912</v>
      </c>
      <c r="F29" s="24">
        <v>50801946</v>
      </c>
      <c r="G29" s="22">
        <v>49517417</v>
      </c>
      <c r="H29" s="25">
        <v>49517417</v>
      </c>
      <c r="I29" s="26">
        <v>47640719</v>
      </c>
      <c r="J29" s="22">
        <v>49832195</v>
      </c>
      <c r="K29" s="23">
        <v>52074284</v>
      </c>
    </row>
    <row r="30" spans="1:11" ht="13.5" x14ac:dyDescent="0.25">
      <c r="A30" s="3" t="s">
        <v>21</v>
      </c>
      <c r="B30" s="2" t="s">
        <v>19</v>
      </c>
      <c r="C30" s="27">
        <v>48582311</v>
      </c>
      <c r="D30" s="27">
        <v>65281288</v>
      </c>
      <c r="E30" s="28">
        <v>88173555</v>
      </c>
      <c r="F30" s="29">
        <v>57661516</v>
      </c>
      <c r="G30" s="27">
        <v>67249631</v>
      </c>
      <c r="H30" s="30">
        <v>67249631</v>
      </c>
      <c r="I30" s="31">
        <v>66847736</v>
      </c>
      <c r="J30" s="27">
        <v>69922733</v>
      </c>
      <c r="K30" s="28">
        <v>73069681</v>
      </c>
    </row>
    <row r="31" spans="1:11" ht="13.5" x14ac:dyDescent="0.25">
      <c r="A31" s="3" t="s">
        <v>22</v>
      </c>
      <c r="B31" s="2" t="s">
        <v>19</v>
      </c>
      <c r="C31" s="22">
        <v>288825</v>
      </c>
      <c r="D31" s="22">
        <v>834543</v>
      </c>
      <c r="E31" s="23">
        <v>1176153</v>
      </c>
      <c r="F31" s="24">
        <v>2048368</v>
      </c>
      <c r="G31" s="22">
        <v>2126423</v>
      </c>
      <c r="H31" s="25">
        <v>2126423</v>
      </c>
      <c r="I31" s="26">
        <v>2594011</v>
      </c>
      <c r="J31" s="22">
        <v>2713336</v>
      </c>
      <c r="K31" s="23">
        <v>2835440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26827109</v>
      </c>
      <c r="D32" s="17">
        <f t="shared" si="6"/>
        <v>29297098</v>
      </c>
      <c r="E32" s="32">
        <f t="shared" si="6"/>
        <v>31369992</v>
      </c>
      <c r="F32" s="33">
        <f t="shared" si="6"/>
        <v>31982475</v>
      </c>
      <c r="G32" s="17">
        <f t="shared" si="6"/>
        <v>32327943</v>
      </c>
      <c r="H32" s="34">
        <f t="shared" si="6"/>
        <v>32327943</v>
      </c>
      <c r="I32" s="19">
        <f t="shared" si="6"/>
        <v>38981651</v>
      </c>
      <c r="J32" s="17">
        <f t="shared" si="6"/>
        <v>40774804</v>
      </c>
      <c r="K32" s="32">
        <f t="shared" si="6"/>
        <v>42611546</v>
      </c>
    </row>
    <row r="33" spans="1:11" ht="13.5" x14ac:dyDescent="0.25">
      <c r="A33" s="3" t="s">
        <v>24</v>
      </c>
      <c r="B33" s="2" t="s">
        <v>19</v>
      </c>
      <c r="C33" s="22">
        <v>11294754</v>
      </c>
      <c r="D33" s="22">
        <v>11061822</v>
      </c>
      <c r="E33" s="23">
        <v>11977992</v>
      </c>
      <c r="F33" s="24">
        <v>14965767</v>
      </c>
      <c r="G33" s="22">
        <v>15060609</v>
      </c>
      <c r="H33" s="25">
        <v>15060609</v>
      </c>
      <c r="I33" s="26">
        <v>16162901</v>
      </c>
      <c r="J33" s="22">
        <v>16906392</v>
      </c>
      <c r="K33" s="23">
        <v>17669055</v>
      </c>
    </row>
    <row r="34" spans="1:11" ht="13.5" x14ac:dyDescent="0.25">
      <c r="A34" s="3" t="s">
        <v>25</v>
      </c>
      <c r="B34" s="2" t="s">
        <v>19</v>
      </c>
      <c r="C34" s="22">
        <v>9109527</v>
      </c>
      <c r="D34" s="22">
        <v>9810089</v>
      </c>
      <c r="E34" s="23">
        <v>10949926</v>
      </c>
      <c r="F34" s="24">
        <v>9676615</v>
      </c>
      <c r="G34" s="22">
        <v>9676615</v>
      </c>
      <c r="H34" s="25">
        <v>9676615</v>
      </c>
      <c r="I34" s="26">
        <v>12349250</v>
      </c>
      <c r="J34" s="22">
        <v>12917315</v>
      </c>
      <c r="K34" s="23">
        <v>13498596</v>
      </c>
    </row>
    <row r="35" spans="1:11" ht="13.5" x14ac:dyDescent="0.25">
      <c r="A35" s="3" t="s">
        <v>26</v>
      </c>
      <c r="B35" s="2" t="s">
        <v>19</v>
      </c>
      <c r="C35" s="22">
        <v>4219817</v>
      </c>
      <c r="D35" s="22">
        <v>6023610</v>
      </c>
      <c r="E35" s="23">
        <v>6026191</v>
      </c>
      <c r="F35" s="24">
        <v>4341472</v>
      </c>
      <c r="G35" s="22">
        <v>4341472</v>
      </c>
      <c r="H35" s="25">
        <v>4341472</v>
      </c>
      <c r="I35" s="26">
        <v>7586800</v>
      </c>
      <c r="J35" s="22">
        <v>7935793</v>
      </c>
      <c r="K35" s="23">
        <v>8292903</v>
      </c>
    </row>
    <row r="36" spans="1:11" ht="13.5" x14ac:dyDescent="0.25">
      <c r="A36" s="3" t="s">
        <v>27</v>
      </c>
      <c r="B36" s="2" t="s">
        <v>19</v>
      </c>
      <c r="C36" s="22">
        <v>2203011</v>
      </c>
      <c r="D36" s="22">
        <v>2401577</v>
      </c>
      <c r="E36" s="23">
        <v>2415883</v>
      </c>
      <c r="F36" s="24">
        <v>2998527</v>
      </c>
      <c r="G36" s="22">
        <v>3249153</v>
      </c>
      <c r="H36" s="25">
        <v>3249153</v>
      </c>
      <c r="I36" s="26">
        <v>2882700</v>
      </c>
      <c r="J36" s="22">
        <v>3015304</v>
      </c>
      <c r="K36" s="23">
        <v>3150992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94</v>
      </c>
      <c r="G37" s="27">
        <v>94</v>
      </c>
      <c r="H37" s="30">
        <v>94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81666526</v>
      </c>
      <c r="D38" s="17">
        <f t="shared" si="7"/>
        <v>89800487</v>
      </c>
      <c r="E38" s="32">
        <f t="shared" si="7"/>
        <v>103512781</v>
      </c>
      <c r="F38" s="33">
        <f t="shared" si="7"/>
        <v>103103453</v>
      </c>
      <c r="G38" s="17">
        <f t="shared" si="7"/>
        <v>101753170</v>
      </c>
      <c r="H38" s="34">
        <f t="shared" si="7"/>
        <v>101753170</v>
      </c>
      <c r="I38" s="19">
        <f t="shared" si="7"/>
        <v>93568250</v>
      </c>
      <c r="J38" s="17">
        <f t="shared" si="7"/>
        <v>97872388</v>
      </c>
      <c r="K38" s="32">
        <f t="shared" si="7"/>
        <v>102342313</v>
      </c>
    </row>
    <row r="39" spans="1:11" ht="13.5" x14ac:dyDescent="0.25">
      <c r="A39" s="3" t="s">
        <v>30</v>
      </c>
      <c r="B39" s="2" t="s">
        <v>19</v>
      </c>
      <c r="C39" s="22">
        <v>7960537</v>
      </c>
      <c r="D39" s="22">
        <v>10457196</v>
      </c>
      <c r="E39" s="23">
        <v>13136815</v>
      </c>
      <c r="F39" s="24">
        <v>23006708</v>
      </c>
      <c r="G39" s="22">
        <v>21456425</v>
      </c>
      <c r="H39" s="25">
        <v>21456425</v>
      </c>
      <c r="I39" s="26">
        <v>17343200</v>
      </c>
      <c r="J39" s="22">
        <v>18140987</v>
      </c>
      <c r="K39" s="23">
        <v>18957336</v>
      </c>
    </row>
    <row r="40" spans="1:11" ht="13.5" x14ac:dyDescent="0.25">
      <c r="A40" s="3" t="s">
        <v>31</v>
      </c>
      <c r="B40" s="2" t="s">
        <v>19</v>
      </c>
      <c r="C40" s="22">
        <v>73705989</v>
      </c>
      <c r="D40" s="22">
        <v>79343291</v>
      </c>
      <c r="E40" s="23">
        <v>90375966</v>
      </c>
      <c r="F40" s="24">
        <v>80096745</v>
      </c>
      <c r="G40" s="22">
        <v>80296745</v>
      </c>
      <c r="H40" s="25">
        <v>80296745</v>
      </c>
      <c r="I40" s="26">
        <v>76225050</v>
      </c>
      <c r="J40" s="22">
        <v>79731401</v>
      </c>
      <c r="K40" s="23">
        <v>83384977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157586798</v>
      </c>
      <c r="D42" s="17">
        <f t="shared" si="8"/>
        <v>180235719</v>
      </c>
      <c r="E42" s="32">
        <f t="shared" si="8"/>
        <v>185550688</v>
      </c>
      <c r="F42" s="33">
        <f t="shared" si="8"/>
        <v>127661158</v>
      </c>
      <c r="G42" s="17">
        <f t="shared" si="8"/>
        <v>148796457</v>
      </c>
      <c r="H42" s="34">
        <f t="shared" si="8"/>
        <v>148796457</v>
      </c>
      <c r="I42" s="19">
        <f t="shared" si="8"/>
        <v>189982590</v>
      </c>
      <c r="J42" s="17">
        <f t="shared" si="8"/>
        <v>198721790</v>
      </c>
      <c r="K42" s="32">
        <f t="shared" si="8"/>
        <v>207824762</v>
      </c>
    </row>
    <row r="43" spans="1:11" ht="13.5" x14ac:dyDescent="0.25">
      <c r="A43" s="3" t="s">
        <v>34</v>
      </c>
      <c r="B43" s="2" t="s">
        <v>19</v>
      </c>
      <c r="C43" s="22">
        <v>94677301</v>
      </c>
      <c r="D43" s="22">
        <v>108947970</v>
      </c>
      <c r="E43" s="23">
        <v>116376772</v>
      </c>
      <c r="F43" s="24">
        <v>79067810</v>
      </c>
      <c r="G43" s="22">
        <v>100166726</v>
      </c>
      <c r="H43" s="25">
        <v>100166726</v>
      </c>
      <c r="I43" s="26">
        <v>141681990</v>
      </c>
      <c r="J43" s="22">
        <v>148199362</v>
      </c>
      <c r="K43" s="23">
        <v>155000585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62909497</v>
      </c>
      <c r="D46" s="22">
        <v>71287749</v>
      </c>
      <c r="E46" s="23">
        <v>69173916</v>
      </c>
      <c r="F46" s="24">
        <v>48593348</v>
      </c>
      <c r="G46" s="22">
        <v>48629731</v>
      </c>
      <c r="H46" s="25">
        <v>48629731</v>
      </c>
      <c r="I46" s="26">
        <v>48300600</v>
      </c>
      <c r="J46" s="22">
        <v>50522428</v>
      </c>
      <c r="K46" s="23">
        <v>52824177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62520</v>
      </c>
      <c r="G47" s="17">
        <v>62520</v>
      </c>
      <c r="H47" s="34">
        <v>62520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355020766</v>
      </c>
      <c r="D48" s="49">
        <f t="shared" si="9"/>
        <v>409220903</v>
      </c>
      <c r="E48" s="50">
        <f t="shared" si="9"/>
        <v>467701081</v>
      </c>
      <c r="F48" s="51">
        <f t="shared" si="9"/>
        <v>373321436</v>
      </c>
      <c r="G48" s="49">
        <f t="shared" si="9"/>
        <v>401833561</v>
      </c>
      <c r="H48" s="52">
        <f t="shared" si="9"/>
        <v>401833561</v>
      </c>
      <c r="I48" s="53">
        <f t="shared" si="9"/>
        <v>439614957</v>
      </c>
      <c r="J48" s="49">
        <f t="shared" si="9"/>
        <v>459837246</v>
      </c>
      <c r="K48" s="50">
        <f t="shared" si="9"/>
        <v>480758026</v>
      </c>
    </row>
    <row r="49" spans="1:11" ht="13.5" x14ac:dyDescent="0.25">
      <c r="A49" s="9" t="s">
        <v>303</v>
      </c>
      <c r="B49" s="10"/>
      <c r="C49" s="54">
        <f>+C25-C48</f>
        <v>-63260079</v>
      </c>
      <c r="D49" s="54">
        <f t="shared" ref="D49:K49" si="10">+D25-D48</f>
        <v>-137738258</v>
      </c>
      <c r="E49" s="55">
        <f t="shared" si="10"/>
        <v>-158848724</v>
      </c>
      <c r="F49" s="56">
        <f t="shared" si="10"/>
        <v>77658967</v>
      </c>
      <c r="G49" s="54">
        <f t="shared" si="10"/>
        <v>42072237</v>
      </c>
      <c r="H49" s="57">
        <f t="shared" si="10"/>
        <v>42072237</v>
      </c>
      <c r="I49" s="58">
        <f t="shared" si="10"/>
        <v>35718752</v>
      </c>
      <c r="J49" s="54">
        <f t="shared" si="10"/>
        <v>53650204</v>
      </c>
      <c r="K49" s="55">
        <f t="shared" si="10"/>
        <v>67390648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295175325</v>
      </c>
      <c r="D5" s="17">
        <f t="shared" ref="D5:K5" si="0">SUM(D6:D8)</f>
        <v>240413880</v>
      </c>
      <c r="E5" s="18">
        <f t="shared" si="0"/>
        <v>285458649</v>
      </c>
      <c r="F5" s="19">
        <f t="shared" si="0"/>
        <v>321644767</v>
      </c>
      <c r="G5" s="17">
        <f t="shared" si="0"/>
        <v>319922767</v>
      </c>
      <c r="H5" s="20">
        <f t="shared" si="0"/>
        <v>319922767</v>
      </c>
      <c r="I5" s="21">
        <f t="shared" si="0"/>
        <v>331006155</v>
      </c>
      <c r="J5" s="17">
        <f t="shared" si="0"/>
        <v>324738732</v>
      </c>
      <c r="K5" s="20">
        <f t="shared" si="0"/>
        <v>320835723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14000000</v>
      </c>
      <c r="G6" s="22">
        <v>14000000</v>
      </c>
      <c r="H6" s="25">
        <v>14000000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295175325</v>
      </c>
      <c r="D7" s="27">
        <v>240413880</v>
      </c>
      <c r="E7" s="28">
        <v>285458649</v>
      </c>
      <c r="F7" s="29">
        <v>307644767</v>
      </c>
      <c r="G7" s="27">
        <v>305922767</v>
      </c>
      <c r="H7" s="30">
        <v>305922767</v>
      </c>
      <c r="I7" s="31">
        <v>331006155</v>
      </c>
      <c r="J7" s="27">
        <v>324738732</v>
      </c>
      <c r="K7" s="28">
        <v>320835723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237660</v>
      </c>
      <c r="D9" s="17">
        <f t="shared" ref="D9:K9" si="1">SUM(D10:D14)</f>
        <v>815429</v>
      </c>
      <c r="E9" s="32">
        <f t="shared" si="1"/>
        <v>1029057</v>
      </c>
      <c r="F9" s="33">
        <f t="shared" si="1"/>
        <v>1525524</v>
      </c>
      <c r="G9" s="17">
        <f t="shared" si="1"/>
        <v>1508274</v>
      </c>
      <c r="H9" s="34">
        <f t="shared" si="1"/>
        <v>1508274</v>
      </c>
      <c r="I9" s="19">
        <f t="shared" si="1"/>
        <v>1253000</v>
      </c>
      <c r="J9" s="17">
        <f t="shared" si="1"/>
        <v>1310638</v>
      </c>
      <c r="K9" s="32">
        <f t="shared" si="1"/>
        <v>1373549</v>
      </c>
    </row>
    <row r="10" spans="1:11" ht="13.5" x14ac:dyDescent="0.25">
      <c r="A10" s="3" t="s">
        <v>24</v>
      </c>
      <c r="B10" s="2" t="s">
        <v>19</v>
      </c>
      <c r="C10" s="22">
        <v>148976</v>
      </c>
      <c r="D10" s="22">
        <v>772979</v>
      </c>
      <c r="E10" s="23">
        <v>1007881</v>
      </c>
      <c r="F10" s="24">
        <v>525524</v>
      </c>
      <c r="G10" s="22">
        <v>508274</v>
      </c>
      <c r="H10" s="25">
        <v>508274</v>
      </c>
      <c r="I10" s="26">
        <v>753000</v>
      </c>
      <c r="J10" s="22">
        <v>787638</v>
      </c>
      <c r="K10" s="23">
        <v>825445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34700</v>
      </c>
      <c r="D12" s="22">
        <v>42450</v>
      </c>
      <c r="E12" s="23">
        <v>21176</v>
      </c>
      <c r="F12" s="24">
        <v>1000000</v>
      </c>
      <c r="G12" s="22">
        <v>1000000</v>
      </c>
      <c r="H12" s="25">
        <v>1000000</v>
      </c>
      <c r="I12" s="26">
        <v>500000</v>
      </c>
      <c r="J12" s="22">
        <v>523000</v>
      </c>
      <c r="K12" s="23">
        <v>548104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53984</v>
      </c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1194699</v>
      </c>
      <c r="D15" s="17">
        <f t="shared" ref="D15:K15" si="2">SUM(D16:D18)</f>
        <v>3842583</v>
      </c>
      <c r="E15" s="32">
        <f t="shared" si="2"/>
        <v>3436027</v>
      </c>
      <c r="F15" s="33">
        <f t="shared" si="2"/>
        <v>3822434</v>
      </c>
      <c r="G15" s="17">
        <f t="shared" si="2"/>
        <v>40372505</v>
      </c>
      <c r="H15" s="34">
        <f t="shared" si="2"/>
        <v>40372505</v>
      </c>
      <c r="I15" s="19">
        <f t="shared" si="2"/>
        <v>33056300</v>
      </c>
      <c r="J15" s="17">
        <f t="shared" si="2"/>
        <v>34000422</v>
      </c>
      <c r="K15" s="32">
        <f t="shared" si="2"/>
        <v>4154106</v>
      </c>
    </row>
    <row r="16" spans="1:11" ht="13.5" x14ac:dyDescent="0.25">
      <c r="A16" s="3" t="s">
        <v>30</v>
      </c>
      <c r="B16" s="2" t="s">
        <v>19</v>
      </c>
      <c r="C16" s="22">
        <v>1194699</v>
      </c>
      <c r="D16" s="22">
        <v>1145666</v>
      </c>
      <c r="E16" s="23">
        <v>686678</v>
      </c>
      <c r="F16" s="24">
        <v>1274034</v>
      </c>
      <c r="G16" s="22">
        <v>37715730</v>
      </c>
      <c r="H16" s="25">
        <v>37715730</v>
      </c>
      <c r="I16" s="26">
        <v>29898000</v>
      </c>
      <c r="J16" s="22">
        <v>30696840</v>
      </c>
      <c r="K16" s="23">
        <v>691952</v>
      </c>
    </row>
    <row r="17" spans="1:11" ht="13.5" x14ac:dyDescent="0.25">
      <c r="A17" s="3" t="s">
        <v>31</v>
      </c>
      <c r="B17" s="2" t="s">
        <v>19</v>
      </c>
      <c r="C17" s="22"/>
      <c r="D17" s="22">
        <v>2696917</v>
      </c>
      <c r="E17" s="23">
        <v>2749349</v>
      </c>
      <c r="F17" s="24">
        <v>2548400</v>
      </c>
      <c r="G17" s="22">
        <v>2656775</v>
      </c>
      <c r="H17" s="25">
        <v>2656775</v>
      </c>
      <c r="I17" s="26">
        <v>3158300</v>
      </c>
      <c r="J17" s="22">
        <v>3303582</v>
      </c>
      <c r="K17" s="23">
        <v>3462154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1359630</v>
      </c>
      <c r="D19" s="17">
        <f t="shared" ref="D19:K19" si="3">SUM(D20:D23)</f>
        <v>1316361</v>
      </c>
      <c r="E19" s="32">
        <f t="shared" si="3"/>
        <v>1379875</v>
      </c>
      <c r="F19" s="33">
        <f t="shared" si="3"/>
        <v>4263056</v>
      </c>
      <c r="G19" s="17">
        <f t="shared" si="3"/>
        <v>4263056</v>
      </c>
      <c r="H19" s="34">
        <f t="shared" si="3"/>
        <v>4263056</v>
      </c>
      <c r="I19" s="19">
        <f t="shared" si="3"/>
        <v>3692557</v>
      </c>
      <c r="J19" s="17">
        <f t="shared" si="3"/>
        <v>1869570</v>
      </c>
      <c r="K19" s="32">
        <f t="shared" si="3"/>
        <v>2168910</v>
      </c>
    </row>
    <row r="20" spans="1:11" ht="13.5" x14ac:dyDescent="0.25">
      <c r="A20" s="3" t="s">
        <v>34</v>
      </c>
      <c r="B20" s="2" t="s">
        <v>19</v>
      </c>
      <c r="C20" s="22">
        <v>100221</v>
      </c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1259409</v>
      </c>
      <c r="D23" s="22">
        <v>1316361</v>
      </c>
      <c r="E23" s="23">
        <v>1379875</v>
      </c>
      <c r="F23" s="24">
        <v>4263056</v>
      </c>
      <c r="G23" s="22">
        <v>4263056</v>
      </c>
      <c r="H23" s="25">
        <v>4263056</v>
      </c>
      <c r="I23" s="26">
        <v>3692557</v>
      </c>
      <c r="J23" s="22">
        <v>1869570</v>
      </c>
      <c r="K23" s="23">
        <v>2168910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297967314</v>
      </c>
      <c r="D25" s="49">
        <f t="shared" ref="D25:K25" si="4">+D5+D9+D15+D19+D24</f>
        <v>246388253</v>
      </c>
      <c r="E25" s="50">
        <f t="shared" si="4"/>
        <v>291303608</v>
      </c>
      <c r="F25" s="51">
        <f t="shared" si="4"/>
        <v>331255781</v>
      </c>
      <c r="G25" s="49">
        <f t="shared" si="4"/>
        <v>366066602</v>
      </c>
      <c r="H25" s="52">
        <f t="shared" si="4"/>
        <v>366066602</v>
      </c>
      <c r="I25" s="53">
        <f t="shared" si="4"/>
        <v>369008012</v>
      </c>
      <c r="J25" s="49">
        <f t="shared" si="4"/>
        <v>361919362</v>
      </c>
      <c r="K25" s="50">
        <f t="shared" si="4"/>
        <v>328532288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158391253</v>
      </c>
      <c r="D28" s="17">
        <f t="shared" si="5"/>
        <v>164143429</v>
      </c>
      <c r="E28" s="18">
        <f t="shared" si="5"/>
        <v>143691565</v>
      </c>
      <c r="F28" s="19">
        <f t="shared" si="5"/>
        <v>172271962</v>
      </c>
      <c r="G28" s="17">
        <f t="shared" si="5"/>
        <v>172131962</v>
      </c>
      <c r="H28" s="20">
        <f t="shared" si="5"/>
        <v>172131962</v>
      </c>
      <c r="I28" s="21">
        <f t="shared" si="5"/>
        <v>160931950</v>
      </c>
      <c r="J28" s="17">
        <f t="shared" si="5"/>
        <v>167911422</v>
      </c>
      <c r="K28" s="20">
        <f t="shared" si="5"/>
        <v>175298615</v>
      </c>
    </row>
    <row r="29" spans="1:11" ht="13.5" x14ac:dyDescent="0.25">
      <c r="A29" s="3" t="s">
        <v>20</v>
      </c>
      <c r="B29" s="2" t="s">
        <v>19</v>
      </c>
      <c r="C29" s="22">
        <v>42915987</v>
      </c>
      <c r="D29" s="22">
        <v>42274585</v>
      </c>
      <c r="E29" s="23">
        <v>46961968</v>
      </c>
      <c r="F29" s="24">
        <v>31382882</v>
      </c>
      <c r="G29" s="22">
        <v>33002882</v>
      </c>
      <c r="H29" s="25">
        <v>33002882</v>
      </c>
      <c r="I29" s="26">
        <v>32648383</v>
      </c>
      <c r="J29" s="22">
        <v>34149809</v>
      </c>
      <c r="K29" s="23">
        <v>35738354</v>
      </c>
    </row>
    <row r="30" spans="1:11" ht="13.5" x14ac:dyDescent="0.25">
      <c r="A30" s="3" t="s">
        <v>21</v>
      </c>
      <c r="B30" s="2" t="s">
        <v>19</v>
      </c>
      <c r="C30" s="27">
        <v>115475266</v>
      </c>
      <c r="D30" s="27">
        <v>121868844</v>
      </c>
      <c r="E30" s="28">
        <v>96729597</v>
      </c>
      <c r="F30" s="29">
        <v>140148813</v>
      </c>
      <c r="G30" s="27">
        <v>138388813</v>
      </c>
      <c r="H30" s="30">
        <v>138388813</v>
      </c>
      <c r="I30" s="31">
        <v>127507027</v>
      </c>
      <c r="J30" s="27">
        <v>132949352</v>
      </c>
      <c r="K30" s="28">
        <v>138710636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740267</v>
      </c>
      <c r="G31" s="22">
        <v>740267</v>
      </c>
      <c r="H31" s="25">
        <v>740267</v>
      </c>
      <c r="I31" s="26">
        <v>776540</v>
      </c>
      <c r="J31" s="22">
        <v>812261</v>
      </c>
      <c r="K31" s="23">
        <v>849625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37079088</v>
      </c>
      <c r="D32" s="17">
        <f t="shared" si="6"/>
        <v>40833664</v>
      </c>
      <c r="E32" s="32">
        <f t="shared" si="6"/>
        <v>44225304</v>
      </c>
      <c r="F32" s="33">
        <f t="shared" si="6"/>
        <v>21285888</v>
      </c>
      <c r="G32" s="17">
        <f t="shared" si="6"/>
        <v>21971888</v>
      </c>
      <c r="H32" s="34">
        <f t="shared" si="6"/>
        <v>21971888</v>
      </c>
      <c r="I32" s="19">
        <f t="shared" si="6"/>
        <v>24176774</v>
      </c>
      <c r="J32" s="17">
        <f t="shared" si="6"/>
        <v>25288107</v>
      </c>
      <c r="K32" s="32">
        <f t="shared" si="6"/>
        <v>26457152</v>
      </c>
    </row>
    <row r="33" spans="1:11" ht="13.5" x14ac:dyDescent="0.25">
      <c r="A33" s="3" t="s">
        <v>24</v>
      </c>
      <c r="B33" s="2" t="s">
        <v>19</v>
      </c>
      <c r="C33" s="22">
        <v>35818253</v>
      </c>
      <c r="D33" s="22">
        <v>40682758</v>
      </c>
      <c r="E33" s="23">
        <v>44110362</v>
      </c>
      <c r="F33" s="24">
        <v>8017825</v>
      </c>
      <c r="G33" s="22">
        <v>8517825</v>
      </c>
      <c r="H33" s="25">
        <v>8517825</v>
      </c>
      <c r="I33" s="26">
        <v>9511458</v>
      </c>
      <c r="J33" s="22">
        <v>9948185</v>
      </c>
      <c r="K33" s="23">
        <v>10410766</v>
      </c>
    </row>
    <row r="34" spans="1:11" ht="13.5" x14ac:dyDescent="0.25">
      <c r="A34" s="3" t="s">
        <v>25</v>
      </c>
      <c r="B34" s="2" t="s">
        <v>19</v>
      </c>
      <c r="C34" s="22">
        <v>913184</v>
      </c>
      <c r="D34" s="22"/>
      <c r="E34" s="23"/>
      <c r="F34" s="24"/>
      <c r="G34" s="22">
        <v>35000</v>
      </c>
      <c r="H34" s="25">
        <v>35000</v>
      </c>
      <c r="I34" s="26">
        <v>43478</v>
      </c>
      <c r="J34" s="22">
        <v>45478</v>
      </c>
      <c r="K34" s="23">
        <v>47661</v>
      </c>
    </row>
    <row r="35" spans="1:11" ht="13.5" x14ac:dyDescent="0.25">
      <c r="A35" s="3" t="s">
        <v>26</v>
      </c>
      <c r="B35" s="2" t="s">
        <v>19</v>
      </c>
      <c r="C35" s="22">
        <v>38023</v>
      </c>
      <c r="D35" s="22">
        <v>51786</v>
      </c>
      <c r="E35" s="23">
        <v>46260</v>
      </c>
      <c r="F35" s="24">
        <v>13268063</v>
      </c>
      <c r="G35" s="22">
        <v>13298063</v>
      </c>
      <c r="H35" s="25">
        <v>13298063</v>
      </c>
      <c r="I35" s="26">
        <v>14443577</v>
      </c>
      <c r="J35" s="22">
        <v>15107983</v>
      </c>
      <c r="K35" s="23">
        <v>15803314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309628</v>
      </c>
      <c r="D37" s="27">
        <v>99120</v>
      </c>
      <c r="E37" s="28">
        <v>68682</v>
      </c>
      <c r="F37" s="29"/>
      <c r="G37" s="27">
        <v>121000</v>
      </c>
      <c r="H37" s="30">
        <v>121000</v>
      </c>
      <c r="I37" s="31">
        <v>178261</v>
      </c>
      <c r="J37" s="27">
        <v>186461</v>
      </c>
      <c r="K37" s="28">
        <v>195411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49257708</v>
      </c>
      <c r="D38" s="17">
        <f t="shared" si="7"/>
        <v>52019541</v>
      </c>
      <c r="E38" s="32">
        <f t="shared" si="7"/>
        <v>75078246</v>
      </c>
      <c r="F38" s="33">
        <f t="shared" si="7"/>
        <v>60210283</v>
      </c>
      <c r="G38" s="17">
        <f t="shared" si="7"/>
        <v>65170283</v>
      </c>
      <c r="H38" s="34">
        <f t="shared" si="7"/>
        <v>65170283</v>
      </c>
      <c r="I38" s="19">
        <f t="shared" si="7"/>
        <v>70408881</v>
      </c>
      <c r="J38" s="17">
        <f t="shared" si="7"/>
        <v>73797690</v>
      </c>
      <c r="K38" s="32">
        <f t="shared" si="7"/>
        <v>77307572</v>
      </c>
    </row>
    <row r="39" spans="1:11" ht="13.5" x14ac:dyDescent="0.25">
      <c r="A39" s="3" t="s">
        <v>30</v>
      </c>
      <c r="B39" s="2" t="s">
        <v>19</v>
      </c>
      <c r="C39" s="22">
        <v>12768635</v>
      </c>
      <c r="D39" s="22">
        <v>11975838</v>
      </c>
      <c r="E39" s="23">
        <v>13404281</v>
      </c>
      <c r="F39" s="24">
        <v>20486818</v>
      </c>
      <c r="G39" s="22">
        <v>22596818</v>
      </c>
      <c r="H39" s="25">
        <v>22596818</v>
      </c>
      <c r="I39" s="26">
        <v>20269679</v>
      </c>
      <c r="J39" s="22">
        <v>21142086</v>
      </c>
      <c r="K39" s="23">
        <v>22067088</v>
      </c>
    </row>
    <row r="40" spans="1:11" ht="13.5" x14ac:dyDescent="0.25">
      <c r="A40" s="3" t="s">
        <v>31</v>
      </c>
      <c r="B40" s="2" t="s">
        <v>19</v>
      </c>
      <c r="C40" s="22">
        <v>36489073</v>
      </c>
      <c r="D40" s="22">
        <v>40043703</v>
      </c>
      <c r="E40" s="23">
        <v>61673965</v>
      </c>
      <c r="F40" s="24">
        <v>39723465</v>
      </c>
      <c r="G40" s="22">
        <v>42573465</v>
      </c>
      <c r="H40" s="25">
        <v>42573465</v>
      </c>
      <c r="I40" s="26">
        <v>50139202</v>
      </c>
      <c r="J40" s="22">
        <v>52655604</v>
      </c>
      <c r="K40" s="23">
        <v>55240484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4944457</v>
      </c>
      <c r="D42" s="17">
        <f t="shared" si="8"/>
        <v>7446582</v>
      </c>
      <c r="E42" s="32">
        <f t="shared" si="8"/>
        <v>7356504</v>
      </c>
      <c r="F42" s="33">
        <f t="shared" si="8"/>
        <v>18599323</v>
      </c>
      <c r="G42" s="17">
        <f t="shared" si="8"/>
        <v>19299323</v>
      </c>
      <c r="H42" s="34">
        <f t="shared" si="8"/>
        <v>19299323</v>
      </c>
      <c r="I42" s="19">
        <f t="shared" si="8"/>
        <v>17677674</v>
      </c>
      <c r="J42" s="17">
        <f t="shared" si="8"/>
        <v>18490845</v>
      </c>
      <c r="K42" s="32">
        <f t="shared" si="8"/>
        <v>19350001</v>
      </c>
    </row>
    <row r="43" spans="1:11" ht="13.5" x14ac:dyDescent="0.25">
      <c r="A43" s="3" t="s">
        <v>34</v>
      </c>
      <c r="B43" s="2" t="s">
        <v>19</v>
      </c>
      <c r="C43" s="22">
        <v>36858</v>
      </c>
      <c r="D43" s="22">
        <v>161054</v>
      </c>
      <c r="E43" s="23">
        <v>209039</v>
      </c>
      <c r="F43" s="24"/>
      <c r="G43" s="22">
        <v>200000</v>
      </c>
      <c r="H43" s="25">
        <v>200000</v>
      </c>
      <c r="I43" s="26">
        <v>434783</v>
      </c>
      <c r="J43" s="22">
        <v>454783</v>
      </c>
      <c r="K43" s="23">
        <v>476612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4907599</v>
      </c>
      <c r="D46" s="22">
        <v>7285528</v>
      </c>
      <c r="E46" s="23">
        <v>7147465</v>
      </c>
      <c r="F46" s="24">
        <v>18599323</v>
      </c>
      <c r="G46" s="22">
        <v>19099323</v>
      </c>
      <c r="H46" s="25">
        <v>19099323</v>
      </c>
      <c r="I46" s="26">
        <v>17242891</v>
      </c>
      <c r="J46" s="22">
        <v>18036062</v>
      </c>
      <c r="K46" s="23">
        <v>18873389</v>
      </c>
    </row>
    <row r="47" spans="1:11" ht="13.5" x14ac:dyDescent="0.25">
      <c r="A47" s="1" t="s">
        <v>38</v>
      </c>
      <c r="B47" s="2" t="s">
        <v>39</v>
      </c>
      <c r="C47" s="17">
        <v>277048</v>
      </c>
      <c r="D47" s="17">
        <v>3871123</v>
      </c>
      <c r="E47" s="32">
        <v>2595152</v>
      </c>
      <c r="F47" s="33">
        <v>450000</v>
      </c>
      <c r="G47" s="17">
        <v>300000</v>
      </c>
      <c r="H47" s="34">
        <v>300000</v>
      </c>
      <c r="I47" s="19">
        <v>434783</v>
      </c>
      <c r="J47" s="17">
        <v>454783</v>
      </c>
      <c r="K47" s="32">
        <v>476612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249949554</v>
      </c>
      <c r="D48" s="49">
        <f t="shared" si="9"/>
        <v>268314339</v>
      </c>
      <c r="E48" s="50">
        <f t="shared" si="9"/>
        <v>272946771</v>
      </c>
      <c r="F48" s="51">
        <f t="shared" si="9"/>
        <v>272817456</v>
      </c>
      <c r="G48" s="49">
        <f t="shared" si="9"/>
        <v>278873456</v>
      </c>
      <c r="H48" s="52">
        <f t="shared" si="9"/>
        <v>278873456</v>
      </c>
      <c r="I48" s="53">
        <f t="shared" si="9"/>
        <v>273630062</v>
      </c>
      <c r="J48" s="49">
        <f t="shared" si="9"/>
        <v>285942847</v>
      </c>
      <c r="K48" s="50">
        <f t="shared" si="9"/>
        <v>298889952</v>
      </c>
    </row>
    <row r="49" spans="1:11" ht="13.5" x14ac:dyDescent="0.25">
      <c r="A49" s="9" t="s">
        <v>303</v>
      </c>
      <c r="B49" s="10"/>
      <c r="C49" s="54">
        <f>+C25-C48</f>
        <v>48017760</v>
      </c>
      <c r="D49" s="54">
        <f t="shared" ref="D49:K49" si="10">+D25-D48</f>
        <v>-21926086</v>
      </c>
      <c r="E49" s="55">
        <f t="shared" si="10"/>
        <v>18356837</v>
      </c>
      <c r="F49" s="56">
        <f t="shared" si="10"/>
        <v>58438325</v>
      </c>
      <c r="G49" s="54">
        <f t="shared" si="10"/>
        <v>87193146</v>
      </c>
      <c r="H49" s="57">
        <f t="shared" si="10"/>
        <v>87193146</v>
      </c>
      <c r="I49" s="58">
        <f t="shared" si="10"/>
        <v>95377950</v>
      </c>
      <c r="J49" s="54">
        <f t="shared" si="10"/>
        <v>75976515</v>
      </c>
      <c r="K49" s="55">
        <f t="shared" si="10"/>
        <v>29642336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195285217</v>
      </c>
      <c r="D5" s="17">
        <f t="shared" ref="D5:K5" si="0">SUM(D6:D8)</f>
        <v>160656951</v>
      </c>
      <c r="E5" s="18">
        <f t="shared" si="0"/>
        <v>179257687</v>
      </c>
      <c r="F5" s="19">
        <f t="shared" si="0"/>
        <v>182264682</v>
      </c>
      <c r="G5" s="17">
        <f t="shared" si="0"/>
        <v>237003682</v>
      </c>
      <c r="H5" s="20">
        <f t="shared" si="0"/>
        <v>237003682</v>
      </c>
      <c r="I5" s="21">
        <f t="shared" si="0"/>
        <v>190298000</v>
      </c>
      <c r="J5" s="17">
        <f t="shared" si="0"/>
        <v>182891595</v>
      </c>
      <c r="K5" s="20">
        <f t="shared" si="0"/>
        <v>182891593</v>
      </c>
    </row>
    <row r="6" spans="1:11" ht="13.5" x14ac:dyDescent="0.25">
      <c r="A6" s="3" t="s">
        <v>20</v>
      </c>
      <c r="B6" s="2" t="s">
        <v>19</v>
      </c>
      <c r="C6" s="22">
        <v>8010844</v>
      </c>
      <c r="D6" s="22">
        <v>6645650</v>
      </c>
      <c r="E6" s="23">
        <v>5187300</v>
      </c>
      <c r="F6" s="24">
        <v>1</v>
      </c>
      <c r="G6" s="22">
        <v>1</v>
      </c>
      <c r="H6" s="25">
        <v>1</v>
      </c>
      <c r="I6" s="26"/>
      <c r="J6" s="22">
        <v>1</v>
      </c>
      <c r="K6" s="23">
        <v>1</v>
      </c>
    </row>
    <row r="7" spans="1:11" ht="13.5" x14ac:dyDescent="0.25">
      <c r="A7" s="3" t="s">
        <v>21</v>
      </c>
      <c r="B7" s="2" t="s">
        <v>19</v>
      </c>
      <c r="C7" s="27">
        <v>187274373</v>
      </c>
      <c r="D7" s="27">
        <v>154011301</v>
      </c>
      <c r="E7" s="28">
        <v>174070387</v>
      </c>
      <c r="F7" s="29">
        <v>182264681</v>
      </c>
      <c r="G7" s="27">
        <v>237003681</v>
      </c>
      <c r="H7" s="30">
        <v>237003681</v>
      </c>
      <c r="I7" s="31">
        <v>190298000</v>
      </c>
      <c r="J7" s="27">
        <v>182891594</v>
      </c>
      <c r="K7" s="28">
        <v>182891592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2628158</v>
      </c>
      <c r="D9" s="17">
        <f t="shared" ref="D9:K9" si="1">SUM(D10:D14)</f>
        <v>4723885</v>
      </c>
      <c r="E9" s="32">
        <f t="shared" si="1"/>
        <v>1409067</v>
      </c>
      <c r="F9" s="33">
        <f t="shared" si="1"/>
        <v>2046232</v>
      </c>
      <c r="G9" s="17">
        <f t="shared" si="1"/>
        <v>2046232</v>
      </c>
      <c r="H9" s="34">
        <f t="shared" si="1"/>
        <v>2046232</v>
      </c>
      <c r="I9" s="19">
        <f t="shared" si="1"/>
        <v>2289000</v>
      </c>
      <c r="J9" s="17">
        <f t="shared" si="1"/>
        <v>2028465</v>
      </c>
      <c r="K9" s="32">
        <f t="shared" si="1"/>
        <v>2028465</v>
      </c>
    </row>
    <row r="10" spans="1:11" ht="13.5" x14ac:dyDescent="0.25">
      <c r="A10" s="3" t="s">
        <v>24</v>
      </c>
      <c r="B10" s="2" t="s">
        <v>19</v>
      </c>
      <c r="C10" s="22">
        <v>1068642</v>
      </c>
      <c r="D10" s="22">
        <v>3733900</v>
      </c>
      <c r="E10" s="23">
        <v>802691</v>
      </c>
      <c r="F10" s="24">
        <v>993829</v>
      </c>
      <c r="G10" s="22">
        <v>993829</v>
      </c>
      <c r="H10" s="25">
        <v>993829</v>
      </c>
      <c r="I10" s="26">
        <v>1569000</v>
      </c>
      <c r="J10" s="22">
        <v>1058006</v>
      </c>
      <c r="K10" s="23">
        <v>1058006</v>
      </c>
    </row>
    <row r="11" spans="1:11" ht="13.5" x14ac:dyDescent="0.25">
      <c r="A11" s="3" t="s">
        <v>25</v>
      </c>
      <c r="B11" s="2" t="s">
        <v>19</v>
      </c>
      <c r="C11" s="22"/>
      <c r="D11" s="22">
        <v>164</v>
      </c>
      <c r="E11" s="23">
        <v>-102</v>
      </c>
      <c r="F11" s="24">
        <v>1</v>
      </c>
      <c r="G11" s="22">
        <v>1</v>
      </c>
      <c r="H11" s="25">
        <v>1</v>
      </c>
      <c r="I11" s="26"/>
      <c r="J11" s="22">
        <v>1</v>
      </c>
      <c r="K11" s="23">
        <v>1</v>
      </c>
    </row>
    <row r="12" spans="1:11" ht="13.5" x14ac:dyDescent="0.25">
      <c r="A12" s="3" t="s">
        <v>26</v>
      </c>
      <c r="B12" s="2" t="s">
        <v>19</v>
      </c>
      <c r="C12" s="22">
        <v>342125</v>
      </c>
      <c r="D12" s="22">
        <v>989821</v>
      </c>
      <c r="E12" s="23">
        <v>606478</v>
      </c>
      <c r="F12" s="24">
        <v>1052400</v>
      </c>
      <c r="G12" s="22">
        <v>1052400</v>
      </c>
      <c r="H12" s="25">
        <v>1052400</v>
      </c>
      <c r="I12" s="26">
        <v>720000</v>
      </c>
      <c r="J12" s="22">
        <v>970456</v>
      </c>
      <c r="K12" s="23">
        <v>970456</v>
      </c>
    </row>
    <row r="13" spans="1:11" ht="13.5" x14ac:dyDescent="0.25">
      <c r="A13" s="3" t="s">
        <v>27</v>
      </c>
      <c r="B13" s="2" t="s">
        <v>19</v>
      </c>
      <c r="C13" s="22">
        <v>1217391</v>
      </c>
      <c r="D13" s="22"/>
      <c r="E13" s="23"/>
      <c r="F13" s="24">
        <v>2</v>
      </c>
      <c r="G13" s="22">
        <v>2</v>
      </c>
      <c r="H13" s="25">
        <v>2</v>
      </c>
      <c r="I13" s="26"/>
      <c r="J13" s="22">
        <v>2</v>
      </c>
      <c r="K13" s="23">
        <v>2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45791836</v>
      </c>
      <c r="D15" s="17">
        <f t="shared" ref="D15:K15" si="2">SUM(D16:D18)</f>
        <v>43785167</v>
      </c>
      <c r="E15" s="32">
        <f t="shared" si="2"/>
        <v>50452979</v>
      </c>
      <c r="F15" s="33">
        <f t="shared" si="2"/>
        <v>41003004</v>
      </c>
      <c r="G15" s="17">
        <f t="shared" si="2"/>
        <v>44733158</v>
      </c>
      <c r="H15" s="34">
        <f t="shared" si="2"/>
        <v>44733158</v>
      </c>
      <c r="I15" s="19">
        <f t="shared" si="2"/>
        <v>72818000</v>
      </c>
      <c r="J15" s="17">
        <f t="shared" si="2"/>
        <v>41747006</v>
      </c>
      <c r="K15" s="32">
        <f t="shared" si="2"/>
        <v>41747006</v>
      </c>
    </row>
    <row r="16" spans="1:11" ht="13.5" x14ac:dyDescent="0.25">
      <c r="A16" s="3" t="s">
        <v>30</v>
      </c>
      <c r="B16" s="2" t="s">
        <v>19</v>
      </c>
      <c r="C16" s="22">
        <v>43496261</v>
      </c>
      <c r="D16" s="22">
        <v>37583588</v>
      </c>
      <c r="E16" s="23">
        <v>43452979</v>
      </c>
      <c r="F16" s="24">
        <v>41003001</v>
      </c>
      <c r="G16" s="22">
        <v>44733155</v>
      </c>
      <c r="H16" s="25">
        <v>44733155</v>
      </c>
      <c r="I16" s="26">
        <v>72818000</v>
      </c>
      <c r="J16" s="22">
        <v>41747003</v>
      </c>
      <c r="K16" s="23">
        <v>41747003</v>
      </c>
    </row>
    <row r="17" spans="1:11" ht="13.5" x14ac:dyDescent="0.25">
      <c r="A17" s="3" t="s">
        <v>31</v>
      </c>
      <c r="B17" s="2" t="s">
        <v>19</v>
      </c>
      <c r="C17" s="22">
        <v>2295575</v>
      </c>
      <c r="D17" s="22">
        <v>6201579</v>
      </c>
      <c r="E17" s="23">
        <v>7000000</v>
      </c>
      <c r="F17" s="24">
        <v>3</v>
      </c>
      <c r="G17" s="22">
        <v>3</v>
      </c>
      <c r="H17" s="25">
        <v>3</v>
      </c>
      <c r="I17" s="26"/>
      <c r="J17" s="22">
        <v>3</v>
      </c>
      <c r="K17" s="23">
        <v>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27241022</v>
      </c>
      <c r="D19" s="17">
        <f t="shared" ref="D19:K19" si="3">SUM(D20:D23)</f>
        <v>46246630</v>
      </c>
      <c r="E19" s="32">
        <f t="shared" si="3"/>
        <v>58786902</v>
      </c>
      <c r="F19" s="33">
        <f t="shared" si="3"/>
        <v>50521758</v>
      </c>
      <c r="G19" s="17">
        <f t="shared" si="3"/>
        <v>48121758</v>
      </c>
      <c r="H19" s="34">
        <f t="shared" si="3"/>
        <v>48121758</v>
      </c>
      <c r="I19" s="19">
        <f t="shared" si="3"/>
        <v>71431000</v>
      </c>
      <c r="J19" s="17">
        <f t="shared" si="3"/>
        <v>71405453</v>
      </c>
      <c r="K19" s="32">
        <f t="shared" si="3"/>
        <v>71405453</v>
      </c>
    </row>
    <row r="20" spans="1:11" ht="13.5" x14ac:dyDescent="0.25">
      <c r="A20" s="3" t="s">
        <v>34</v>
      </c>
      <c r="B20" s="2" t="s">
        <v>19</v>
      </c>
      <c r="C20" s="22">
        <v>17383319</v>
      </c>
      <c r="D20" s="22">
        <v>34590174</v>
      </c>
      <c r="E20" s="23">
        <v>43408371</v>
      </c>
      <c r="F20" s="24">
        <v>45207008</v>
      </c>
      <c r="G20" s="22">
        <v>42807008</v>
      </c>
      <c r="H20" s="25">
        <v>42807008</v>
      </c>
      <c r="I20" s="26">
        <v>65431000</v>
      </c>
      <c r="J20" s="22">
        <v>69071881</v>
      </c>
      <c r="K20" s="23">
        <v>69071881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9857703</v>
      </c>
      <c r="D23" s="22">
        <v>11656456</v>
      </c>
      <c r="E23" s="23">
        <v>15378531</v>
      </c>
      <c r="F23" s="24">
        <v>5314750</v>
      </c>
      <c r="G23" s="22">
        <v>5314750</v>
      </c>
      <c r="H23" s="25">
        <v>5314750</v>
      </c>
      <c r="I23" s="26">
        <v>6000000</v>
      </c>
      <c r="J23" s="22">
        <v>2333572</v>
      </c>
      <c r="K23" s="23">
        <v>2333572</v>
      </c>
    </row>
    <row r="24" spans="1:11" ht="13.5" x14ac:dyDescent="0.25">
      <c r="A24" s="1" t="s">
        <v>38</v>
      </c>
      <c r="B24" s="2" t="s">
        <v>39</v>
      </c>
      <c r="C24" s="17">
        <v>1577025</v>
      </c>
      <c r="D24" s="17">
        <v>1379485</v>
      </c>
      <c r="E24" s="32">
        <v>670304</v>
      </c>
      <c r="F24" s="33">
        <v>5070000</v>
      </c>
      <c r="G24" s="17">
        <v>5070000</v>
      </c>
      <c r="H24" s="34">
        <v>5070000</v>
      </c>
      <c r="I24" s="19">
        <v>2400000</v>
      </c>
      <c r="J24" s="17">
        <v>2400000</v>
      </c>
      <c r="K24" s="32">
        <v>2400000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272523258</v>
      </c>
      <c r="D25" s="49">
        <f t="shared" ref="D25:K25" si="4">+D5+D9+D15+D19+D24</f>
        <v>256792118</v>
      </c>
      <c r="E25" s="50">
        <f t="shared" si="4"/>
        <v>290576939</v>
      </c>
      <c r="F25" s="51">
        <f t="shared" si="4"/>
        <v>280905676</v>
      </c>
      <c r="G25" s="49">
        <f t="shared" si="4"/>
        <v>336974830</v>
      </c>
      <c r="H25" s="52">
        <f t="shared" si="4"/>
        <v>336974830</v>
      </c>
      <c r="I25" s="53">
        <f t="shared" si="4"/>
        <v>339236000</v>
      </c>
      <c r="J25" s="49">
        <f t="shared" si="4"/>
        <v>300472519</v>
      </c>
      <c r="K25" s="50">
        <f t="shared" si="4"/>
        <v>300472517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149512784</v>
      </c>
      <c r="D28" s="17">
        <f t="shared" si="5"/>
        <v>115670891</v>
      </c>
      <c r="E28" s="18">
        <f t="shared" si="5"/>
        <v>107647428</v>
      </c>
      <c r="F28" s="19">
        <f t="shared" si="5"/>
        <v>107848907</v>
      </c>
      <c r="G28" s="17">
        <f t="shared" si="5"/>
        <v>113859119</v>
      </c>
      <c r="H28" s="20">
        <f t="shared" si="5"/>
        <v>113859119</v>
      </c>
      <c r="I28" s="21">
        <f t="shared" si="5"/>
        <v>109775114</v>
      </c>
      <c r="J28" s="17">
        <f t="shared" si="5"/>
        <v>155015690</v>
      </c>
      <c r="K28" s="20">
        <f t="shared" si="5"/>
        <v>155015678</v>
      </c>
    </row>
    <row r="29" spans="1:11" ht="13.5" x14ac:dyDescent="0.25">
      <c r="A29" s="3" t="s">
        <v>20</v>
      </c>
      <c r="B29" s="2" t="s">
        <v>19</v>
      </c>
      <c r="C29" s="22">
        <v>28676610</v>
      </c>
      <c r="D29" s="22">
        <v>30186715</v>
      </c>
      <c r="E29" s="23">
        <v>29427099</v>
      </c>
      <c r="F29" s="24">
        <v>31443499</v>
      </c>
      <c r="G29" s="22">
        <v>32978502</v>
      </c>
      <c r="H29" s="25">
        <v>32978502</v>
      </c>
      <c r="I29" s="26">
        <v>34377852</v>
      </c>
      <c r="J29" s="22">
        <v>56382106</v>
      </c>
      <c r="K29" s="23">
        <v>56382105</v>
      </c>
    </row>
    <row r="30" spans="1:11" ht="13.5" x14ac:dyDescent="0.25">
      <c r="A30" s="3" t="s">
        <v>21</v>
      </c>
      <c r="B30" s="2" t="s">
        <v>19</v>
      </c>
      <c r="C30" s="27">
        <v>119905286</v>
      </c>
      <c r="D30" s="27">
        <v>84976351</v>
      </c>
      <c r="E30" s="28">
        <v>76578990</v>
      </c>
      <c r="F30" s="29">
        <v>74865624</v>
      </c>
      <c r="G30" s="27">
        <v>79305833</v>
      </c>
      <c r="H30" s="30">
        <v>79305833</v>
      </c>
      <c r="I30" s="31">
        <v>73718856</v>
      </c>
      <c r="J30" s="27">
        <v>96937336</v>
      </c>
      <c r="K30" s="28">
        <v>96937326</v>
      </c>
    </row>
    <row r="31" spans="1:11" ht="13.5" x14ac:dyDescent="0.25">
      <c r="A31" s="3" t="s">
        <v>22</v>
      </c>
      <c r="B31" s="2" t="s">
        <v>19</v>
      </c>
      <c r="C31" s="22">
        <v>930888</v>
      </c>
      <c r="D31" s="22">
        <v>507825</v>
      </c>
      <c r="E31" s="23">
        <v>1641339</v>
      </c>
      <c r="F31" s="24">
        <v>1539784</v>
      </c>
      <c r="G31" s="22">
        <v>1574784</v>
      </c>
      <c r="H31" s="25">
        <v>1574784</v>
      </c>
      <c r="I31" s="26">
        <v>1678406</v>
      </c>
      <c r="J31" s="22">
        <v>1696248</v>
      </c>
      <c r="K31" s="23">
        <v>1696247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16422746</v>
      </c>
      <c r="D32" s="17">
        <f t="shared" si="6"/>
        <v>31231797</v>
      </c>
      <c r="E32" s="32">
        <f t="shared" si="6"/>
        <v>22849978</v>
      </c>
      <c r="F32" s="33">
        <f t="shared" si="6"/>
        <v>28358376</v>
      </c>
      <c r="G32" s="17">
        <f t="shared" si="6"/>
        <v>26132180</v>
      </c>
      <c r="H32" s="34">
        <f t="shared" si="6"/>
        <v>26132180</v>
      </c>
      <c r="I32" s="19">
        <f t="shared" si="6"/>
        <v>26612520</v>
      </c>
      <c r="J32" s="17">
        <f t="shared" si="6"/>
        <v>33992225</v>
      </c>
      <c r="K32" s="32">
        <f t="shared" si="6"/>
        <v>33992220</v>
      </c>
    </row>
    <row r="33" spans="1:11" ht="13.5" x14ac:dyDescent="0.25">
      <c r="A33" s="3" t="s">
        <v>24</v>
      </c>
      <c r="B33" s="2" t="s">
        <v>19</v>
      </c>
      <c r="C33" s="22">
        <v>11201450</v>
      </c>
      <c r="D33" s="22">
        <v>22816639</v>
      </c>
      <c r="E33" s="23">
        <v>16988444</v>
      </c>
      <c r="F33" s="24">
        <v>18115350</v>
      </c>
      <c r="G33" s="22">
        <v>17454152</v>
      </c>
      <c r="H33" s="25">
        <v>17454152</v>
      </c>
      <c r="I33" s="26">
        <v>15762457</v>
      </c>
      <c r="J33" s="22">
        <v>22659542</v>
      </c>
      <c r="K33" s="23">
        <v>22659537</v>
      </c>
    </row>
    <row r="34" spans="1:11" ht="13.5" x14ac:dyDescent="0.25">
      <c r="A34" s="3" t="s">
        <v>25</v>
      </c>
      <c r="B34" s="2" t="s">
        <v>19</v>
      </c>
      <c r="C34" s="22">
        <v>1739268</v>
      </c>
      <c r="D34" s="22">
        <v>3921464</v>
      </c>
      <c r="E34" s="23">
        <v>2053208</v>
      </c>
      <c r="F34" s="24">
        <v>2860151</v>
      </c>
      <c r="G34" s="22">
        <v>2395153</v>
      </c>
      <c r="H34" s="25">
        <v>2395153</v>
      </c>
      <c r="I34" s="26">
        <v>3003106</v>
      </c>
      <c r="J34" s="22">
        <v>3153312</v>
      </c>
      <c r="K34" s="23">
        <v>3153312</v>
      </c>
    </row>
    <row r="35" spans="1:11" ht="13.5" x14ac:dyDescent="0.25">
      <c r="A35" s="3" t="s">
        <v>26</v>
      </c>
      <c r="B35" s="2" t="s">
        <v>19</v>
      </c>
      <c r="C35" s="22">
        <v>2128912</v>
      </c>
      <c r="D35" s="22">
        <v>2149267</v>
      </c>
      <c r="E35" s="23">
        <v>1979046</v>
      </c>
      <c r="F35" s="24">
        <v>2478261</v>
      </c>
      <c r="G35" s="22">
        <v>1378261</v>
      </c>
      <c r="H35" s="25">
        <v>1378261</v>
      </c>
      <c r="I35" s="26">
        <v>2697145</v>
      </c>
      <c r="J35" s="22">
        <v>2772035</v>
      </c>
      <c r="K35" s="23">
        <v>2772035</v>
      </c>
    </row>
    <row r="36" spans="1:11" ht="13.5" x14ac:dyDescent="0.25">
      <c r="A36" s="3" t="s">
        <v>27</v>
      </c>
      <c r="B36" s="2" t="s">
        <v>19</v>
      </c>
      <c r="C36" s="22">
        <v>1353116</v>
      </c>
      <c r="D36" s="22">
        <v>2344427</v>
      </c>
      <c r="E36" s="23">
        <v>1829280</v>
      </c>
      <c r="F36" s="24">
        <v>4904614</v>
      </c>
      <c r="G36" s="22">
        <v>4904614</v>
      </c>
      <c r="H36" s="25">
        <v>4904614</v>
      </c>
      <c r="I36" s="26">
        <v>5149812</v>
      </c>
      <c r="J36" s="22">
        <v>5407336</v>
      </c>
      <c r="K36" s="23">
        <v>5407336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38412672</v>
      </c>
      <c r="D38" s="17">
        <f t="shared" si="7"/>
        <v>34952385</v>
      </c>
      <c r="E38" s="32">
        <f t="shared" si="7"/>
        <v>36415229</v>
      </c>
      <c r="F38" s="33">
        <f t="shared" si="7"/>
        <v>48469034</v>
      </c>
      <c r="G38" s="17">
        <f t="shared" si="7"/>
        <v>53303049</v>
      </c>
      <c r="H38" s="34">
        <f t="shared" si="7"/>
        <v>53303049</v>
      </c>
      <c r="I38" s="19">
        <f t="shared" si="7"/>
        <v>47852278</v>
      </c>
      <c r="J38" s="17">
        <f t="shared" si="7"/>
        <v>47819118</v>
      </c>
      <c r="K38" s="32">
        <f t="shared" si="7"/>
        <v>47819114</v>
      </c>
    </row>
    <row r="39" spans="1:11" ht="13.5" x14ac:dyDescent="0.25">
      <c r="A39" s="3" t="s">
        <v>30</v>
      </c>
      <c r="B39" s="2" t="s">
        <v>19</v>
      </c>
      <c r="C39" s="22">
        <v>27336732</v>
      </c>
      <c r="D39" s="22">
        <v>31201197</v>
      </c>
      <c r="E39" s="23">
        <v>29930044</v>
      </c>
      <c r="F39" s="24">
        <v>46774809</v>
      </c>
      <c r="G39" s="22">
        <v>50692824</v>
      </c>
      <c r="H39" s="25">
        <v>50692824</v>
      </c>
      <c r="I39" s="26">
        <v>46073371</v>
      </c>
      <c r="J39" s="22">
        <v>45951235</v>
      </c>
      <c r="K39" s="23">
        <v>45951231</v>
      </c>
    </row>
    <row r="40" spans="1:11" ht="13.5" x14ac:dyDescent="0.25">
      <c r="A40" s="3" t="s">
        <v>31</v>
      </c>
      <c r="B40" s="2" t="s">
        <v>19</v>
      </c>
      <c r="C40" s="22">
        <v>11075940</v>
      </c>
      <c r="D40" s="22">
        <v>3751188</v>
      </c>
      <c r="E40" s="23">
        <v>6485185</v>
      </c>
      <c r="F40" s="24">
        <v>1694225</v>
      </c>
      <c r="G40" s="22">
        <v>2610225</v>
      </c>
      <c r="H40" s="25">
        <v>2610225</v>
      </c>
      <c r="I40" s="26">
        <v>1778907</v>
      </c>
      <c r="J40" s="22">
        <v>1867883</v>
      </c>
      <c r="K40" s="23">
        <v>1867883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24734418</v>
      </c>
      <c r="D42" s="17">
        <f t="shared" si="8"/>
        <v>30737411</v>
      </c>
      <c r="E42" s="32">
        <f t="shared" si="8"/>
        <v>44570442</v>
      </c>
      <c r="F42" s="33">
        <f t="shared" si="8"/>
        <v>29725796</v>
      </c>
      <c r="G42" s="17">
        <f t="shared" si="8"/>
        <v>34515796</v>
      </c>
      <c r="H42" s="34">
        <f t="shared" si="8"/>
        <v>34515796</v>
      </c>
      <c r="I42" s="19">
        <f t="shared" si="8"/>
        <v>28245236</v>
      </c>
      <c r="J42" s="17">
        <f t="shared" si="8"/>
        <v>37592820</v>
      </c>
      <c r="K42" s="32">
        <f t="shared" si="8"/>
        <v>37592817</v>
      </c>
    </row>
    <row r="43" spans="1:11" ht="13.5" x14ac:dyDescent="0.25">
      <c r="A43" s="3" t="s">
        <v>34</v>
      </c>
      <c r="B43" s="2" t="s">
        <v>19</v>
      </c>
      <c r="C43" s="22">
        <v>24162440</v>
      </c>
      <c r="D43" s="22">
        <v>21859550</v>
      </c>
      <c r="E43" s="23">
        <v>20169477</v>
      </c>
      <c r="F43" s="24">
        <v>20762235</v>
      </c>
      <c r="G43" s="22">
        <v>25762235</v>
      </c>
      <c r="H43" s="25">
        <v>25762235</v>
      </c>
      <c r="I43" s="26">
        <v>21372129</v>
      </c>
      <c r="J43" s="22">
        <v>30689123</v>
      </c>
      <c r="K43" s="23">
        <v>30689123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1797653</v>
      </c>
      <c r="D45" s="27">
        <v>1495293</v>
      </c>
      <c r="E45" s="28">
        <v>1456005</v>
      </c>
      <c r="F45" s="29">
        <v>351500</v>
      </c>
      <c r="G45" s="27">
        <v>351500</v>
      </c>
      <c r="H45" s="30">
        <v>351500</v>
      </c>
      <c r="I45" s="31">
        <v>369052</v>
      </c>
      <c r="J45" s="27">
        <v>387529</v>
      </c>
      <c r="K45" s="28">
        <v>387529</v>
      </c>
    </row>
    <row r="46" spans="1:11" ht="13.5" x14ac:dyDescent="0.25">
      <c r="A46" s="3" t="s">
        <v>37</v>
      </c>
      <c r="B46" s="2" t="s">
        <v>19</v>
      </c>
      <c r="C46" s="22">
        <v>-1225675</v>
      </c>
      <c r="D46" s="22">
        <v>7382568</v>
      </c>
      <c r="E46" s="23">
        <v>22944960</v>
      </c>
      <c r="F46" s="24">
        <v>8612061</v>
      </c>
      <c r="G46" s="22">
        <v>8402061</v>
      </c>
      <c r="H46" s="25">
        <v>8402061</v>
      </c>
      <c r="I46" s="26">
        <v>6504055</v>
      </c>
      <c r="J46" s="22">
        <v>6516168</v>
      </c>
      <c r="K46" s="23">
        <v>6516165</v>
      </c>
    </row>
    <row r="47" spans="1:11" ht="13.5" x14ac:dyDescent="0.25">
      <c r="A47" s="1" t="s">
        <v>38</v>
      </c>
      <c r="B47" s="2" t="s">
        <v>39</v>
      </c>
      <c r="C47" s="17">
        <v>3873092</v>
      </c>
      <c r="D47" s="17">
        <v>2902851</v>
      </c>
      <c r="E47" s="32">
        <v>5086714</v>
      </c>
      <c r="F47" s="33">
        <v>1721509</v>
      </c>
      <c r="G47" s="17">
        <v>1751509</v>
      </c>
      <c r="H47" s="34">
        <v>1751509</v>
      </c>
      <c r="I47" s="19">
        <v>3051849</v>
      </c>
      <c r="J47" s="17">
        <v>1947157</v>
      </c>
      <c r="K47" s="32">
        <v>1947157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232955712</v>
      </c>
      <c r="D48" s="49">
        <f t="shared" si="9"/>
        <v>215495335</v>
      </c>
      <c r="E48" s="50">
        <f t="shared" si="9"/>
        <v>216569791</v>
      </c>
      <c r="F48" s="51">
        <f t="shared" si="9"/>
        <v>216123622</v>
      </c>
      <c r="G48" s="49">
        <f t="shared" si="9"/>
        <v>229561653</v>
      </c>
      <c r="H48" s="52">
        <f t="shared" si="9"/>
        <v>229561653</v>
      </c>
      <c r="I48" s="53">
        <f t="shared" si="9"/>
        <v>215536997</v>
      </c>
      <c r="J48" s="49">
        <f t="shared" si="9"/>
        <v>276367010</v>
      </c>
      <c r="K48" s="50">
        <f t="shared" si="9"/>
        <v>276366986</v>
      </c>
    </row>
    <row r="49" spans="1:11" ht="13.5" x14ac:dyDescent="0.25">
      <c r="A49" s="9" t="s">
        <v>303</v>
      </c>
      <c r="B49" s="10"/>
      <c r="C49" s="54">
        <f>+C25-C48</f>
        <v>39567546</v>
      </c>
      <c r="D49" s="54">
        <f t="shared" ref="D49:K49" si="10">+D25-D48</f>
        <v>41296783</v>
      </c>
      <c r="E49" s="55">
        <f t="shared" si="10"/>
        <v>74007148</v>
      </c>
      <c r="F49" s="56">
        <f t="shared" si="10"/>
        <v>64782054</v>
      </c>
      <c r="G49" s="54">
        <f t="shared" si="10"/>
        <v>107413177</v>
      </c>
      <c r="H49" s="57">
        <f t="shared" si="10"/>
        <v>107413177</v>
      </c>
      <c r="I49" s="58">
        <f t="shared" si="10"/>
        <v>123699003</v>
      </c>
      <c r="J49" s="54">
        <f t="shared" si="10"/>
        <v>24105509</v>
      </c>
      <c r="K49" s="55">
        <f t="shared" si="10"/>
        <v>24105531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222968346</v>
      </c>
      <c r="D5" s="17">
        <f t="shared" ref="D5:K5" si="0">SUM(D6:D8)</f>
        <v>199917391</v>
      </c>
      <c r="E5" s="18">
        <f t="shared" si="0"/>
        <v>192446535</v>
      </c>
      <c r="F5" s="19">
        <f t="shared" si="0"/>
        <v>155064417</v>
      </c>
      <c r="G5" s="17">
        <f t="shared" si="0"/>
        <v>189551211</v>
      </c>
      <c r="H5" s="20">
        <f t="shared" si="0"/>
        <v>189551211</v>
      </c>
      <c r="I5" s="21">
        <f t="shared" si="0"/>
        <v>144870854</v>
      </c>
      <c r="J5" s="17">
        <f t="shared" si="0"/>
        <v>143511892</v>
      </c>
      <c r="K5" s="20">
        <f t="shared" si="0"/>
        <v>139789153</v>
      </c>
    </row>
    <row r="6" spans="1:11" ht="13.5" x14ac:dyDescent="0.25">
      <c r="A6" s="3" t="s">
        <v>20</v>
      </c>
      <c r="B6" s="2" t="s">
        <v>19</v>
      </c>
      <c r="C6" s="22">
        <v>186597931</v>
      </c>
      <c r="D6" s="22">
        <v>67381000</v>
      </c>
      <c r="E6" s="23">
        <v>175143000</v>
      </c>
      <c r="F6" s="24">
        <v>56753729</v>
      </c>
      <c r="G6" s="22">
        <v>65253729</v>
      </c>
      <c r="H6" s="25">
        <v>65253729</v>
      </c>
      <c r="I6" s="26">
        <v>56753729</v>
      </c>
      <c r="J6" s="22">
        <v>59450829</v>
      </c>
      <c r="K6" s="23">
        <v>47224783</v>
      </c>
    </row>
    <row r="7" spans="1:11" ht="13.5" x14ac:dyDescent="0.25">
      <c r="A7" s="3" t="s">
        <v>21</v>
      </c>
      <c r="B7" s="2" t="s">
        <v>19</v>
      </c>
      <c r="C7" s="27">
        <v>36370415</v>
      </c>
      <c r="D7" s="27">
        <v>132536391</v>
      </c>
      <c r="E7" s="28">
        <v>17302128</v>
      </c>
      <c r="F7" s="29">
        <v>98310688</v>
      </c>
      <c r="G7" s="27">
        <v>124297482</v>
      </c>
      <c r="H7" s="30">
        <v>124297482</v>
      </c>
      <c r="I7" s="31">
        <v>88117125</v>
      </c>
      <c r="J7" s="27">
        <v>84061063</v>
      </c>
      <c r="K7" s="28">
        <v>92564370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1407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5041426</v>
      </c>
      <c r="D9" s="17">
        <f t="shared" ref="D9:K9" si="1">SUM(D10:D14)</f>
        <v>3965767</v>
      </c>
      <c r="E9" s="32">
        <f t="shared" si="1"/>
        <v>3765840</v>
      </c>
      <c r="F9" s="33">
        <f t="shared" si="1"/>
        <v>42542333</v>
      </c>
      <c r="G9" s="17">
        <f t="shared" si="1"/>
        <v>73873658</v>
      </c>
      <c r="H9" s="34">
        <f t="shared" si="1"/>
        <v>73873658</v>
      </c>
      <c r="I9" s="19">
        <f t="shared" si="1"/>
        <v>62399617</v>
      </c>
      <c r="J9" s="17">
        <f t="shared" si="1"/>
        <v>62553319</v>
      </c>
      <c r="K9" s="32">
        <f t="shared" si="1"/>
        <v>43819214</v>
      </c>
    </row>
    <row r="10" spans="1:11" ht="13.5" x14ac:dyDescent="0.25">
      <c r="A10" s="3" t="s">
        <v>24</v>
      </c>
      <c r="B10" s="2" t="s">
        <v>19</v>
      </c>
      <c r="C10" s="22">
        <v>1222795</v>
      </c>
      <c r="D10" s="22">
        <v>1014162</v>
      </c>
      <c r="E10" s="23">
        <v>973230</v>
      </c>
      <c r="F10" s="24">
        <v>724000</v>
      </c>
      <c r="G10" s="22">
        <v>31802825</v>
      </c>
      <c r="H10" s="25">
        <v>31802825</v>
      </c>
      <c r="I10" s="26">
        <v>20163176</v>
      </c>
      <c r="J10" s="22">
        <v>20183335</v>
      </c>
      <c r="K10" s="23">
        <v>1309545</v>
      </c>
    </row>
    <row r="11" spans="1:11" ht="13.5" x14ac:dyDescent="0.25">
      <c r="A11" s="3" t="s">
        <v>25</v>
      </c>
      <c r="B11" s="2" t="s">
        <v>19</v>
      </c>
      <c r="C11" s="22"/>
      <c r="D11" s="22">
        <v>87</v>
      </c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3818631</v>
      </c>
      <c r="D12" s="22">
        <v>2951518</v>
      </c>
      <c r="E12" s="23">
        <v>2792610</v>
      </c>
      <c r="F12" s="24">
        <v>2485000</v>
      </c>
      <c r="G12" s="22">
        <v>2737500</v>
      </c>
      <c r="H12" s="25">
        <v>2737500</v>
      </c>
      <c r="I12" s="26">
        <v>2903108</v>
      </c>
      <c r="J12" s="22">
        <v>3036651</v>
      </c>
      <c r="K12" s="23">
        <v>3176336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39333333</v>
      </c>
      <c r="G13" s="22">
        <v>39333333</v>
      </c>
      <c r="H13" s="25">
        <v>39333333</v>
      </c>
      <c r="I13" s="26">
        <v>39333333</v>
      </c>
      <c r="J13" s="22">
        <v>39333333</v>
      </c>
      <c r="K13" s="23">
        <v>39333333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69779183</v>
      </c>
      <c r="D15" s="17">
        <f t="shared" ref="D15:K15" si="2">SUM(D16:D18)</f>
        <v>92110469</v>
      </c>
      <c r="E15" s="32">
        <f t="shared" si="2"/>
        <v>89211214</v>
      </c>
      <c r="F15" s="33">
        <f t="shared" si="2"/>
        <v>125614850</v>
      </c>
      <c r="G15" s="17">
        <f t="shared" si="2"/>
        <v>121954506</v>
      </c>
      <c r="H15" s="34">
        <f t="shared" si="2"/>
        <v>121954506</v>
      </c>
      <c r="I15" s="19">
        <f t="shared" si="2"/>
        <v>148944829</v>
      </c>
      <c r="J15" s="17">
        <f t="shared" si="2"/>
        <v>130958000</v>
      </c>
      <c r="K15" s="32">
        <f t="shared" si="2"/>
        <v>97822029</v>
      </c>
    </row>
    <row r="16" spans="1:11" ht="13.5" x14ac:dyDescent="0.25">
      <c r="A16" s="3" t="s">
        <v>30</v>
      </c>
      <c r="B16" s="2" t="s">
        <v>19</v>
      </c>
      <c r="C16" s="22">
        <v>2101217</v>
      </c>
      <c r="D16" s="22">
        <v>712571</v>
      </c>
      <c r="E16" s="23">
        <v>272022</v>
      </c>
      <c r="F16" s="24">
        <v>488479</v>
      </c>
      <c r="G16" s="22">
        <v>249479</v>
      </c>
      <c r="H16" s="25">
        <v>249479</v>
      </c>
      <c r="I16" s="26">
        <v>674557</v>
      </c>
      <c r="J16" s="22">
        <v>705587</v>
      </c>
      <c r="K16" s="23">
        <v>738044</v>
      </c>
    </row>
    <row r="17" spans="1:11" ht="13.5" x14ac:dyDescent="0.25">
      <c r="A17" s="3" t="s">
        <v>31</v>
      </c>
      <c r="B17" s="2" t="s">
        <v>19</v>
      </c>
      <c r="C17" s="22">
        <v>67677966</v>
      </c>
      <c r="D17" s="22">
        <v>91397898</v>
      </c>
      <c r="E17" s="23">
        <v>88939192</v>
      </c>
      <c r="F17" s="24">
        <v>125126371</v>
      </c>
      <c r="G17" s="22">
        <v>121705027</v>
      </c>
      <c r="H17" s="25">
        <v>121705027</v>
      </c>
      <c r="I17" s="26">
        <v>148270272</v>
      </c>
      <c r="J17" s="22">
        <v>130252413</v>
      </c>
      <c r="K17" s="23">
        <v>97083985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4781320</v>
      </c>
      <c r="D19" s="17">
        <f t="shared" ref="D19:K19" si="3">SUM(D20:D23)</f>
        <v>3888830</v>
      </c>
      <c r="E19" s="32">
        <f t="shared" si="3"/>
        <v>5529717</v>
      </c>
      <c r="F19" s="33">
        <f t="shared" si="3"/>
        <v>44296396</v>
      </c>
      <c r="G19" s="17">
        <f t="shared" si="3"/>
        <v>44288608</v>
      </c>
      <c r="H19" s="34">
        <f t="shared" si="3"/>
        <v>44288608</v>
      </c>
      <c r="I19" s="19">
        <f t="shared" si="3"/>
        <v>46000942</v>
      </c>
      <c r="J19" s="17">
        <f t="shared" si="3"/>
        <v>46242553</v>
      </c>
      <c r="K19" s="32">
        <f t="shared" si="3"/>
        <v>48369711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13762</v>
      </c>
      <c r="D22" s="27">
        <v>14195</v>
      </c>
      <c r="E22" s="28">
        <v>11876</v>
      </c>
      <c r="F22" s="29"/>
      <c r="G22" s="27">
        <v>2212</v>
      </c>
      <c r="H22" s="30">
        <v>2212</v>
      </c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4767558</v>
      </c>
      <c r="D23" s="22">
        <v>3874635</v>
      </c>
      <c r="E23" s="23">
        <v>5517841</v>
      </c>
      <c r="F23" s="24">
        <v>44296396</v>
      </c>
      <c r="G23" s="22">
        <v>44286396</v>
      </c>
      <c r="H23" s="25">
        <v>44286396</v>
      </c>
      <c r="I23" s="26">
        <v>46000942</v>
      </c>
      <c r="J23" s="22">
        <v>46242553</v>
      </c>
      <c r="K23" s="23">
        <v>48369711</v>
      </c>
    </row>
    <row r="24" spans="1:11" ht="13.5" x14ac:dyDescent="0.25">
      <c r="A24" s="1" t="s">
        <v>38</v>
      </c>
      <c r="B24" s="2" t="s">
        <v>39</v>
      </c>
      <c r="C24" s="17"/>
      <c r="D24" s="17">
        <v>1574240</v>
      </c>
      <c r="E24" s="32">
        <v>1461185</v>
      </c>
      <c r="F24" s="33">
        <v>17468242</v>
      </c>
      <c r="G24" s="17">
        <v>17468242</v>
      </c>
      <c r="H24" s="34">
        <v>17468242</v>
      </c>
      <c r="I24" s="19">
        <v>14468242</v>
      </c>
      <c r="J24" s="17">
        <v>15133781</v>
      </c>
      <c r="K24" s="32">
        <v>15829935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302570275</v>
      </c>
      <c r="D25" s="49">
        <f t="shared" ref="D25:K25" si="4">+D5+D9+D15+D19+D24</f>
        <v>301456697</v>
      </c>
      <c r="E25" s="50">
        <f t="shared" si="4"/>
        <v>292414491</v>
      </c>
      <c r="F25" s="51">
        <f t="shared" si="4"/>
        <v>384986238</v>
      </c>
      <c r="G25" s="49">
        <f t="shared" si="4"/>
        <v>447136225</v>
      </c>
      <c r="H25" s="52">
        <f t="shared" si="4"/>
        <v>447136225</v>
      </c>
      <c r="I25" s="53">
        <f t="shared" si="4"/>
        <v>416684484</v>
      </c>
      <c r="J25" s="49">
        <f t="shared" si="4"/>
        <v>398399545</v>
      </c>
      <c r="K25" s="50">
        <f t="shared" si="4"/>
        <v>345630042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128311784</v>
      </c>
      <c r="D28" s="17">
        <f t="shared" si="5"/>
        <v>134796528</v>
      </c>
      <c r="E28" s="18">
        <f t="shared" si="5"/>
        <v>233334340</v>
      </c>
      <c r="F28" s="19">
        <f t="shared" si="5"/>
        <v>175833035</v>
      </c>
      <c r="G28" s="17">
        <f t="shared" si="5"/>
        <v>181316045</v>
      </c>
      <c r="H28" s="20">
        <f t="shared" si="5"/>
        <v>181316045</v>
      </c>
      <c r="I28" s="21">
        <f t="shared" si="5"/>
        <v>167572271</v>
      </c>
      <c r="J28" s="17">
        <f t="shared" si="5"/>
        <v>165416189</v>
      </c>
      <c r="K28" s="20">
        <f t="shared" si="5"/>
        <v>179602519</v>
      </c>
    </row>
    <row r="29" spans="1:11" ht="13.5" x14ac:dyDescent="0.25">
      <c r="A29" s="3" t="s">
        <v>20</v>
      </c>
      <c r="B29" s="2" t="s">
        <v>19</v>
      </c>
      <c r="C29" s="22">
        <v>40218448</v>
      </c>
      <c r="D29" s="22">
        <v>43384521</v>
      </c>
      <c r="E29" s="23">
        <v>46549168</v>
      </c>
      <c r="F29" s="24">
        <v>51783050</v>
      </c>
      <c r="G29" s="22">
        <v>52652054</v>
      </c>
      <c r="H29" s="25">
        <v>52652054</v>
      </c>
      <c r="I29" s="26">
        <v>52725137</v>
      </c>
      <c r="J29" s="22">
        <v>53513277</v>
      </c>
      <c r="K29" s="23">
        <v>55974876</v>
      </c>
    </row>
    <row r="30" spans="1:11" ht="13.5" x14ac:dyDescent="0.25">
      <c r="A30" s="3" t="s">
        <v>21</v>
      </c>
      <c r="B30" s="2" t="s">
        <v>19</v>
      </c>
      <c r="C30" s="27">
        <v>87331244</v>
      </c>
      <c r="D30" s="27">
        <v>90078239</v>
      </c>
      <c r="E30" s="28">
        <v>186228468</v>
      </c>
      <c r="F30" s="29">
        <v>121984985</v>
      </c>
      <c r="G30" s="27">
        <v>127093991</v>
      </c>
      <c r="H30" s="30">
        <v>127093991</v>
      </c>
      <c r="I30" s="31">
        <v>113004961</v>
      </c>
      <c r="J30" s="27">
        <v>109975999</v>
      </c>
      <c r="K30" s="28">
        <v>121612091</v>
      </c>
    </row>
    <row r="31" spans="1:11" ht="13.5" x14ac:dyDescent="0.25">
      <c r="A31" s="3" t="s">
        <v>22</v>
      </c>
      <c r="B31" s="2" t="s">
        <v>19</v>
      </c>
      <c r="C31" s="22">
        <v>762092</v>
      </c>
      <c r="D31" s="22">
        <v>1333768</v>
      </c>
      <c r="E31" s="23">
        <v>556704</v>
      </c>
      <c r="F31" s="24">
        <v>2065000</v>
      </c>
      <c r="G31" s="22">
        <v>1570000</v>
      </c>
      <c r="H31" s="25">
        <v>1570000</v>
      </c>
      <c r="I31" s="26">
        <v>1842173</v>
      </c>
      <c r="J31" s="22">
        <v>1926913</v>
      </c>
      <c r="K31" s="23">
        <v>2015552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12219968</v>
      </c>
      <c r="D32" s="17">
        <f t="shared" si="6"/>
        <v>45655475</v>
      </c>
      <c r="E32" s="32">
        <f t="shared" si="6"/>
        <v>20789889</v>
      </c>
      <c r="F32" s="33">
        <f t="shared" si="6"/>
        <v>22984133</v>
      </c>
      <c r="G32" s="17">
        <f t="shared" si="6"/>
        <v>21703365</v>
      </c>
      <c r="H32" s="34">
        <f t="shared" si="6"/>
        <v>21703365</v>
      </c>
      <c r="I32" s="19">
        <f t="shared" si="6"/>
        <v>23415404</v>
      </c>
      <c r="J32" s="17">
        <f t="shared" si="6"/>
        <v>22899213</v>
      </c>
      <c r="K32" s="32">
        <f t="shared" si="6"/>
        <v>23858648</v>
      </c>
    </row>
    <row r="33" spans="1:11" ht="13.5" x14ac:dyDescent="0.25">
      <c r="A33" s="3" t="s">
        <v>24</v>
      </c>
      <c r="B33" s="2" t="s">
        <v>19</v>
      </c>
      <c r="C33" s="22">
        <v>7298597</v>
      </c>
      <c r="D33" s="22">
        <v>39973132</v>
      </c>
      <c r="E33" s="23">
        <v>14336059</v>
      </c>
      <c r="F33" s="24">
        <v>16419214</v>
      </c>
      <c r="G33" s="22">
        <v>14155156</v>
      </c>
      <c r="H33" s="25">
        <v>14155156</v>
      </c>
      <c r="I33" s="26">
        <v>16860745</v>
      </c>
      <c r="J33" s="22">
        <v>16128441</v>
      </c>
      <c r="K33" s="23">
        <v>16861824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4921371</v>
      </c>
      <c r="D35" s="22">
        <v>5682343</v>
      </c>
      <c r="E35" s="23">
        <v>6453830</v>
      </c>
      <c r="F35" s="24">
        <v>4598252</v>
      </c>
      <c r="G35" s="22">
        <v>5581542</v>
      </c>
      <c r="H35" s="25">
        <v>5581542</v>
      </c>
      <c r="I35" s="26">
        <v>4698111</v>
      </c>
      <c r="J35" s="22">
        <v>4914224</v>
      </c>
      <c r="K35" s="23">
        <v>5140276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1966667</v>
      </c>
      <c r="G36" s="22">
        <v>1966667</v>
      </c>
      <c r="H36" s="25">
        <v>1966667</v>
      </c>
      <c r="I36" s="26">
        <v>1856548</v>
      </c>
      <c r="J36" s="22">
        <v>1856548</v>
      </c>
      <c r="K36" s="23">
        <v>1856548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35197280</v>
      </c>
      <c r="D38" s="17">
        <f t="shared" si="7"/>
        <v>37747272</v>
      </c>
      <c r="E38" s="32">
        <f t="shared" si="7"/>
        <v>44839014</v>
      </c>
      <c r="F38" s="33">
        <f t="shared" si="7"/>
        <v>45236504</v>
      </c>
      <c r="G38" s="17">
        <f t="shared" si="7"/>
        <v>52587391</v>
      </c>
      <c r="H38" s="34">
        <f t="shared" si="7"/>
        <v>52587391</v>
      </c>
      <c r="I38" s="19">
        <f t="shared" si="7"/>
        <v>45665064</v>
      </c>
      <c r="J38" s="17">
        <f t="shared" si="7"/>
        <v>46255781</v>
      </c>
      <c r="K38" s="32">
        <f t="shared" si="7"/>
        <v>48381196</v>
      </c>
    </row>
    <row r="39" spans="1:11" ht="13.5" x14ac:dyDescent="0.25">
      <c r="A39" s="3" t="s">
        <v>30</v>
      </c>
      <c r="B39" s="2" t="s">
        <v>19</v>
      </c>
      <c r="C39" s="22">
        <v>9266152</v>
      </c>
      <c r="D39" s="22">
        <v>9699613</v>
      </c>
      <c r="E39" s="23">
        <v>9151531</v>
      </c>
      <c r="F39" s="24">
        <v>13170262</v>
      </c>
      <c r="G39" s="22">
        <v>14361149</v>
      </c>
      <c r="H39" s="25">
        <v>14361149</v>
      </c>
      <c r="I39" s="26">
        <v>12292464</v>
      </c>
      <c r="J39" s="22">
        <v>11348040</v>
      </c>
      <c r="K39" s="23">
        <v>11870045</v>
      </c>
    </row>
    <row r="40" spans="1:11" ht="13.5" x14ac:dyDescent="0.25">
      <c r="A40" s="3" t="s">
        <v>31</v>
      </c>
      <c r="B40" s="2" t="s">
        <v>19</v>
      </c>
      <c r="C40" s="22">
        <v>25931128</v>
      </c>
      <c r="D40" s="22">
        <v>28047659</v>
      </c>
      <c r="E40" s="23">
        <v>35687483</v>
      </c>
      <c r="F40" s="24">
        <v>32066242</v>
      </c>
      <c r="G40" s="22">
        <v>38226242</v>
      </c>
      <c r="H40" s="25">
        <v>38226242</v>
      </c>
      <c r="I40" s="26">
        <v>33372600</v>
      </c>
      <c r="J40" s="22">
        <v>34907741</v>
      </c>
      <c r="K40" s="23">
        <v>36511151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6504625</v>
      </c>
      <c r="D42" s="17">
        <f t="shared" si="8"/>
        <v>22617114</v>
      </c>
      <c r="E42" s="32">
        <f t="shared" si="8"/>
        <v>27150689</v>
      </c>
      <c r="F42" s="33">
        <f t="shared" si="8"/>
        <v>26876674</v>
      </c>
      <c r="G42" s="17">
        <f t="shared" si="8"/>
        <v>34169271</v>
      </c>
      <c r="H42" s="34">
        <f t="shared" si="8"/>
        <v>34169271</v>
      </c>
      <c r="I42" s="19">
        <f t="shared" si="8"/>
        <v>24316789</v>
      </c>
      <c r="J42" s="17">
        <f t="shared" si="8"/>
        <v>23528830</v>
      </c>
      <c r="K42" s="32">
        <f t="shared" si="8"/>
        <v>24547672</v>
      </c>
    </row>
    <row r="43" spans="1:11" ht="13.5" x14ac:dyDescent="0.25">
      <c r="A43" s="3" t="s">
        <v>34</v>
      </c>
      <c r="B43" s="2" t="s">
        <v>19</v>
      </c>
      <c r="C43" s="22">
        <v>125804</v>
      </c>
      <c r="D43" s="22">
        <v>89000</v>
      </c>
      <c r="E43" s="23">
        <v>630995</v>
      </c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6378821</v>
      </c>
      <c r="D46" s="22">
        <v>22528114</v>
      </c>
      <c r="E46" s="23">
        <v>26519694</v>
      </c>
      <c r="F46" s="24">
        <v>26876674</v>
      </c>
      <c r="G46" s="22">
        <v>34169271</v>
      </c>
      <c r="H46" s="25">
        <v>34169271</v>
      </c>
      <c r="I46" s="26">
        <v>24316789</v>
      </c>
      <c r="J46" s="22">
        <v>23528830</v>
      </c>
      <c r="K46" s="23">
        <v>24547672</v>
      </c>
    </row>
    <row r="47" spans="1:11" ht="13.5" x14ac:dyDescent="0.25">
      <c r="A47" s="1" t="s">
        <v>38</v>
      </c>
      <c r="B47" s="2" t="s">
        <v>39</v>
      </c>
      <c r="C47" s="17">
        <v>453371</v>
      </c>
      <c r="D47" s="17">
        <v>1453755</v>
      </c>
      <c r="E47" s="32">
        <v>1362737</v>
      </c>
      <c r="F47" s="33">
        <v>2240000</v>
      </c>
      <c r="G47" s="17">
        <v>3480000</v>
      </c>
      <c r="H47" s="34">
        <v>3480000</v>
      </c>
      <c r="I47" s="19">
        <v>1666088</v>
      </c>
      <c r="J47" s="17">
        <v>1742728</v>
      </c>
      <c r="K47" s="32">
        <v>1822893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182687028</v>
      </c>
      <c r="D48" s="49">
        <f t="shared" si="9"/>
        <v>242270144</v>
      </c>
      <c r="E48" s="50">
        <f t="shared" si="9"/>
        <v>327476669</v>
      </c>
      <c r="F48" s="51">
        <f t="shared" si="9"/>
        <v>273170346</v>
      </c>
      <c r="G48" s="49">
        <f t="shared" si="9"/>
        <v>293256072</v>
      </c>
      <c r="H48" s="52">
        <f t="shared" si="9"/>
        <v>293256072</v>
      </c>
      <c r="I48" s="53">
        <f t="shared" si="9"/>
        <v>262635616</v>
      </c>
      <c r="J48" s="49">
        <f t="shared" si="9"/>
        <v>259842741</v>
      </c>
      <c r="K48" s="50">
        <f t="shared" si="9"/>
        <v>278212928</v>
      </c>
    </row>
    <row r="49" spans="1:11" ht="13.5" x14ac:dyDescent="0.25">
      <c r="A49" s="9" t="s">
        <v>303</v>
      </c>
      <c r="B49" s="10"/>
      <c r="C49" s="54">
        <f>+C25-C48</f>
        <v>119883247</v>
      </c>
      <c r="D49" s="54">
        <f t="shared" ref="D49:K49" si="10">+D25-D48</f>
        <v>59186553</v>
      </c>
      <c r="E49" s="55">
        <f t="shared" si="10"/>
        <v>-35062178</v>
      </c>
      <c r="F49" s="56">
        <f t="shared" si="10"/>
        <v>111815892</v>
      </c>
      <c r="G49" s="54">
        <f t="shared" si="10"/>
        <v>153880153</v>
      </c>
      <c r="H49" s="57">
        <f t="shared" si="10"/>
        <v>153880153</v>
      </c>
      <c r="I49" s="58">
        <f t="shared" si="10"/>
        <v>154048868</v>
      </c>
      <c r="J49" s="54">
        <f t="shared" si="10"/>
        <v>138556804</v>
      </c>
      <c r="K49" s="55">
        <f t="shared" si="10"/>
        <v>67417114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111791668</v>
      </c>
      <c r="D5" s="17">
        <f t="shared" ref="D5:K5" si="0">SUM(D6:D8)</f>
        <v>99149304</v>
      </c>
      <c r="E5" s="18">
        <f t="shared" si="0"/>
        <v>94630021</v>
      </c>
      <c r="F5" s="19">
        <f t="shared" si="0"/>
        <v>101317370</v>
      </c>
      <c r="G5" s="17">
        <f t="shared" si="0"/>
        <v>102456734</v>
      </c>
      <c r="H5" s="20">
        <f t="shared" si="0"/>
        <v>102456734</v>
      </c>
      <c r="I5" s="21">
        <f t="shared" si="0"/>
        <v>115344405</v>
      </c>
      <c r="J5" s="17">
        <f t="shared" si="0"/>
        <v>115487191</v>
      </c>
      <c r="K5" s="20">
        <f t="shared" si="0"/>
        <v>140371538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>
        <v>1</v>
      </c>
    </row>
    <row r="7" spans="1:11" ht="13.5" x14ac:dyDescent="0.25">
      <c r="A7" s="3" t="s">
        <v>21</v>
      </c>
      <c r="B7" s="2" t="s">
        <v>19</v>
      </c>
      <c r="C7" s="27">
        <v>111791668</v>
      </c>
      <c r="D7" s="27">
        <v>99149304</v>
      </c>
      <c r="E7" s="28">
        <v>94630021</v>
      </c>
      <c r="F7" s="29">
        <v>101317370</v>
      </c>
      <c r="G7" s="27">
        <v>102456734</v>
      </c>
      <c r="H7" s="30">
        <v>102456734</v>
      </c>
      <c r="I7" s="31">
        <v>115344405</v>
      </c>
      <c r="J7" s="27">
        <v>115487191</v>
      </c>
      <c r="K7" s="28">
        <v>140371537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1400894</v>
      </c>
      <c r="D9" s="17">
        <f t="shared" ref="D9:K9" si="1">SUM(D10:D14)</f>
        <v>3786357</v>
      </c>
      <c r="E9" s="32">
        <f t="shared" si="1"/>
        <v>1530243</v>
      </c>
      <c r="F9" s="33">
        <f t="shared" si="1"/>
        <v>1886811</v>
      </c>
      <c r="G9" s="17">
        <f t="shared" si="1"/>
        <v>1970764</v>
      </c>
      <c r="H9" s="34">
        <f t="shared" si="1"/>
        <v>1970764</v>
      </c>
      <c r="I9" s="19">
        <f t="shared" si="1"/>
        <v>39690462</v>
      </c>
      <c r="J9" s="17">
        <f t="shared" si="1"/>
        <v>41750196</v>
      </c>
      <c r="K9" s="32">
        <f t="shared" si="1"/>
        <v>6508063</v>
      </c>
    </row>
    <row r="10" spans="1:11" ht="13.5" x14ac:dyDescent="0.25">
      <c r="A10" s="3" t="s">
        <v>24</v>
      </c>
      <c r="B10" s="2" t="s">
        <v>19</v>
      </c>
      <c r="C10" s="22">
        <v>34262</v>
      </c>
      <c r="D10" s="22">
        <v>31911</v>
      </c>
      <c r="E10" s="23">
        <v>538653</v>
      </c>
      <c r="F10" s="24">
        <v>554127</v>
      </c>
      <c r="G10" s="22">
        <v>554127</v>
      </c>
      <c r="H10" s="25">
        <v>554127</v>
      </c>
      <c r="I10" s="26">
        <v>2730454</v>
      </c>
      <c r="J10" s="22">
        <v>4722717</v>
      </c>
      <c r="K10" s="23">
        <v>4927041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>
        <v>3</v>
      </c>
    </row>
    <row r="12" spans="1:11" ht="13.5" x14ac:dyDescent="0.25">
      <c r="A12" s="3" t="s">
        <v>26</v>
      </c>
      <c r="B12" s="2" t="s">
        <v>19</v>
      </c>
      <c r="C12" s="22">
        <v>1366632</v>
      </c>
      <c r="D12" s="22">
        <v>1378572</v>
      </c>
      <c r="E12" s="23">
        <v>991590</v>
      </c>
      <c r="F12" s="24">
        <v>1304728</v>
      </c>
      <c r="G12" s="22">
        <v>1388680</v>
      </c>
      <c r="H12" s="25">
        <v>1388680</v>
      </c>
      <c r="I12" s="26">
        <v>1327704</v>
      </c>
      <c r="J12" s="22">
        <v>1388779</v>
      </c>
      <c r="K12" s="23">
        <v>1452671</v>
      </c>
    </row>
    <row r="13" spans="1:11" ht="13.5" x14ac:dyDescent="0.25">
      <c r="A13" s="3" t="s">
        <v>27</v>
      </c>
      <c r="B13" s="2" t="s">
        <v>19</v>
      </c>
      <c r="C13" s="22"/>
      <c r="D13" s="22">
        <v>2375874</v>
      </c>
      <c r="E13" s="23"/>
      <c r="F13" s="24">
        <v>27956</v>
      </c>
      <c r="G13" s="22">
        <v>27957</v>
      </c>
      <c r="H13" s="25">
        <v>27957</v>
      </c>
      <c r="I13" s="26">
        <v>35632304</v>
      </c>
      <c r="J13" s="22">
        <v>35638700</v>
      </c>
      <c r="K13" s="23">
        <v>128348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26293414</v>
      </c>
      <c r="D15" s="17">
        <f t="shared" ref="D15:K15" si="2">SUM(D16:D18)</f>
        <v>26549515</v>
      </c>
      <c r="E15" s="32">
        <f t="shared" si="2"/>
        <v>28182212</v>
      </c>
      <c r="F15" s="33">
        <f t="shared" si="2"/>
        <v>40044789</v>
      </c>
      <c r="G15" s="17">
        <f t="shared" si="2"/>
        <v>88108789</v>
      </c>
      <c r="H15" s="34">
        <f t="shared" si="2"/>
        <v>88108789</v>
      </c>
      <c r="I15" s="19">
        <f t="shared" si="2"/>
        <v>37451720</v>
      </c>
      <c r="J15" s="17">
        <f t="shared" si="2"/>
        <v>27719136</v>
      </c>
      <c r="K15" s="32">
        <f t="shared" si="2"/>
        <v>30255015</v>
      </c>
    </row>
    <row r="16" spans="1:11" ht="13.5" x14ac:dyDescent="0.25">
      <c r="A16" s="3" t="s">
        <v>30</v>
      </c>
      <c r="B16" s="2" t="s">
        <v>19</v>
      </c>
      <c r="C16" s="22">
        <v>19943407</v>
      </c>
      <c r="D16" s="22">
        <v>17064233</v>
      </c>
      <c r="E16" s="23">
        <v>23403722</v>
      </c>
      <c r="F16" s="24">
        <v>36264833</v>
      </c>
      <c r="G16" s="22">
        <v>33062833</v>
      </c>
      <c r="H16" s="25">
        <v>33062833</v>
      </c>
      <c r="I16" s="26">
        <v>37451720</v>
      </c>
      <c r="J16" s="22">
        <v>27719136</v>
      </c>
      <c r="K16" s="23">
        <v>30255005</v>
      </c>
    </row>
    <row r="17" spans="1:11" ht="13.5" x14ac:dyDescent="0.25">
      <c r="A17" s="3" t="s">
        <v>31</v>
      </c>
      <c r="B17" s="2" t="s">
        <v>19</v>
      </c>
      <c r="C17" s="22">
        <v>6350007</v>
      </c>
      <c r="D17" s="22">
        <v>9485282</v>
      </c>
      <c r="E17" s="23">
        <v>4778490</v>
      </c>
      <c r="F17" s="24">
        <v>3779956</v>
      </c>
      <c r="G17" s="22">
        <v>55045956</v>
      </c>
      <c r="H17" s="25">
        <v>55045956</v>
      </c>
      <c r="I17" s="26"/>
      <c r="J17" s="22"/>
      <c r="K17" s="23">
        <v>10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8276570</v>
      </c>
      <c r="D19" s="17">
        <f t="shared" ref="D19:K19" si="3">SUM(D20:D23)</f>
        <v>16793404</v>
      </c>
      <c r="E19" s="32">
        <f t="shared" si="3"/>
        <v>32757028</v>
      </c>
      <c r="F19" s="33">
        <f t="shared" si="3"/>
        <v>25255609</v>
      </c>
      <c r="G19" s="17">
        <f t="shared" si="3"/>
        <v>26453808</v>
      </c>
      <c r="H19" s="34">
        <f t="shared" si="3"/>
        <v>26453808</v>
      </c>
      <c r="I19" s="19">
        <f t="shared" si="3"/>
        <v>27834490</v>
      </c>
      <c r="J19" s="17">
        <f t="shared" si="3"/>
        <v>31383154</v>
      </c>
      <c r="K19" s="32">
        <f t="shared" si="3"/>
        <v>35441888</v>
      </c>
    </row>
    <row r="20" spans="1:11" ht="13.5" x14ac:dyDescent="0.25">
      <c r="A20" s="3" t="s">
        <v>34</v>
      </c>
      <c r="B20" s="2" t="s">
        <v>19</v>
      </c>
      <c r="C20" s="22">
        <v>3574375</v>
      </c>
      <c r="D20" s="22">
        <v>8102756</v>
      </c>
      <c r="E20" s="23">
        <v>19018185</v>
      </c>
      <c r="F20" s="24">
        <v>17995545</v>
      </c>
      <c r="G20" s="22">
        <v>19193744</v>
      </c>
      <c r="H20" s="25">
        <v>19193744</v>
      </c>
      <c r="I20" s="26">
        <v>21867652</v>
      </c>
      <c r="J20" s="22">
        <v>25141842</v>
      </c>
      <c r="K20" s="23">
        <v>28913474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4702195</v>
      </c>
      <c r="D23" s="22">
        <v>8690648</v>
      </c>
      <c r="E23" s="23">
        <v>13738843</v>
      </c>
      <c r="F23" s="24">
        <v>7260064</v>
      </c>
      <c r="G23" s="22">
        <v>7260064</v>
      </c>
      <c r="H23" s="25">
        <v>7260064</v>
      </c>
      <c r="I23" s="26">
        <v>5966838</v>
      </c>
      <c r="J23" s="22">
        <v>6241312</v>
      </c>
      <c r="K23" s="23">
        <v>6528414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147762546</v>
      </c>
      <c r="D25" s="49">
        <f t="shared" ref="D25:K25" si="4">+D5+D9+D15+D19+D24</f>
        <v>146278580</v>
      </c>
      <c r="E25" s="50">
        <f t="shared" si="4"/>
        <v>157099504</v>
      </c>
      <c r="F25" s="51">
        <f t="shared" si="4"/>
        <v>168504579</v>
      </c>
      <c r="G25" s="49">
        <f t="shared" si="4"/>
        <v>218990095</v>
      </c>
      <c r="H25" s="52">
        <f t="shared" si="4"/>
        <v>218990095</v>
      </c>
      <c r="I25" s="53">
        <f t="shared" si="4"/>
        <v>220321077</v>
      </c>
      <c r="J25" s="49">
        <f t="shared" si="4"/>
        <v>216339677</v>
      </c>
      <c r="K25" s="50">
        <f t="shared" si="4"/>
        <v>212576504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56939864</v>
      </c>
      <c r="D28" s="17">
        <f t="shared" si="5"/>
        <v>77646605</v>
      </c>
      <c r="E28" s="18">
        <f t="shared" si="5"/>
        <v>92299075</v>
      </c>
      <c r="F28" s="19">
        <f t="shared" si="5"/>
        <v>68772902</v>
      </c>
      <c r="G28" s="17">
        <f t="shared" si="5"/>
        <v>69604236</v>
      </c>
      <c r="H28" s="20">
        <f t="shared" si="5"/>
        <v>69604236</v>
      </c>
      <c r="I28" s="21">
        <f t="shared" si="5"/>
        <v>76536277</v>
      </c>
      <c r="J28" s="17">
        <f t="shared" si="5"/>
        <v>77289266</v>
      </c>
      <c r="K28" s="20">
        <f t="shared" si="5"/>
        <v>82933020</v>
      </c>
    </row>
    <row r="29" spans="1:11" ht="13.5" x14ac:dyDescent="0.25">
      <c r="A29" s="3" t="s">
        <v>20</v>
      </c>
      <c r="B29" s="2" t="s">
        <v>19</v>
      </c>
      <c r="C29" s="22">
        <v>13791511</v>
      </c>
      <c r="D29" s="22">
        <v>22344735</v>
      </c>
      <c r="E29" s="23">
        <v>29804928</v>
      </c>
      <c r="F29" s="24">
        <v>20151661</v>
      </c>
      <c r="G29" s="22">
        <v>21929210</v>
      </c>
      <c r="H29" s="25">
        <v>21929210</v>
      </c>
      <c r="I29" s="26">
        <v>24052825</v>
      </c>
      <c r="J29" s="22">
        <v>24077662</v>
      </c>
      <c r="K29" s="23">
        <v>25385763</v>
      </c>
    </row>
    <row r="30" spans="1:11" ht="13.5" x14ac:dyDescent="0.25">
      <c r="A30" s="3" t="s">
        <v>21</v>
      </c>
      <c r="B30" s="2" t="s">
        <v>19</v>
      </c>
      <c r="C30" s="27">
        <v>43148353</v>
      </c>
      <c r="D30" s="27">
        <v>55301870</v>
      </c>
      <c r="E30" s="28">
        <v>62494147</v>
      </c>
      <c r="F30" s="29">
        <v>48436241</v>
      </c>
      <c r="G30" s="27">
        <v>47490026</v>
      </c>
      <c r="H30" s="30">
        <v>47490026</v>
      </c>
      <c r="I30" s="31">
        <v>52289387</v>
      </c>
      <c r="J30" s="27">
        <v>53008611</v>
      </c>
      <c r="K30" s="28">
        <v>57334927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185000</v>
      </c>
      <c r="G31" s="22">
        <v>185000</v>
      </c>
      <c r="H31" s="25">
        <v>185000</v>
      </c>
      <c r="I31" s="26">
        <v>194065</v>
      </c>
      <c r="J31" s="22">
        <v>202993</v>
      </c>
      <c r="K31" s="23">
        <v>212330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17016727</v>
      </c>
      <c r="D32" s="17">
        <f t="shared" si="6"/>
        <v>4614356</v>
      </c>
      <c r="E32" s="32">
        <f t="shared" si="6"/>
        <v>7959034</v>
      </c>
      <c r="F32" s="33">
        <f t="shared" si="6"/>
        <v>11214027</v>
      </c>
      <c r="G32" s="17">
        <f t="shared" si="6"/>
        <v>11674096</v>
      </c>
      <c r="H32" s="34">
        <f t="shared" si="6"/>
        <v>11674096</v>
      </c>
      <c r="I32" s="19">
        <f t="shared" si="6"/>
        <v>13079492</v>
      </c>
      <c r="J32" s="17">
        <f t="shared" si="6"/>
        <v>12768642</v>
      </c>
      <c r="K32" s="32">
        <f t="shared" si="6"/>
        <v>18270050</v>
      </c>
    </row>
    <row r="33" spans="1:11" ht="13.5" x14ac:dyDescent="0.25">
      <c r="A33" s="3" t="s">
        <v>24</v>
      </c>
      <c r="B33" s="2" t="s">
        <v>19</v>
      </c>
      <c r="C33" s="22">
        <v>10439896</v>
      </c>
      <c r="D33" s="22">
        <v>-543169</v>
      </c>
      <c r="E33" s="23">
        <v>2657100</v>
      </c>
      <c r="F33" s="24">
        <v>6594488</v>
      </c>
      <c r="G33" s="22">
        <v>7044990</v>
      </c>
      <c r="H33" s="25">
        <v>7044990</v>
      </c>
      <c r="I33" s="26">
        <v>3778406</v>
      </c>
      <c r="J33" s="22">
        <v>3940167</v>
      </c>
      <c r="K33" s="23">
        <v>4135388</v>
      </c>
    </row>
    <row r="34" spans="1:11" ht="13.5" x14ac:dyDescent="0.25">
      <c r="A34" s="3" t="s">
        <v>25</v>
      </c>
      <c r="B34" s="2" t="s">
        <v>19</v>
      </c>
      <c r="C34" s="22">
        <v>239923</v>
      </c>
      <c r="D34" s="22"/>
      <c r="E34" s="23"/>
      <c r="F34" s="24">
        <v>384</v>
      </c>
      <c r="G34" s="22">
        <v>384</v>
      </c>
      <c r="H34" s="25">
        <v>384</v>
      </c>
      <c r="I34" s="26"/>
      <c r="J34" s="22"/>
      <c r="K34" s="23">
        <v>32</v>
      </c>
    </row>
    <row r="35" spans="1:11" ht="13.5" x14ac:dyDescent="0.25">
      <c r="A35" s="3" t="s">
        <v>26</v>
      </c>
      <c r="B35" s="2" t="s">
        <v>19</v>
      </c>
      <c r="C35" s="22">
        <v>5894796</v>
      </c>
      <c r="D35" s="22">
        <v>4708872</v>
      </c>
      <c r="E35" s="23">
        <v>4367660</v>
      </c>
      <c r="F35" s="24">
        <v>4067217</v>
      </c>
      <c r="G35" s="22">
        <v>4076784</v>
      </c>
      <c r="H35" s="25">
        <v>4076784</v>
      </c>
      <c r="I35" s="26">
        <v>8716672</v>
      </c>
      <c r="J35" s="22">
        <v>8217177</v>
      </c>
      <c r="K35" s="23">
        <v>13495193</v>
      </c>
    </row>
    <row r="36" spans="1:11" ht="13.5" x14ac:dyDescent="0.25">
      <c r="A36" s="3" t="s">
        <v>27</v>
      </c>
      <c r="B36" s="2" t="s">
        <v>19</v>
      </c>
      <c r="C36" s="22">
        <v>442112</v>
      </c>
      <c r="D36" s="22">
        <v>448653</v>
      </c>
      <c r="E36" s="23">
        <v>934274</v>
      </c>
      <c r="F36" s="24">
        <v>551938</v>
      </c>
      <c r="G36" s="22">
        <v>551938</v>
      </c>
      <c r="H36" s="25">
        <v>551938</v>
      </c>
      <c r="I36" s="26">
        <v>584414</v>
      </c>
      <c r="J36" s="22">
        <v>611298</v>
      </c>
      <c r="K36" s="23">
        <v>639437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13527210</v>
      </c>
      <c r="D38" s="17">
        <f t="shared" si="7"/>
        <v>16863256</v>
      </c>
      <c r="E38" s="32">
        <f t="shared" si="7"/>
        <v>15818182</v>
      </c>
      <c r="F38" s="33">
        <f t="shared" si="7"/>
        <v>15706781</v>
      </c>
      <c r="G38" s="17">
        <f t="shared" si="7"/>
        <v>17000288</v>
      </c>
      <c r="H38" s="34">
        <f t="shared" si="7"/>
        <v>17000288</v>
      </c>
      <c r="I38" s="19">
        <f t="shared" si="7"/>
        <v>19294475</v>
      </c>
      <c r="J38" s="17">
        <f t="shared" si="7"/>
        <v>19236016</v>
      </c>
      <c r="K38" s="32">
        <f t="shared" si="7"/>
        <v>21062344</v>
      </c>
    </row>
    <row r="39" spans="1:11" ht="13.5" x14ac:dyDescent="0.25">
      <c r="A39" s="3" t="s">
        <v>30</v>
      </c>
      <c r="B39" s="2" t="s">
        <v>19</v>
      </c>
      <c r="C39" s="22">
        <v>10476108</v>
      </c>
      <c r="D39" s="22">
        <v>9542057</v>
      </c>
      <c r="E39" s="23">
        <v>8268355</v>
      </c>
      <c r="F39" s="24">
        <v>8497276</v>
      </c>
      <c r="G39" s="22">
        <v>10846440</v>
      </c>
      <c r="H39" s="25">
        <v>10846440</v>
      </c>
      <c r="I39" s="26">
        <v>10895397</v>
      </c>
      <c r="J39" s="22">
        <v>11396584</v>
      </c>
      <c r="K39" s="23">
        <v>11920871</v>
      </c>
    </row>
    <row r="40" spans="1:11" ht="13.5" x14ac:dyDescent="0.25">
      <c r="A40" s="3" t="s">
        <v>31</v>
      </c>
      <c r="B40" s="2" t="s">
        <v>19</v>
      </c>
      <c r="C40" s="22">
        <v>3051102</v>
      </c>
      <c r="D40" s="22">
        <v>7321199</v>
      </c>
      <c r="E40" s="23">
        <v>7549827</v>
      </c>
      <c r="F40" s="24">
        <v>7209505</v>
      </c>
      <c r="G40" s="22">
        <v>6153848</v>
      </c>
      <c r="H40" s="25">
        <v>6153848</v>
      </c>
      <c r="I40" s="26">
        <v>8399078</v>
      </c>
      <c r="J40" s="22">
        <v>7839432</v>
      </c>
      <c r="K40" s="23">
        <v>9141473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23163471</v>
      </c>
      <c r="D42" s="17">
        <f t="shared" si="8"/>
        <v>28043000</v>
      </c>
      <c r="E42" s="32">
        <f t="shared" si="8"/>
        <v>25593746</v>
      </c>
      <c r="F42" s="33">
        <f t="shared" si="8"/>
        <v>29922062</v>
      </c>
      <c r="G42" s="17">
        <f t="shared" si="8"/>
        <v>32567063</v>
      </c>
      <c r="H42" s="34">
        <f t="shared" si="8"/>
        <v>32567063</v>
      </c>
      <c r="I42" s="19">
        <f t="shared" si="8"/>
        <v>36561278</v>
      </c>
      <c r="J42" s="17">
        <f t="shared" si="8"/>
        <v>38243097</v>
      </c>
      <c r="K42" s="32">
        <f t="shared" si="8"/>
        <v>40302359</v>
      </c>
    </row>
    <row r="43" spans="1:11" ht="13.5" x14ac:dyDescent="0.25">
      <c r="A43" s="3" t="s">
        <v>34</v>
      </c>
      <c r="B43" s="2" t="s">
        <v>19</v>
      </c>
      <c r="C43" s="22">
        <v>16782737</v>
      </c>
      <c r="D43" s="22">
        <v>21916291</v>
      </c>
      <c r="E43" s="23">
        <v>19575643</v>
      </c>
      <c r="F43" s="24">
        <v>20949237</v>
      </c>
      <c r="G43" s="22">
        <v>23514237</v>
      </c>
      <c r="H43" s="25">
        <v>23514237</v>
      </c>
      <c r="I43" s="26">
        <v>26888465</v>
      </c>
      <c r="J43" s="22">
        <v>28125334</v>
      </c>
      <c r="K43" s="23">
        <v>29719147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>
        <v>1</v>
      </c>
    </row>
    <row r="45" spans="1:11" ht="13.5" x14ac:dyDescent="0.25">
      <c r="A45" s="3" t="s">
        <v>36</v>
      </c>
      <c r="B45" s="2" t="s">
        <v>19</v>
      </c>
      <c r="C45" s="27">
        <v>-50779</v>
      </c>
      <c r="D45" s="27"/>
      <c r="E45" s="28"/>
      <c r="F45" s="29"/>
      <c r="G45" s="27"/>
      <c r="H45" s="30"/>
      <c r="I45" s="31"/>
      <c r="J45" s="27"/>
      <c r="K45" s="28">
        <v>1</v>
      </c>
    </row>
    <row r="46" spans="1:11" ht="13.5" x14ac:dyDescent="0.25">
      <c r="A46" s="3" t="s">
        <v>37</v>
      </c>
      <c r="B46" s="2" t="s">
        <v>19</v>
      </c>
      <c r="C46" s="22">
        <v>6431513</v>
      </c>
      <c r="D46" s="22">
        <v>6126709</v>
      </c>
      <c r="E46" s="23">
        <v>6018103</v>
      </c>
      <c r="F46" s="24">
        <v>8972825</v>
      </c>
      <c r="G46" s="22">
        <v>9052826</v>
      </c>
      <c r="H46" s="25">
        <v>9052826</v>
      </c>
      <c r="I46" s="26">
        <v>9672813</v>
      </c>
      <c r="J46" s="22">
        <v>10117763</v>
      </c>
      <c r="K46" s="23">
        <v>10583210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110647272</v>
      </c>
      <c r="D48" s="49">
        <f t="shared" si="9"/>
        <v>127167217</v>
      </c>
      <c r="E48" s="50">
        <f t="shared" si="9"/>
        <v>141670037</v>
      </c>
      <c r="F48" s="51">
        <f t="shared" si="9"/>
        <v>125615772</v>
      </c>
      <c r="G48" s="49">
        <f t="shared" si="9"/>
        <v>130845683</v>
      </c>
      <c r="H48" s="52">
        <f t="shared" si="9"/>
        <v>130845683</v>
      </c>
      <c r="I48" s="53">
        <f t="shared" si="9"/>
        <v>145471522</v>
      </c>
      <c r="J48" s="49">
        <f t="shared" si="9"/>
        <v>147537021</v>
      </c>
      <c r="K48" s="50">
        <f t="shared" si="9"/>
        <v>162567773</v>
      </c>
    </row>
    <row r="49" spans="1:11" ht="13.5" x14ac:dyDescent="0.25">
      <c r="A49" s="9" t="s">
        <v>303</v>
      </c>
      <c r="B49" s="10"/>
      <c r="C49" s="54">
        <f>+C25-C48</f>
        <v>37115274</v>
      </c>
      <c r="D49" s="54">
        <f t="shared" ref="D49:K49" si="10">+D25-D48</f>
        <v>19111363</v>
      </c>
      <c r="E49" s="55">
        <f t="shared" si="10"/>
        <v>15429467</v>
      </c>
      <c r="F49" s="56">
        <f t="shared" si="10"/>
        <v>42888807</v>
      </c>
      <c r="G49" s="54">
        <f t="shared" si="10"/>
        <v>88144412</v>
      </c>
      <c r="H49" s="57">
        <f t="shared" si="10"/>
        <v>88144412</v>
      </c>
      <c r="I49" s="58">
        <f t="shared" si="10"/>
        <v>74849555</v>
      </c>
      <c r="J49" s="54">
        <f t="shared" si="10"/>
        <v>68802656</v>
      </c>
      <c r="K49" s="55">
        <f t="shared" si="10"/>
        <v>50008731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478215562</v>
      </c>
      <c r="D5" s="17">
        <f t="shared" ref="D5:K5" si="0">SUM(D6:D8)</f>
        <v>422597590</v>
      </c>
      <c r="E5" s="18">
        <f t="shared" si="0"/>
        <v>465474152</v>
      </c>
      <c r="F5" s="19">
        <f t="shared" si="0"/>
        <v>429322506</v>
      </c>
      <c r="G5" s="17">
        <f t="shared" si="0"/>
        <v>434763717</v>
      </c>
      <c r="H5" s="20">
        <f t="shared" si="0"/>
        <v>434763717</v>
      </c>
      <c r="I5" s="21">
        <f t="shared" si="0"/>
        <v>433957304</v>
      </c>
      <c r="J5" s="17">
        <f t="shared" si="0"/>
        <v>452226058</v>
      </c>
      <c r="K5" s="20">
        <f t="shared" si="0"/>
        <v>460259456</v>
      </c>
    </row>
    <row r="6" spans="1:11" ht="13.5" x14ac:dyDescent="0.25">
      <c r="A6" s="3" t="s">
        <v>20</v>
      </c>
      <c r="B6" s="2" t="s">
        <v>19</v>
      </c>
      <c r="C6" s="22">
        <v>232203511</v>
      </c>
      <c r="D6" s="22">
        <v>200562932</v>
      </c>
      <c r="E6" s="23">
        <v>175957828</v>
      </c>
      <c r="F6" s="24">
        <v>190000092</v>
      </c>
      <c r="G6" s="22">
        <v>190000092</v>
      </c>
      <c r="H6" s="25">
        <v>190000092</v>
      </c>
      <c r="I6" s="26">
        <v>218492092</v>
      </c>
      <c r="J6" s="22">
        <v>202419092</v>
      </c>
      <c r="K6" s="23">
        <v>198588092</v>
      </c>
    </row>
    <row r="7" spans="1:11" ht="13.5" x14ac:dyDescent="0.25">
      <c r="A7" s="3" t="s">
        <v>21</v>
      </c>
      <c r="B7" s="2" t="s">
        <v>19</v>
      </c>
      <c r="C7" s="27">
        <v>246012051</v>
      </c>
      <c r="D7" s="27">
        <v>222034658</v>
      </c>
      <c r="E7" s="28">
        <v>289516324</v>
      </c>
      <c r="F7" s="29">
        <v>239322414</v>
      </c>
      <c r="G7" s="27">
        <v>244763625</v>
      </c>
      <c r="H7" s="30">
        <v>244763625</v>
      </c>
      <c r="I7" s="31">
        <v>215465212</v>
      </c>
      <c r="J7" s="27">
        <v>249806966</v>
      </c>
      <c r="K7" s="28">
        <v>261671364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16085266</v>
      </c>
      <c r="D9" s="17">
        <f t="shared" ref="D9:K9" si="1">SUM(D10:D14)</f>
        <v>13890384</v>
      </c>
      <c r="E9" s="32">
        <f t="shared" si="1"/>
        <v>15896437</v>
      </c>
      <c r="F9" s="33">
        <f t="shared" si="1"/>
        <v>29186952</v>
      </c>
      <c r="G9" s="17">
        <f t="shared" si="1"/>
        <v>49942786</v>
      </c>
      <c r="H9" s="34">
        <f t="shared" si="1"/>
        <v>49942786</v>
      </c>
      <c r="I9" s="19">
        <f t="shared" si="1"/>
        <v>52166352</v>
      </c>
      <c r="J9" s="17">
        <f t="shared" si="1"/>
        <v>56962042</v>
      </c>
      <c r="K9" s="32">
        <f t="shared" si="1"/>
        <v>20236531</v>
      </c>
    </row>
    <row r="10" spans="1:11" ht="13.5" x14ac:dyDescent="0.25">
      <c r="A10" s="3" t="s">
        <v>24</v>
      </c>
      <c r="B10" s="2" t="s">
        <v>19</v>
      </c>
      <c r="C10" s="22">
        <v>7234661</v>
      </c>
      <c r="D10" s="22">
        <v>6993544</v>
      </c>
      <c r="E10" s="23">
        <v>7135969</v>
      </c>
      <c r="F10" s="24">
        <v>18543801</v>
      </c>
      <c r="G10" s="22">
        <v>37459801</v>
      </c>
      <c r="H10" s="25">
        <v>37459801</v>
      </c>
      <c r="I10" s="26">
        <v>40522201</v>
      </c>
      <c r="J10" s="22">
        <v>40523201</v>
      </c>
      <c r="K10" s="23">
        <v>8705201</v>
      </c>
    </row>
    <row r="11" spans="1:11" ht="13.5" x14ac:dyDescent="0.25">
      <c r="A11" s="3" t="s">
        <v>25</v>
      </c>
      <c r="B11" s="2" t="s">
        <v>19</v>
      </c>
      <c r="C11" s="22">
        <v>20442</v>
      </c>
      <c r="D11" s="22">
        <v>90855</v>
      </c>
      <c r="E11" s="23">
        <v>108788</v>
      </c>
      <c r="F11" s="24">
        <v>51420</v>
      </c>
      <c r="G11" s="22">
        <v>51420</v>
      </c>
      <c r="H11" s="25">
        <v>51420</v>
      </c>
      <c r="I11" s="26">
        <v>47420</v>
      </c>
      <c r="J11" s="22">
        <v>5547420</v>
      </c>
      <c r="K11" s="23">
        <v>47420</v>
      </c>
    </row>
    <row r="12" spans="1:11" ht="13.5" x14ac:dyDescent="0.25">
      <c r="A12" s="3" t="s">
        <v>26</v>
      </c>
      <c r="B12" s="2" t="s">
        <v>19</v>
      </c>
      <c r="C12" s="22">
        <v>8830163</v>
      </c>
      <c r="D12" s="22">
        <v>6805985</v>
      </c>
      <c r="E12" s="23">
        <v>8651680</v>
      </c>
      <c r="F12" s="24">
        <v>10591731</v>
      </c>
      <c r="G12" s="22">
        <v>12431565</v>
      </c>
      <c r="H12" s="25">
        <v>12431565</v>
      </c>
      <c r="I12" s="26">
        <v>11596731</v>
      </c>
      <c r="J12" s="22">
        <v>10891421</v>
      </c>
      <c r="K12" s="23">
        <v>11483910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43615962</v>
      </c>
      <c r="D15" s="17">
        <f t="shared" ref="D15:K15" si="2">SUM(D16:D18)</f>
        <v>85061859</v>
      </c>
      <c r="E15" s="32">
        <f t="shared" si="2"/>
        <v>76100947</v>
      </c>
      <c r="F15" s="33">
        <f t="shared" si="2"/>
        <v>99384582</v>
      </c>
      <c r="G15" s="17">
        <f t="shared" si="2"/>
        <v>152886976</v>
      </c>
      <c r="H15" s="34">
        <f t="shared" si="2"/>
        <v>152886976</v>
      </c>
      <c r="I15" s="19">
        <f t="shared" si="2"/>
        <v>184080585</v>
      </c>
      <c r="J15" s="17">
        <f t="shared" si="2"/>
        <v>69345482</v>
      </c>
      <c r="K15" s="32">
        <f t="shared" si="2"/>
        <v>61904132</v>
      </c>
    </row>
    <row r="16" spans="1:11" ht="13.5" x14ac:dyDescent="0.25">
      <c r="A16" s="3" t="s">
        <v>30</v>
      </c>
      <c r="B16" s="2" t="s">
        <v>19</v>
      </c>
      <c r="C16" s="22">
        <v>37459</v>
      </c>
      <c r="D16" s="22">
        <v>17305216</v>
      </c>
      <c r="E16" s="23">
        <v>26932437</v>
      </c>
      <c r="F16" s="24">
        <v>47000000</v>
      </c>
      <c r="G16" s="22">
        <v>47000000</v>
      </c>
      <c r="H16" s="25">
        <v>47000000</v>
      </c>
      <c r="I16" s="26">
        <v>16203000</v>
      </c>
      <c r="J16" s="22">
        <v>11600000</v>
      </c>
      <c r="K16" s="23"/>
    </row>
    <row r="17" spans="1:11" ht="13.5" x14ac:dyDescent="0.25">
      <c r="A17" s="3" t="s">
        <v>31</v>
      </c>
      <c r="B17" s="2" t="s">
        <v>19</v>
      </c>
      <c r="C17" s="22">
        <v>43236278</v>
      </c>
      <c r="D17" s="22">
        <v>65648613</v>
      </c>
      <c r="E17" s="23">
        <v>51006639</v>
      </c>
      <c r="F17" s="24">
        <v>52339100</v>
      </c>
      <c r="G17" s="22">
        <v>105841494</v>
      </c>
      <c r="H17" s="25">
        <v>105841494</v>
      </c>
      <c r="I17" s="26">
        <v>167832103</v>
      </c>
      <c r="J17" s="22">
        <v>57700000</v>
      </c>
      <c r="K17" s="23">
        <v>61858650</v>
      </c>
    </row>
    <row r="18" spans="1:11" ht="13.5" x14ac:dyDescent="0.25">
      <c r="A18" s="3" t="s">
        <v>32</v>
      </c>
      <c r="B18" s="2" t="s">
        <v>19</v>
      </c>
      <c r="C18" s="22">
        <v>342225</v>
      </c>
      <c r="D18" s="22">
        <v>2108030</v>
      </c>
      <c r="E18" s="23">
        <v>-1838129</v>
      </c>
      <c r="F18" s="24">
        <v>45482</v>
      </c>
      <c r="G18" s="22">
        <v>45482</v>
      </c>
      <c r="H18" s="25">
        <v>45482</v>
      </c>
      <c r="I18" s="26">
        <v>45482</v>
      </c>
      <c r="J18" s="22">
        <v>45482</v>
      </c>
      <c r="K18" s="23">
        <v>45482</v>
      </c>
    </row>
    <row r="19" spans="1:11" ht="13.5" x14ac:dyDescent="0.25">
      <c r="A19" s="1" t="s">
        <v>33</v>
      </c>
      <c r="B19" s="2" t="s">
        <v>19</v>
      </c>
      <c r="C19" s="17">
        <f>SUM(C20:C23)</f>
        <v>316116571</v>
      </c>
      <c r="D19" s="17">
        <f t="shared" ref="D19:K19" si="3">SUM(D20:D23)</f>
        <v>359114444</v>
      </c>
      <c r="E19" s="32">
        <f t="shared" si="3"/>
        <v>375483721</v>
      </c>
      <c r="F19" s="33">
        <f t="shared" si="3"/>
        <v>533185200</v>
      </c>
      <c r="G19" s="17">
        <f t="shared" si="3"/>
        <v>560431230</v>
      </c>
      <c r="H19" s="34">
        <f t="shared" si="3"/>
        <v>560431230</v>
      </c>
      <c r="I19" s="19">
        <f t="shared" si="3"/>
        <v>604255519</v>
      </c>
      <c r="J19" s="17">
        <f t="shared" si="3"/>
        <v>584566813</v>
      </c>
      <c r="K19" s="32">
        <f t="shared" si="3"/>
        <v>619646870</v>
      </c>
    </row>
    <row r="20" spans="1:11" ht="13.5" x14ac:dyDescent="0.25">
      <c r="A20" s="3" t="s">
        <v>34</v>
      </c>
      <c r="B20" s="2" t="s">
        <v>19</v>
      </c>
      <c r="C20" s="22">
        <v>241772899</v>
      </c>
      <c r="D20" s="22">
        <v>257114024</v>
      </c>
      <c r="E20" s="23">
        <v>275303954</v>
      </c>
      <c r="F20" s="24">
        <v>416248063</v>
      </c>
      <c r="G20" s="22">
        <v>406880566</v>
      </c>
      <c r="H20" s="25">
        <v>406880566</v>
      </c>
      <c r="I20" s="26">
        <v>487504225</v>
      </c>
      <c r="J20" s="22">
        <v>459798402</v>
      </c>
      <c r="K20" s="23">
        <v>487515962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74343672</v>
      </c>
      <c r="D23" s="22">
        <v>102000420</v>
      </c>
      <c r="E23" s="23">
        <v>100179767</v>
      </c>
      <c r="F23" s="24">
        <v>116937137</v>
      </c>
      <c r="G23" s="22">
        <v>153550664</v>
      </c>
      <c r="H23" s="25">
        <v>153550664</v>
      </c>
      <c r="I23" s="26">
        <v>116751294</v>
      </c>
      <c r="J23" s="22">
        <v>124768411</v>
      </c>
      <c r="K23" s="23">
        <v>132130908</v>
      </c>
    </row>
    <row r="24" spans="1:11" ht="13.5" x14ac:dyDescent="0.25">
      <c r="A24" s="1" t="s">
        <v>38</v>
      </c>
      <c r="B24" s="2" t="s">
        <v>39</v>
      </c>
      <c r="C24" s="17">
        <v>4228</v>
      </c>
      <c r="D24" s="17">
        <v>25507</v>
      </c>
      <c r="E24" s="32">
        <v>29763</v>
      </c>
      <c r="F24" s="33"/>
      <c r="G24" s="17"/>
      <c r="H24" s="34"/>
      <c r="I24" s="19">
        <v>25000</v>
      </c>
      <c r="J24" s="17">
        <v>25000</v>
      </c>
      <c r="K24" s="32">
        <v>25000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854037589</v>
      </c>
      <c r="D25" s="49">
        <f t="shared" ref="D25:K25" si="4">+D5+D9+D15+D19+D24</f>
        <v>880689784</v>
      </c>
      <c r="E25" s="50">
        <f t="shared" si="4"/>
        <v>932985020</v>
      </c>
      <c r="F25" s="51">
        <f t="shared" si="4"/>
        <v>1091079240</v>
      </c>
      <c r="G25" s="49">
        <f t="shared" si="4"/>
        <v>1198024709</v>
      </c>
      <c r="H25" s="52">
        <f t="shared" si="4"/>
        <v>1198024709</v>
      </c>
      <c r="I25" s="53">
        <f t="shared" si="4"/>
        <v>1274484760</v>
      </c>
      <c r="J25" s="49">
        <f t="shared" si="4"/>
        <v>1163125395</v>
      </c>
      <c r="K25" s="50">
        <f t="shared" si="4"/>
        <v>1162071989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238526217</v>
      </c>
      <c r="D28" s="17">
        <f t="shared" si="5"/>
        <v>494677183</v>
      </c>
      <c r="E28" s="18">
        <f t="shared" si="5"/>
        <v>498473597</v>
      </c>
      <c r="F28" s="19">
        <f t="shared" si="5"/>
        <v>358058352</v>
      </c>
      <c r="G28" s="17">
        <f t="shared" si="5"/>
        <v>371875376</v>
      </c>
      <c r="H28" s="20">
        <f t="shared" si="5"/>
        <v>371875376</v>
      </c>
      <c r="I28" s="21">
        <f t="shared" si="5"/>
        <v>364295849</v>
      </c>
      <c r="J28" s="17">
        <f t="shared" si="5"/>
        <v>356557423</v>
      </c>
      <c r="K28" s="20">
        <f t="shared" si="5"/>
        <v>372354798</v>
      </c>
    </row>
    <row r="29" spans="1:11" ht="13.5" x14ac:dyDescent="0.25">
      <c r="A29" s="3" t="s">
        <v>20</v>
      </c>
      <c r="B29" s="2" t="s">
        <v>19</v>
      </c>
      <c r="C29" s="22">
        <v>76178768</v>
      </c>
      <c r="D29" s="22">
        <v>76116580</v>
      </c>
      <c r="E29" s="23">
        <v>86311808</v>
      </c>
      <c r="F29" s="24">
        <v>101599487</v>
      </c>
      <c r="G29" s="22">
        <v>101459487</v>
      </c>
      <c r="H29" s="25">
        <v>101459487</v>
      </c>
      <c r="I29" s="26">
        <v>120009891</v>
      </c>
      <c r="J29" s="22">
        <v>87434988</v>
      </c>
      <c r="K29" s="23">
        <v>87645769</v>
      </c>
    </row>
    <row r="30" spans="1:11" ht="13.5" x14ac:dyDescent="0.25">
      <c r="A30" s="3" t="s">
        <v>21</v>
      </c>
      <c r="B30" s="2" t="s">
        <v>19</v>
      </c>
      <c r="C30" s="27">
        <v>162347449</v>
      </c>
      <c r="D30" s="27">
        <v>418560603</v>
      </c>
      <c r="E30" s="28">
        <v>412161789</v>
      </c>
      <c r="F30" s="29">
        <v>256458865</v>
      </c>
      <c r="G30" s="27">
        <v>270415889</v>
      </c>
      <c r="H30" s="30">
        <v>270415889</v>
      </c>
      <c r="I30" s="31">
        <v>244285958</v>
      </c>
      <c r="J30" s="27">
        <v>269122435</v>
      </c>
      <c r="K30" s="28">
        <v>284709029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80918191</v>
      </c>
      <c r="D32" s="17">
        <f t="shared" si="6"/>
        <v>81538596</v>
      </c>
      <c r="E32" s="32">
        <f t="shared" si="6"/>
        <v>84587645</v>
      </c>
      <c r="F32" s="33">
        <f t="shared" si="6"/>
        <v>77081192</v>
      </c>
      <c r="G32" s="17">
        <f t="shared" si="6"/>
        <v>85107192</v>
      </c>
      <c r="H32" s="34">
        <f t="shared" si="6"/>
        <v>85107192</v>
      </c>
      <c r="I32" s="19">
        <f t="shared" si="6"/>
        <v>118753180</v>
      </c>
      <c r="J32" s="17">
        <f t="shared" si="6"/>
        <v>106992261</v>
      </c>
      <c r="K32" s="32">
        <f t="shared" si="6"/>
        <v>74963263</v>
      </c>
    </row>
    <row r="33" spans="1:11" ht="13.5" x14ac:dyDescent="0.25">
      <c r="A33" s="3" t="s">
        <v>24</v>
      </c>
      <c r="B33" s="2" t="s">
        <v>19</v>
      </c>
      <c r="C33" s="22">
        <v>18389083</v>
      </c>
      <c r="D33" s="22">
        <v>18067468</v>
      </c>
      <c r="E33" s="23">
        <v>19466461</v>
      </c>
      <c r="F33" s="24">
        <v>16182666</v>
      </c>
      <c r="G33" s="22">
        <v>23416666</v>
      </c>
      <c r="H33" s="25">
        <v>23416666</v>
      </c>
      <c r="I33" s="26">
        <v>50338144</v>
      </c>
      <c r="J33" s="22">
        <v>51978333</v>
      </c>
      <c r="K33" s="23">
        <v>19949334</v>
      </c>
    </row>
    <row r="34" spans="1:11" ht="13.5" x14ac:dyDescent="0.25">
      <c r="A34" s="3" t="s">
        <v>25</v>
      </c>
      <c r="B34" s="2" t="s">
        <v>19</v>
      </c>
      <c r="C34" s="22">
        <v>28734698</v>
      </c>
      <c r="D34" s="22">
        <v>29668940</v>
      </c>
      <c r="E34" s="23">
        <v>30540419</v>
      </c>
      <c r="F34" s="24">
        <v>24455137</v>
      </c>
      <c r="G34" s="22">
        <v>24537137</v>
      </c>
      <c r="H34" s="25">
        <v>24537137</v>
      </c>
      <c r="I34" s="26">
        <v>24908771</v>
      </c>
      <c r="J34" s="22">
        <v>22316037</v>
      </c>
      <c r="K34" s="23">
        <v>22316038</v>
      </c>
    </row>
    <row r="35" spans="1:11" ht="13.5" x14ac:dyDescent="0.25">
      <c r="A35" s="3" t="s">
        <v>26</v>
      </c>
      <c r="B35" s="2" t="s">
        <v>19</v>
      </c>
      <c r="C35" s="22">
        <v>33491078</v>
      </c>
      <c r="D35" s="22">
        <v>33692145</v>
      </c>
      <c r="E35" s="23">
        <v>34580765</v>
      </c>
      <c r="F35" s="24">
        <v>36443389</v>
      </c>
      <c r="G35" s="22">
        <v>37153389</v>
      </c>
      <c r="H35" s="25">
        <v>37153389</v>
      </c>
      <c r="I35" s="26">
        <v>43506265</v>
      </c>
      <c r="J35" s="22">
        <v>32697891</v>
      </c>
      <c r="K35" s="23">
        <v>32697891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303332</v>
      </c>
      <c r="D37" s="27">
        <v>110043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67151434</v>
      </c>
      <c r="D38" s="17">
        <f t="shared" si="7"/>
        <v>129952888</v>
      </c>
      <c r="E38" s="32">
        <f t="shared" si="7"/>
        <v>139931298</v>
      </c>
      <c r="F38" s="33">
        <f t="shared" si="7"/>
        <v>78705557</v>
      </c>
      <c r="G38" s="17">
        <f t="shared" si="7"/>
        <v>83485557</v>
      </c>
      <c r="H38" s="34">
        <f t="shared" si="7"/>
        <v>83485557</v>
      </c>
      <c r="I38" s="19">
        <f t="shared" si="7"/>
        <v>80133673</v>
      </c>
      <c r="J38" s="17">
        <f t="shared" si="7"/>
        <v>80716039</v>
      </c>
      <c r="K38" s="32">
        <f t="shared" si="7"/>
        <v>83484896</v>
      </c>
    </row>
    <row r="39" spans="1:11" ht="13.5" x14ac:dyDescent="0.25">
      <c r="A39" s="3" t="s">
        <v>30</v>
      </c>
      <c r="B39" s="2" t="s">
        <v>19</v>
      </c>
      <c r="C39" s="22">
        <v>12422537</v>
      </c>
      <c r="D39" s="22">
        <v>12764951</v>
      </c>
      <c r="E39" s="23">
        <v>11490084</v>
      </c>
      <c r="F39" s="24">
        <v>13727247</v>
      </c>
      <c r="G39" s="22">
        <v>13727247</v>
      </c>
      <c r="H39" s="25">
        <v>13727247</v>
      </c>
      <c r="I39" s="26">
        <v>14126695</v>
      </c>
      <c r="J39" s="22">
        <v>11798818</v>
      </c>
      <c r="K39" s="23">
        <v>11798818</v>
      </c>
    </row>
    <row r="40" spans="1:11" ht="13.5" x14ac:dyDescent="0.25">
      <c r="A40" s="3" t="s">
        <v>31</v>
      </c>
      <c r="B40" s="2" t="s">
        <v>19</v>
      </c>
      <c r="C40" s="22">
        <v>53984531</v>
      </c>
      <c r="D40" s="22">
        <v>116513393</v>
      </c>
      <c r="E40" s="23">
        <v>127700450</v>
      </c>
      <c r="F40" s="24">
        <v>64080767</v>
      </c>
      <c r="G40" s="22">
        <v>68870767</v>
      </c>
      <c r="H40" s="25">
        <v>68870767</v>
      </c>
      <c r="I40" s="26">
        <v>64844662</v>
      </c>
      <c r="J40" s="22">
        <v>68222974</v>
      </c>
      <c r="K40" s="23">
        <v>70991831</v>
      </c>
    </row>
    <row r="41" spans="1:11" ht="13.5" x14ac:dyDescent="0.25">
      <c r="A41" s="3" t="s">
        <v>32</v>
      </c>
      <c r="B41" s="2" t="s">
        <v>19</v>
      </c>
      <c r="C41" s="22">
        <v>744366</v>
      </c>
      <c r="D41" s="22">
        <v>674544</v>
      </c>
      <c r="E41" s="23">
        <v>740764</v>
      </c>
      <c r="F41" s="24">
        <v>897543</v>
      </c>
      <c r="G41" s="22">
        <v>887543</v>
      </c>
      <c r="H41" s="25">
        <v>887543</v>
      </c>
      <c r="I41" s="26">
        <v>1162316</v>
      </c>
      <c r="J41" s="22">
        <v>694247</v>
      </c>
      <c r="K41" s="23">
        <v>694247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530241433</v>
      </c>
      <c r="D42" s="17">
        <f t="shared" si="8"/>
        <v>453410446</v>
      </c>
      <c r="E42" s="32">
        <f t="shared" si="8"/>
        <v>527811822</v>
      </c>
      <c r="F42" s="33">
        <f t="shared" si="8"/>
        <v>461750419</v>
      </c>
      <c r="G42" s="17">
        <f t="shared" si="8"/>
        <v>473103870</v>
      </c>
      <c r="H42" s="34">
        <f t="shared" si="8"/>
        <v>473103870</v>
      </c>
      <c r="I42" s="19">
        <f t="shared" si="8"/>
        <v>500429011</v>
      </c>
      <c r="J42" s="17">
        <f t="shared" si="8"/>
        <v>517721335</v>
      </c>
      <c r="K42" s="32">
        <f t="shared" si="8"/>
        <v>541053187</v>
      </c>
    </row>
    <row r="43" spans="1:11" ht="13.5" x14ac:dyDescent="0.25">
      <c r="A43" s="3" t="s">
        <v>34</v>
      </c>
      <c r="B43" s="2" t="s">
        <v>19</v>
      </c>
      <c r="C43" s="22">
        <v>594838931</v>
      </c>
      <c r="D43" s="22">
        <v>341078387</v>
      </c>
      <c r="E43" s="23">
        <v>123165922</v>
      </c>
      <c r="F43" s="24">
        <v>386918737</v>
      </c>
      <c r="G43" s="22">
        <v>398232188</v>
      </c>
      <c r="H43" s="25">
        <v>398232188</v>
      </c>
      <c r="I43" s="26">
        <v>424479505</v>
      </c>
      <c r="J43" s="22">
        <v>452289287</v>
      </c>
      <c r="K43" s="23">
        <v>476621138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-64597498</v>
      </c>
      <c r="D46" s="22">
        <v>112332059</v>
      </c>
      <c r="E46" s="23">
        <v>404645900</v>
      </c>
      <c r="F46" s="24">
        <v>74831682</v>
      </c>
      <c r="G46" s="22">
        <v>74871682</v>
      </c>
      <c r="H46" s="25">
        <v>74871682</v>
      </c>
      <c r="I46" s="26">
        <v>75949506</v>
      </c>
      <c r="J46" s="22">
        <v>65432048</v>
      </c>
      <c r="K46" s="23">
        <v>64432049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916837275</v>
      </c>
      <c r="D48" s="49">
        <f t="shared" si="9"/>
        <v>1159579113</v>
      </c>
      <c r="E48" s="50">
        <f t="shared" si="9"/>
        <v>1250804362</v>
      </c>
      <c r="F48" s="51">
        <f t="shared" si="9"/>
        <v>975595520</v>
      </c>
      <c r="G48" s="49">
        <f t="shared" si="9"/>
        <v>1013571995</v>
      </c>
      <c r="H48" s="52">
        <f t="shared" si="9"/>
        <v>1013571995</v>
      </c>
      <c r="I48" s="53">
        <f t="shared" si="9"/>
        <v>1063611713</v>
      </c>
      <c r="J48" s="49">
        <f t="shared" si="9"/>
        <v>1061987058</v>
      </c>
      <c r="K48" s="50">
        <f t="shared" si="9"/>
        <v>1071856144</v>
      </c>
    </row>
    <row r="49" spans="1:11" ht="13.5" x14ac:dyDescent="0.25">
      <c r="A49" s="9" t="s">
        <v>303</v>
      </c>
      <c r="B49" s="10"/>
      <c r="C49" s="54">
        <f>+C25-C48</f>
        <v>-62799686</v>
      </c>
      <c r="D49" s="54">
        <f t="shared" ref="D49:K49" si="10">+D25-D48</f>
        <v>-278889329</v>
      </c>
      <c r="E49" s="55">
        <f t="shared" si="10"/>
        <v>-317819342</v>
      </c>
      <c r="F49" s="56">
        <f t="shared" si="10"/>
        <v>115483720</v>
      </c>
      <c r="G49" s="54">
        <f t="shared" si="10"/>
        <v>184452714</v>
      </c>
      <c r="H49" s="57">
        <f t="shared" si="10"/>
        <v>184452714</v>
      </c>
      <c r="I49" s="58">
        <f t="shared" si="10"/>
        <v>210873047</v>
      </c>
      <c r="J49" s="54">
        <f t="shared" si="10"/>
        <v>101138337</v>
      </c>
      <c r="K49" s="55">
        <f t="shared" si="10"/>
        <v>90215845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725439918</v>
      </c>
      <c r="D5" s="17">
        <f t="shared" ref="D5:K5" si="0">SUM(D6:D8)</f>
        <v>699581220</v>
      </c>
      <c r="E5" s="18">
        <f t="shared" si="0"/>
        <v>849317487</v>
      </c>
      <c r="F5" s="19">
        <f t="shared" si="0"/>
        <v>1124026031</v>
      </c>
      <c r="G5" s="17">
        <f t="shared" si="0"/>
        <v>1154116705</v>
      </c>
      <c r="H5" s="20">
        <f t="shared" si="0"/>
        <v>1154116705</v>
      </c>
      <c r="I5" s="21">
        <f t="shared" si="0"/>
        <v>1111453444</v>
      </c>
      <c r="J5" s="17">
        <f t="shared" si="0"/>
        <v>1174903891</v>
      </c>
      <c r="K5" s="20">
        <f t="shared" si="0"/>
        <v>1241646664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725439918</v>
      </c>
      <c r="D7" s="27">
        <v>699581220</v>
      </c>
      <c r="E7" s="28">
        <v>849317487</v>
      </c>
      <c r="F7" s="29">
        <v>1124026031</v>
      </c>
      <c r="G7" s="27">
        <v>1154116705</v>
      </c>
      <c r="H7" s="30">
        <v>1154116705</v>
      </c>
      <c r="I7" s="31">
        <v>1111453444</v>
      </c>
      <c r="J7" s="27">
        <v>1174903891</v>
      </c>
      <c r="K7" s="28">
        <v>1241646664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618384977</v>
      </c>
      <c r="D15" s="17">
        <f t="shared" ref="D15:K15" si="2">SUM(D16:D18)</f>
        <v>701154923</v>
      </c>
      <c r="E15" s="32">
        <f t="shared" si="2"/>
        <v>845000546</v>
      </c>
      <c r="F15" s="33">
        <f t="shared" si="2"/>
        <v>622372339</v>
      </c>
      <c r="G15" s="17">
        <f t="shared" si="2"/>
        <v>595963858</v>
      </c>
      <c r="H15" s="34">
        <f t="shared" si="2"/>
        <v>595963858</v>
      </c>
      <c r="I15" s="19">
        <f t="shared" si="2"/>
        <v>537135239</v>
      </c>
      <c r="J15" s="17">
        <f t="shared" si="2"/>
        <v>507551572</v>
      </c>
      <c r="K15" s="32">
        <f t="shared" si="2"/>
        <v>519791426</v>
      </c>
    </row>
    <row r="16" spans="1:11" ht="13.5" x14ac:dyDescent="0.25">
      <c r="A16" s="3" t="s">
        <v>30</v>
      </c>
      <c r="B16" s="2" t="s">
        <v>19</v>
      </c>
      <c r="C16" s="22">
        <v>617840308</v>
      </c>
      <c r="D16" s="22">
        <v>700447566</v>
      </c>
      <c r="E16" s="23">
        <v>844155579</v>
      </c>
      <c r="F16" s="24">
        <v>619474000</v>
      </c>
      <c r="G16" s="22">
        <v>594046505</v>
      </c>
      <c r="H16" s="25">
        <v>594046505</v>
      </c>
      <c r="I16" s="26">
        <v>535735000</v>
      </c>
      <c r="J16" s="22">
        <v>507103998</v>
      </c>
      <c r="K16" s="23">
        <v>519316998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544669</v>
      </c>
      <c r="D18" s="22">
        <v>707357</v>
      </c>
      <c r="E18" s="23">
        <v>844967</v>
      </c>
      <c r="F18" s="24">
        <v>2898339</v>
      </c>
      <c r="G18" s="22">
        <v>1917353</v>
      </c>
      <c r="H18" s="25">
        <v>1917353</v>
      </c>
      <c r="I18" s="26">
        <v>1400239</v>
      </c>
      <c r="J18" s="22">
        <v>447574</v>
      </c>
      <c r="K18" s="23">
        <v>474428</v>
      </c>
    </row>
    <row r="19" spans="1:11" ht="13.5" x14ac:dyDescent="0.25">
      <c r="A19" s="1" t="s">
        <v>33</v>
      </c>
      <c r="B19" s="2" t="s">
        <v>19</v>
      </c>
      <c r="C19" s="17">
        <f>SUM(C20:C23)</f>
        <v>370644301</v>
      </c>
      <c r="D19" s="17">
        <f t="shared" ref="D19:K19" si="3">SUM(D20:D23)</f>
        <v>389095045</v>
      </c>
      <c r="E19" s="32">
        <f t="shared" si="3"/>
        <v>425660539</v>
      </c>
      <c r="F19" s="33">
        <f t="shared" si="3"/>
        <v>428801213</v>
      </c>
      <c r="G19" s="17">
        <f t="shared" si="3"/>
        <v>467551213</v>
      </c>
      <c r="H19" s="34">
        <f t="shared" si="3"/>
        <v>467551213</v>
      </c>
      <c r="I19" s="19">
        <f t="shared" si="3"/>
        <v>520271286</v>
      </c>
      <c r="J19" s="17">
        <f t="shared" si="3"/>
        <v>550244044</v>
      </c>
      <c r="K19" s="32">
        <f t="shared" si="3"/>
        <v>561271107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307984297</v>
      </c>
      <c r="D21" s="22">
        <v>304387766</v>
      </c>
      <c r="E21" s="23">
        <v>358799977</v>
      </c>
      <c r="F21" s="24">
        <v>340633801</v>
      </c>
      <c r="G21" s="22">
        <v>379383801</v>
      </c>
      <c r="H21" s="25">
        <v>379383801</v>
      </c>
      <c r="I21" s="26">
        <v>411813830</v>
      </c>
      <c r="J21" s="22">
        <v>435279141</v>
      </c>
      <c r="K21" s="23">
        <v>439408309</v>
      </c>
    </row>
    <row r="22" spans="1:11" ht="13.5" x14ac:dyDescent="0.25">
      <c r="A22" s="3" t="s">
        <v>36</v>
      </c>
      <c r="B22" s="2" t="s">
        <v>19</v>
      </c>
      <c r="C22" s="27">
        <v>62660004</v>
      </c>
      <c r="D22" s="27">
        <v>84707279</v>
      </c>
      <c r="E22" s="28">
        <v>66860562</v>
      </c>
      <c r="F22" s="29">
        <v>88167412</v>
      </c>
      <c r="G22" s="27">
        <v>88167412</v>
      </c>
      <c r="H22" s="30">
        <v>88167412</v>
      </c>
      <c r="I22" s="31">
        <v>108457456</v>
      </c>
      <c r="J22" s="27">
        <v>114964903</v>
      </c>
      <c r="K22" s="28">
        <v>121862798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1714469196</v>
      </c>
      <c r="D25" s="49">
        <f t="shared" ref="D25:K25" si="4">+D5+D9+D15+D19+D24</f>
        <v>1789831188</v>
      </c>
      <c r="E25" s="50">
        <f t="shared" si="4"/>
        <v>2119978572</v>
      </c>
      <c r="F25" s="51">
        <f t="shared" si="4"/>
        <v>2175199583</v>
      </c>
      <c r="G25" s="49">
        <f t="shared" si="4"/>
        <v>2217631776</v>
      </c>
      <c r="H25" s="52">
        <f t="shared" si="4"/>
        <v>2217631776</v>
      </c>
      <c r="I25" s="53">
        <f t="shared" si="4"/>
        <v>2168859969</v>
      </c>
      <c r="J25" s="49">
        <f t="shared" si="4"/>
        <v>2232699507</v>
      </c>
      <c r="K25" s="50">
        <f t="shared" si="4"/>
        <v>2322709197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354686902</v>
      </c>
      <c r="D28" s="17">
        <f t="shared" si="5"/>
        <v>413878111</v>
      </c>
      <c r="E28" s="18">
        <f t="shared" si="5"/>
        <v>416991697</v>
      </c>
      <c r="F28" s="19">
        <f t="shared" si="5"/>
        <v>399245150</v>
      </c>
      <c r="G28" s="17">
        <f t="shared" si="5"/>
        <v>396878235</v>
      </c>
      <c r="H28" s="20">
        <f t="shared" si="5"/>
        <v>396878235</v>
      </c>
      <c r="I28" s="21">
        <f t="shared" si="5"/>
        <v>407148316</v>
      </c>
      <c r="J28" s="17">
        <f t="shared" si="5"/>
        <v>427584793</v>
      </c>
      <c r="K28" s="20">
        <f t="shared" si="5"/>
        <v>450555584</v>
      </c>
    </row>
    <row r="29" spans="1:11" ht="13.5" x14ac:dyDescent="0.25">
      <c r="A29" s="3" t="s">
        <v>20</v>
      </c>
      <c r="B29" s="2" t="s">
        <v>19</v>
      </c>
      <c r="C29" s="22">
        <v>53108056</v>
      </c>
      <c r="D29" s="22">
        <v>72371760</v>
      </c>
      <c r="E29" s="23">
        <v>70743539</v>
      </c>
      <c r="F29" s="24">
        <v>81124244</v>
      </c>
      <c r="G29" s="22">
        <v>80891403</v>
      </c>
      <c r="H29" s="25">
        <v>80891403</v>
      </c>
      <c r="I29" s="26">
        <v>81113008</v>
      </c>
      <c r="J29" s="22">
        <v>85410080</v>
      </c>
      <c r="K29" s="23">
        <v>89859575</v>
      </c>
    </row>
    <row r="30" spans="1:11" ht="13.5" x14ac:dyDescent="0.25">
      <c r="A30" s="3" t="s">
        <v>21</v>
      </c>
      <c r="B30" s="2" t="s">
        <v>19</v>
      </c>
      <c r="C30" s="27">
        <v>298688340</v>
      </c>
      <c r="D30" s="27">
        <v>337627755</v>
      </c>
      <c r="E30" s="28">
        <v>343078650</v>
      </c>
      <c r="F30" s="29">
        <v>314561276</v>
      </c>
      <c r="G30" s="27">
        <v>312427202</v>
      </c>
      <c r="H30" s="30">
        <v>312427202</v>
      </c>
      <c r="I30" s="31">
        <v>322229663</v>
      </c>
      <c r="J30" s="27">
        <v>338117120</v>
      </c>
      <c r="K30" s="28">
        <v>356918123</v>
      </c>
    </row>
    <row r="31" spans="1:11" ht="13.5" x14ac:dyDescent="0.25">
      <c r="A31" s="3" t="s">
        <v>22</v>
      </c>
      <c r="B31" s="2" t="s">
        <v>19</v>
      </c>
      <c r="C31" s="22">
        <v>2890506</v>
      </c>
      <c r="D31" s="22">
        <v>3878596</v>
      </c>
      <c r="E31" s="23">
        <v>3169508</v>
      </c>
      <c r="F31" s="24">
        <v>3559630</v>
      </c>
      <c r="G31" s="22">
        <v>3559630</v>
      </c>
      <c r="H31" s="25">
        <v>3559630</v>
      </c>
      <c r="I31" s="26">
        <v>3805645</v>
      </c>
      <c r="J31" s="22">
        <v>4057593</v>
      </c>
      <c r="K31" s="23">
        <v>3777886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27715375</v>
      </c>
      <c r="D32" s="17">
        <f t="shared" si="6"/>
        <v>22042299</v>
      </c>
      <c r="E32" s="32">
        <f t="shared" si="6"/>
        <v>22848472</v>
      </c>
      <c r="F32" s="33">
        <f t="shared" si="6"/>
        <v>26463398</v>
      </c>
      <c r="G32" s="17">
        <f t="shared" si="6"/>
        <v>26794303</v>
      </c>
      <c r="H32" s="34">
        <f t="shared" si="6"/>
        <v>26794303</v>
      </c>
      <c r="I32" s="19">
        <f t="shared" si="6"/>
        <v>30432790</v>
      </c>
      <c r="J32" s="17">
        <f t="shared" si="6"/>
        <v>32126057</v>
      </c>
      <c r="K32" s="32">
        <f t="shared" si="6"/>
        <v>33551970</v>
      </c>
    </row>
    <row r="33" spans="1:11" ht="13.5" x14ac:dyDescent="0.25">
      <c r="A33" s="3" t="s">
        <v>24</v>
      </c>
      <c r="B33" s="2" t="s">
        <v>19</v>
      </c>
      <c r="C33" s="22">
        <v>21070742</v>
      </c>
      <c r="D33" s="22">
        <v>14981540</v>
      </c>
      <c r="E33" s="23">
        <v>16510465</v>
      </c>
      <c r="F33" s="24">
        <v>17681962</v>
      </c>
      <c r="G33" s="22">
        <v>18248469</v>
      </c>
      <c r="H33" s="25">
        <v>18248469</v>
      </c>
      <c r="I33" s="26">
        <v>20812999</v>
      </c>
      <c r="J33" s="22">
        <v>21907790</v>
      </c>
      <c r="K33" s="23">
        <v>22706837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5599705</v>
      </c>
      <c r="D35" s="22">
        <v>5843915</v>
      </c>
      <c r="E35" s="23">
        <v>5253316</v>
      </c>
      <c r="F35" s="24">
        <v>5912959</v>
      </c>
      <c r="G35" s="22">
        <v>5887584</v>
      </c>
      <c r="H35" s="25">
        <v>5887584</v>
      </c>
      <c r="I35" s="26">
        <v>6260039</v>
      </c>
      <c r="J35" s="22">
        <v>6683169</v>
      </c>
      <c r="K35" s="23">
        <v>7128681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1044928</v>
      </c>
      <c r="D37" s="27">
        <v>1216844</v>
      </c>
      <c r="E37" s="28">
        <v>1084691</v>
      </c>
      <c r="F37" s="29">
        <v>2868477</v>
      </c>
      <c r="G37" s="27">
        <v>2658250</v>
      </c>
      <c r="H37" s="30">
        <v>2658250</v>
      </c>
      <c r="I37" s="31">
        <v>3359752</v>
      </c>
      <c r="J37" s="27">
        <v>3535098</v>
      </c>
      <c r="K37" s="28">
        <v>3716452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100423453</v>
      </c>
      <c r="D38" s="17">
        <f t="shared" si="7"/>
        <v>172704446</v>
      </c>
      <c r="E38" s="32">
        <f t="shared" si="7"/>
        <v>112484761</v>
      </c>
      <c r="F38" s="33">
        <f t="shared" si="7"/>
        <v>133511680</v>
      </c>
      <c r="G38" s="17">
        <f t="shared" si="7"/>
        <v>144432478</v>
      </c>
      <c r="H38" s="34">
        <f t="shared" si="7"/>
        <v>144432478</v>
      </c>
      <c r="I38" s="19">
        <f t="shared" si="7"/>
        <v>174068046</v>
      </c>
      <c r="J38" s="17">
        <f t="shared" si="7"/>
        <v>144147915</v>
      </c>
      <c r="K38" s="32">
        <f t="shared" si="7"/>
        <v>158510764</v>
      </c>
    </row>
    <row r="39" spans="1:11" ht="13.5" x14ac:dyDescent="0.25">
      <c r="A39" s="3" t="s">
        <v>30</v>
      </c>
      <c r="B39" s="2" t="s">
        <v>19</v>
      </c>
      <c r="C39" s="22">
        <v>67124388</v>
      </c>
      <c r="D39" s="22">
        <v>138374252</v>
      </c>
      <c r="E39" s="23">
        <v>77312453</v>
      </c>
      <c r="F39" s="24">
        <v>95469971</v>
      </c>
      <c r="G39" s="22">
        <v>107702989</v>
      </c>
      <c r="H39" s="25">
        <v>107702989</v>
      </c>
      <c r="I39" s="26">
        <v>133775182</v>
      </c>
      <c r="J39" s="22">
        <v>104224361</v>
      </c>
      <c r="K39" s="23">
        <v>115835101</v>
      </c>
    </row>
    <row r="40" spans="1:11" ht="13.5" x14ac:dyDescent="0.25">
      <c r="A40" s="3" t="s">
        <v>31</v>
      </c>
      <c r="B40" s="2" t="s">
        <v>19</v>
      </c>
      <c r="C40" s="22">
        <v>1644635</v>
      </c>
      <c r="D40" s="22">
        <v>1636457</v>
      </c>
      <c r="E40" s="23">
        <v>1376829</v>
      </c>
      <c r="F40" s="24">
        <v>1642130</v>
      </c>
      <c r="G40" s="22">
        <v>1642130</v>
      </c>
      <c r="H40" s="25">
        <v>1642130</v>
      </c>
      <c r="I40" s="26">
        <v>1763315</v>
      </c>
      <c r="J40" s="22">
        <v>1888161</v>
      </c>
      <c r="K40" s="23">
        <v>2019965</v>
      </c>
    </row>
    <row r="41" spans="1:11" ht="13.5" x14ac:dyDescent="0.25">
      <c r="A41" s="3" t="s">
        <v>32</v>
      </c>
      <c r="B41" s="2" t="s">
        <v>19</v>
      </c>
      <c r="C41" s="22">
        <v>31654430</v>
      </c>
      <c r="D41" s="22">
        <v>32693737</v>
      </c>
      <c r="E41" s="23">
        <v>33795479</v>
      </c>
      <c r="F41" s="24">
        <v>36399579</v>
      </c>
      <c r="G41" s="22">
        <v>35087359</v>
      </c>
      <c r="H41" s="25">
        <v>35087359</v>
      </c>
      <c r="I41" s="26">
        <v>38529549</v>
      </c>
      <c r="J41" s="22">
        <v>38035393</v>
      </c>
      <c r="K41" s="23">
        <v>40655698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838850384</v>
      </c>
      <c r="D42" s="17">
        <f t="shared" si="8"/>
        <v>893638469</v>
      </c>
      <c r="E42" s="32">
        <f t="shared" si="8"/>
        <v>1069699475</v>
      </c>
      <c r="F42" s="33">
        <f t="shared" si="8"/>
        <v>860152301</v>
      </c>
      <c r="G42" s="17">
        <f t="shared" si="8"/>
        <v>860515836</v>
      </c>
      <c r="H42" s="34">
        <f t="shared" si="8"/>
        <v>860515836</v>
      </c>
      <c r="I42" s="19">
        <f t="shared" si="8"/>
        <v>753716676</v>
      </c>
      <c r="J42" s="17">
        <f t="shared" si="8"/>
        <v>782305937</v>
      </c>
      <c r="K42" s="32">
        <f t="shared" si="8"/>
        <v>806150243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778628488</v>
      </c>
      <c r="D44" s="22">
        <v>830599506</v>
      </c>
      <c r="E44" s="23">
        <v>1015606271</v>
      </c>
      <c r="F44" s="24">
        <v>506711589</v>
      </c>
      <c r="G44" s="22">
        <v>547078160</v>
      </c>
      <c r="H44" s="25">
        <v>547078160</v>
      </c>
      <c r="I44" s="26">
        <v>544833108</v>
      </c>
      <c r="J44" s="22">
        <v>573322248</v>
      </c>
      <c r="K44" s="23">
        <v>582488795</v>
      </c>
    </row>
    <row r="45" spans="1:11" ht="13.5" x14ac:dyDescent="0.25">
      <c r="A45" s="3" t="s">
        <v>36</v>
      </c>
      <c r="B45" s="2" t="s">
        <v>19</v>
      </c>
      <c r="C45" s="27">
        <v>60221896</v>
      </c>
      <c r="D45" s="27">
        <v>63038963</v>
      </c>
      <c r="E45" s="28">
        <v>54093204</v>
      </c>
      <c r="F45" s="29">
        <v>353440712</v>
      </c>
      <c r="G45" s="27">
        <v>313437676</v>
      </c>
      <c r="H45" s="30">
        <v>313437676</v>
      </c>
      <c r="I45" s="31">
        <v>208883568</v>
      </c>
      <c r="J45" s="27">
        <v>208983689</v>
      </c>
      <c r="K45" s="28">
        <v>223661448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1321676114</v>
      </c>
      <c r="D48" s="49">
        <f t="shared" si="9"/>
        <v>1502263325</v>
      </c>
      <c r="E48" s="50">
        <f t="shared" si="9"/>
        <v>1622024405</v>
      </c>
      <c r="F48" s="51">
        <f t="shared" si="9"/>
        <v>1419372529</v>
      </c>
      <c r="G48" s="49">
        <f t="shared" si="9"/>
        <v>1428620852</v>
      </c>
      <c r="H48" s="52">
        <f t="shared" si="9"/>
        <v>1428620852</v>
      </c>
      <c r="I48" s="53">
        <f t="shared" si="9"/>
        <v>1365365828</v>
      </c>
      <c r="J48" s="49">
        <f t="shared" si="9"/>
        <v>1386164702</v>
      </c>
      <c r="K48" s="50">
        <f t="shared" si="9"/>
        <v>1448768561</v>
      </c>
    </row>
    <row r="49" spans="1:11" ht="13.5" x14ac:dyDescent="0.25">
      <c r="A49" s="9" t="s">
        <v>303</v>
      </c>
      <c r="B49" s="10"/>
      <c r="C49" s="54">
        <f>+C25-C48</f>
        <v>392793082</v>
      </c>
      <c r="D49" s="54">
        <f t="shared" ref="D49:K49" si="10">+D25-D48</f>
        <v>287567863</v>
      </c>
      <c r="E49" s="55">
        <f t="shared" si="10"/>
        <v>497954167</v>
      </c>
      <c r="F49" s="56">
        <f t="shared" si="10"/>
        <v>755827054</v>
      </c>
      <c r="G49" s="54">
        <f t="shared" si="10"/>
        <v>789010924</v>
      </c>
      <c r="H49" s="57">
        <f t="shared" si="10"/>
        <v>789010924</v>
      </c>
      <c r="I49" s="58">
        <f t="shared" si="10"/>
        <v>803494141</v>
      </c>
      <c r="J49" s="54">
        <f t="shared" si="10"/>
        <v>846534805</v>
      </c>
      <c r="K49" s="55">
        <f t="shared" si="10"/>
        <v>873940636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235527405</v>
      </c>
      <c r="D5" s="17">
        <f t="shared" ref="D5:K5" si="0">SUM(D6:D8)</f>
        <v>207239704</v>
      </c>
      <c r="E5" s="18">
        <f t="shared" si="0"/>
        <v>226529954</v>
      </c>
      <c r="F5" s="19">
        <f t="shared" si="0"/>
        <v>315271496</v>
      </c>
      <c r="G5" s="17">
        <f t="shared" si="0"/>
        <v>305828011</v>
      </c>
      <c r="H5" s="20">
        <f t="shared" si="0"/>
        <v>305828011</v>
      </c>
      <c r="I5" s="21">
        <f t="shared" si="0"/>
        <v>246585386</v>
      </c>
      <c r="J5" s="17">
        <f t="shared" si="0"/>
        <v>247388389</v>
      </c>
      <c r="K5" s="20">
        <f t="shared" si="0"/>
        <v>243154794</v>
      </c>
    </row>
    <row r="6" spans="1:11" ht="13.5" x14ac:dyDescent="0.25">
      <c r="A6" s="3" t="s">
        <v>20</v>
      </c>
      <c r="B6" s="2" t="s">
        <v>19</v>
      </c>
      <c r="C6" s="22">
        <v>65229</v>
      </c>
      <c r="D6" s="22">
        <v>67177</v>
      </c>
      <c r="E6" s="23">
        <v>52366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235462176</v>
      </c>
      <c r="D7" s="27">
        <v>207172527</v>
      </c>
      <c r="E7" s="28">
        <v>226477588</v>
      </c>
      <c r="F7" s="29">
        <v>315271496</v>
      </c>
      <c r="G7" s="27">
        <v>305828011</v>
      </c>
      <c r="H7" s="30">
        <v>305828011</v>
      </c>
      <c r="I7" s="31">
        <v>246585386</v>
      </c>
      <c r="J7" s="27">
        <v>247388389</v>
      </c>
      <c r="K7" s="28">
        <v>243154794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8579776</v>
      </c>
      <c r="D9" s="17">
        <f t="shared" ref="D9:K9" si="1">SUM(D10:D14)</f>
        <v>7102790</v>
      </c>
      <c r="E9" s="32">
        <f t="shared" si="1"/>
        <v>10466603</v>
      </c>
      <c r="F9" s="33">
        <f t="shared" si="1"/>
        <v>11304204</v>
      </c>
      <c r="G9" s="17">
        <f t="shared" si="1"/>
        <v>11654200</v>
      </c>
      <c r="H9" s="34">
        <f t="shared" si="1"/>
        <v>11654200</v>
      </c>
      <c r="I9" s="19">
        <f t="shared" si="1"/>
        <v>9929392</v>
      </c>
      <c r="J9" s="17">
        <f t="shared" si="1"/>
        <v>5002400</v>
      </c>
      <c r="K9" s="32">
        <f t="shared" si="1"/>
        <v>5194932</v>
      </c>
    </row>
    <row r="10" spans="1:11" ht="13.5" x14ac:dyDescent="0.25">
      <c r="A10" s="3" t="s">
        <v>24</v>
      </c>
      <c r="B10" s="2" t="s">
        <v>19</v>
      </c>
      <c r="C10" s="22">
        <v>4301520</v>
      </c>
      <c r="D10" s="22">
        <v>3518975</v>
      </c>
      <c r="E10" s="23">
        <v>6468182</v>
      </c>
      <c r="F10" s="24">
        <v>7980000</v>
      </c>
      <c r="G10" s="22">
        <v>8329996</v>
      </c>
      <c r="H10" s="25">
        <v>8329996</v>
      </c>
      <c r="I10" s="26">
        <v>6442301</v>
      </c>
      <c r="J10" s="22">
        <v>1354903</v>
      </c>
      <c r="K10" s="23">
        <v>1383300</v>
      </c>
    </row>
    <row r="11" spans="1:11" ht="13.5" x14ac:dyDescent="0.25">
      <c r="A11" s="3" t="s">
        <v>25</v>
      </c>
      <c r="B11" s="2" t="s">
        <v>19</v>
      </c>
      <c r="C11" s="22"/>
      <c r="D11" s="22">
        <v>-2592</v>
      </c>
      <c r="E11" s="23"/>
      <c r="F11" s="24">
        <v>25584</v>
      </c>
      <c r="G11" s="22">
        <v>25584</v>
      </c>
      <c r="H11" s="25">
        <v>25584</v>
      </c>
      <c r="I11" s="26">
        <v>26838</v>
      </c>
      <c r="J11" s="22">
        <v>28072</v>
      </c>
      <c r="K11" s="23">
        <v>29335</v>
      </c>
    </row>
    <row r="12" spans="1:11" ht="13.5" x14ac:dyDescent="0.25">
      <c r="A12" s="3" t="s">
        <v>26</v>
      </c>
      <c r="B12" s="2" t="s">
        <v>19</v>
      </c>
      <c r="C12" s="22">
        <v>4278256</v>
      </c>
      <c r="D12" s="22">
        <v>3586407</v>
      </c>
      <c r="E12" s="23">
        <v>3998421</v>
      </c>
      <c r="F12" s="24">
        <v>3298620</v>
      </c>
      <c r="G12" s="22">
        <v>3298620</v>
      </c>
      <c r="H12" s="25">
        <v>3298620</v>
      </c>
      <c r="I12" s="26">
        <v>3460253</v>
      </c>
      <c r="J12" s="22">
        <v>3619425</v>
      </c>
      <c r="K12" s="23">
        <v>3782297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49442812</v>
      </c>
      <c r="D15" s="17">
        <f t="shared" ref="D15:K15" si="2">SUM(D16:D18)</f>
        <v>37123335</v>
      </c>
      <c r="E15" s="32">
        <f t="shared" si="2"/>
        <v>44868711</v>
      </c>
      <c r="F15" s="33">
        <f t="shared" si="2"/>
        <v>78288636</v>
      </c>
      <c r="G15" s="17">
        <f t="shared" si="2"/>
        <v>112805264</v>
      </c>
      <c r="H15" s="34">
        <f t="shared" si="2"/>
        <v>112805264</v>
      </c>
      <c r="I15" s="19">
        <f t="shared" si="2"/>
        <v>194182034</v>
      </c>
      <c r="J15" s="17">
        <f t="shared" si="2"/>
        <v>207951083</v>
      </c>
      <c r="K15" s="32">
        <f t="shared" si="2"/>
        <v>234396704</v>
      </c>
    </row>
    <row r="16" spans="1:11" ht="13.5" x14ac:dyDescent="0.25">
      <c r="A16" s="3" t="s">
        <v>30</v>
      </c>
      <c r="B16" s="2" t="s">
        <v>19</v>
      </c>
      <c r="C16" s="22">
        <v>2087562</v>
      </c>
      <c r="D16" s="22">
        <v>2186810</v>
      </c>
      <c r="E16" s="23">
        <v>2698904</v>
      </c>
      <c r="F16" s="24">
        <v>763656</v>
      </c>
      <c r="G16" s="22">
        <v>763656</v>
      </c>
      <c r="H16" s="25">
        <v>763656</v>
      </c>
      <c r="I16" s="26">
        <v>3068075</v>
      </c>
      <c r="J16" s="22">
        <v>3210425</v>
      </c>
      <c r="K16" s="23">
        <v>3444481</v>
      </c>
    </row>
    <row r="17" spans="1:11" ht="13.5" x14ac:dyDescent="0.25">
      <c r="A17" s="3" t="s">
        <v>31</v>
      </c>
      <c r="B17" s="2" t="s">
        <v>19</v>
      </c>
      <c r="C17" s="22">
        <v>47355250</v>
      </c>
      <c r="D17" s="22">
        <v>34936525</v>
      </c>
      <c r="E17" s="23">
        <v>42169807</v>
      </c>
      <c r="F17" s="24">
        <v>77524980</v>
      </c>
      <c r="G17" s="22">
        <v>112041608</v>
      </c>
      <c r="H17" s="25">
        <v>112041608</v>
      </c>
      <c r="I17" s="26">
        <v>191113959</v>
      </c>
      <c r="J17" s="22">
        <v>204740658</v>
      </c>
      <c r="K17" s="23">
        <v>230952223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64797704</v>
      </c>
      <c r="D19" s="17">
        <f t="shared" ref="D19:K19" si="3">SUM(D20:D23)</f>
        <v>67647690</v>
      </c>
      <c r="E19" s="32">
        <f t="shared" si="3"/>
        <v>59257985</v>
      </c>
      <c r="F19" s="33">
        <f t="shared" si="3"/>
        <v>80320044</v>
      </c>
      <c r="G19" s="17">
        <f t="shared" si="3"/>
        <v>62994362</v>
      </c>
      <c r="H19" s="34">
        <f t="shared" si="3"/>
        <v>62994362</v>
      </c>
      <c r="I19" s="19">
        <f t="shared" si="3"/>
        <v>52558216</v>
      </c>
      <c r="J19" s="17">
        <f t="shared" si="3"/>
        <v>59384169</v>
      </c>
      <c r="K19" s="32">
        <f t="shared" si="3"/>
        <v>63246458</v>
      </c>
    </row>
    <row r="20" spans="1:11" ht="13.5" x14ac:dyDescent="0.25">
      <c r="A20" s="3" t="s">
        <v>34</v>
      </c>
      <c r="B20" s="2" t="s">
        <v>19</v>
      </c>
      <c r="C20" s="22">
        <v>58639792</v>
      </c>
      <c r="D20" s="22">
        <v>61176928</v>
      </c>
      <c r="E20" s="23">
        <v>52587663</v>
      </c>
      <c r="F20" s="24">
        <v>76363500</v>
      </c>
      <c r="G20" s="22">
        <v>55970513</v>
      </c>
      <c r="H20" s="25">
        <v>55970513</v>
      </c>
      <c r="I20" s="26">
        <v>44875674</v>
      </c>
      <c r="J20" s="22">
        <v>51348231</v>
      </c>
      <c r="K20" s="23">
        <v>54848902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6157912</v>
      </c>
      <c r="D23" s="22">
        <v>6470762</v>
      </c>
      <c r="E23" s="23">
        <v>6670322</v>
      </c>
      <c r="F23" s="24">
        <v>3956544</v>
      </c>
      <c r="G23" s="22">
        <v>7023849</v>
      </c>
      <c r="H23" s="25">
        <v>7023849</v>
      </c>
      <c r="I23" s="26">
        <v>7682542</v>
      </c>
      <c r="J23" s="22">
        <v>8035938</v>
      </c>
      <c r="K23" s="23">
        <v>8397556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358347697</v>
      </c>
      <c r="D25" s="49">
        <f t="shared" ref="D25:K25" si="4">+D5+D9+D15+D19+D24</f>
        <v>319113519</v>
      </c>
      <c r="E25" s="50">
        <f t="shared" si="4"/>
        <v>341123253</v>
      </c>
      <c r="F25" s="51">
        <f t="shared" si="4"/>
        <v>485184380</v>
      </c>
      <c r="G25" s="49">
        <f t="shared" si="4"/>
        <v>493281837</v>
      </c>
      <c r="H25" s="52">
        <f t="shared" si="4"/>
        <v>493281837</v>
      </c>
      <c r="I25" s="53">
        <f t="shared" si="4"/>
        <v>503255028</v>
      </c>
      <c r="J25" s="49">
        <f t="shared" si="4"/>
        <v>519726041</v>
      </c>
      <c r="K25" s="50">
        <f t="shared" si="4"/>
        <v>545992888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128196223</v>
      </c>
      <c r="D28" s="17">
        <f t="shared" si="5"/>
        <v>145057619</v>
      </c>
      <c r="E28" s="18">
        <f t="shared" si="5"/>
        <v>180259184</v>
      </c>
      <c r="F28" s="19">
        <f t="shared" si="5"/>
        <v>183980880</v>
      </c>
      <c r="G28" s="17">
        <f t="shared" si="5"/>
        <v>206097099</v>
      </c>
      <c r="H28" s="20">
        <f t="shared" si="5"/>
        <v>206097099</v>
      </c>
      <c r="I28" s="21">
        <f t="shared" si="5"/>
        <v>198447895</v>
      </c>
      <c r="J28" s="17">
        <f t="shared" si="5"/>
        <v>205267410</v>
      </c>
      <c r="K28" s="20">
        <f t="shared" si="5"/>
        <v>214492186</v>
      </c>
    </row>
    <row r="29" spans="1:11" ht="13.5" x14ac:dyDescent="0.25">
      <c r="A29" s="3" t="s">
        <v>20</v>
      </c>
      <c r="B29" s="2" t="s">
        <v>19</v>
      </c>
      <c r="C29" s="22">
        <v>43891547</v>
      </c>
      <c r="D29" s="22">
        <v>42583992</v>
      </c>
      <c r="E29" s="23">
        <v>50511008</v>
      </c>
      <c r="F29" s="24">
        <v>63970008</v>
      </c>
      <c r="G29" s="22">
        <v>61206962</v>
      </c>
      <c r="H29" s="25">
        <v>61206962</v>
      </c>
      <c r="I29" s="26">
        <v>59134497</v>
      </c>
      <c r="J29" s="22">
        <v>61907196</v>
      </c>
      <c r="K29" s="23">
        <v>64693322</v>
      </c>
    </row>
    <row r="30" spans="1:11" ht="13.5" x14ac:dyDescent="0.25">
      <c r="A30" s="3" t="s">
        <v>21</v>
      </c>
      <c r="B30" s="2" t="s">
        <v>19</v>
      </c>
      <c r="C30" s="27">
        <v>84304676</v>
      </c>
      <c r="D30" s="27">
        <v>102473627</v>
      </c>
      <c r="E30" s="28">
        <v>129748176</v>
      </c>
      <c r="F30" s="29">
        <v>120010872</v>
      </c>
      <c r="G30" s="27">
        <v>144890137</v>
      </c>
      <c r="H30" s="30">
        <v>144890137</v>
      </c>
      <c r="I30" s="31">
        <v>139313398</v>
      </c>
      <c r="J30" s="27">
        <v>143360214</v>
      </c>
      <c r="K30" s="28">
        <v>149798864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24830688</v>
      </c>
      <c r="D32" s="17">
        <f t="shared" si="6"/>
        <v>26360277</v>
      </c>
      <c r="E32" s="32">
        <f t="shared" si="6"/>
        <v>27972207</v>
      </c>
      <c r="F32" s="33">
        <f t="shared" si="6"/>
        <v>35953188</v>
      </c>
      <c r="G32" s="17">
        <f t="shared" si="6"/>
        <v>43262786</v>
      </c>
      <c r="H32" s="34">
        <f t="shared" si="6"/>
        <v>43262786</v>
      </c>
      <c r="I32" s="19">
        <f t="shared" si="6"/>
        <v>46811962</v>
      </c>
      <c r="J32" s="17">
        <f t="shared" si="6"/>
        <v>43616072</v>
      </c>
      <c r="K32" s="32">
        <f t="shared" si="6"/>
        <v>45579960</v>
      </c>
    </row>
    <row r="33" spans="1:11" ht="13.5" x14ac:dyDescent="0.25">
      <c r="A33" s="3" t="s">
        <v>24</v>
      </c>
      <c r="B33" s="2" t="s">
        <v>19</v>
      </c>
      <c r="C33" s="22">
        <v>7308983</v>
      </c>
      <c r="D33" s="22">
        <v>7947310</v>
      </c>
      <c r="E33" s="23">
        <v>7383619</v>
      </c>
      <c r="F33" s="24">
        <v>13190112</v>
      </c>
      <c r="G33" s="22">
        <v>17755528</v>
      </c>
      <c r="H33" s="25">
        <v>17755528</v>
      </c>
      <c r="I33" s="26">
        <v>16302033</v>
      </c>
      <c r="J33" s="22">
        <v>11702686</v>
      </c>
      <c r="K33" s="23">
        <v>12230476</v>
      </c>
    </row>
    <row r="34" spans="1:11" ht="13.5" x14ac:dyDescent="0.25">
      <c r="A34" s="3" t="s">
        <v>25</v>
      </c>
      <c r="B34" s="2" t="s">
        <v>19</v>
      </c>
      <c r="C34" s="22">
        <v>6973325</v>
      </c>
      <c r="D34" s="22">
        <v>6578364</v>
      </c>
      <c r="E34" s="23">
        <v>7711805</v>
      </c>
      <c r="F34" s="24">
        <v>8203680</v>
      </c>
      <c r="G34" s="22">
        <v>9164680</v>
      </c>
      <c r="H34" s="25">
        <v>9164680</v>
      </c>
      <c r="I34" s="26">
        <v>12344864</v>
      </c>
      <c r="J34" s="22">
        <v>12912727</v>
      </c>
      <c r="K34" s="23">
        <v>13493798</v>
      </c>
    </row>
    <row r="35" spans="1:11" ht="13.5" x14ac:dyDescent="0.25">
      <c r="A35" s="3" t="s">
        <v>26</v>
      </c>
      <c r="B35" s="2" t="s">
        <v>19</v>
      </c>
      <c r="C35" s="22">
        <v>10548380</v>
      </c>
      <c r="D35" s="22">
        <v>11834603</v>
      </c>
      <c r="E35" s="23">
        <v>12876783</v>
      </c>
      <c r="F35" s="24">
        <v>14559396</v>
      </c>
      <c r="G35" s="22">
        <v>16342578</v>
      </c>
      <c r="H35" s="25">
        <v>16342578</v>
      </c>
      <c r="I35" s="26">
        <v>18165065</v>
      </c>
      <c r="J35" s="22">
        <v>19000659</v>
      </c>
      <c r="K35" s="23">
        <v>19855686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57515113</v>
      </c>
      <c r="D38" s="17">
        <f t="shared" si="7"/>
        <v>64801642</v>
      </c>
      <c r="E38" s="32">
        <f t="shared" si="7"/>
        <v>58965134</v>
      </c>
      <c r="F38" s="33">
        <f t="shared" si="7"/>
        <v>96639948</v>
      </c>
      <c r="G38" s="17">
        <f t="shared" si="7"/>
        <v>91046348</v>
      </c>
      <c r="H38" s="34">
        <f t="shared" si="7"/>
        <v>91046348</v>
      </c>
      <c r="I38" s="19">
        <f t="shared" si="7"/>
        <v>106437450</v>
      </c>
      <c r="J38" s="17">
        <f t="shared" si="7"/>
        <v>107881771</v>
      </c>
      <c r="K38" s="32">
        <f t="shared" si="7"/>
        <v>112736445</v>
      </c>
    </row>
    <row r="39" spans="1:11" ht="13.5" x14ac:dyDescent="0.25">
      <c r="A39" s="3" t="s">
        <v>30</v>
      </c>
      <c r="B39" s="2" t="s">
        <v>19</v>
      </c>
      <c r="C39" s="22">
        <v>13142400</v>
      </c>
      <c r="D39" s="22">
        <v>14116139</v>
      </c>
      <c r="E39" s="23">
        <v>15607720</v>
      </c>
      <c r="F39" s="24">
        <v>29801304</v>
      </c>
      <c r="G39" s="22">
        <v>30315540</v>
      </c>
      <c r="H39" s="25">
        <v>30315540</v>
      </c>
      <c r="I39" s="26">
        <v>25540455</v>
      </c>
      <c r="J39" s="22">
        <v>26715313</v>
      </c>
      <c r="K39" s="23">
        <v>27917502</v>
      </c>
    </row>
    <row r="40" spans="1:11" ht="13.5" x14ac:dyDescent="0.25">
      <c r="A40" s="3" t="s">
        <v>31</v>
      </c>
      <c r="B40" s="2" t="s">
        <v>19</v>
      </c>
      <c r="C40" s="22">
        <v>44372713</v>
      </c>
      <c r="D40" s="22">
        <v>50685503</v>
      </c>
      <c r="E40" s="23">
        <v>43357414</v>
      </c>
      <c r="F40" s="24">
        <v>66838644</v>
      </c>
      <c r="G40" s="22">
        <v>60730808</v>
      </c>
      <c r="H40" s="25">
        <v>60730808</v>
      </c>
      <c r="I40" s="26">
        <v>80896995</v>
      </c>
      <c r="J40" s="22">
        <v>81166458</v>
      </c>
      <c r="K40" s="23">
        <v>84818943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85275577</v>
      </c>
      <c r="D42" s="17">
        <f t="shared" si="8"/>
        <v>91809963</v>
      </c>
      <c r="E42" s="32">
        <f t="shared" si="8"/>
        <v>86783448</v>
      </c>
      <c r="F42" s="33">
        <f t="shared" si="8"/>
        <v>99510144</v>
      </c>
      <c r="G42" s="17">
        <f t="shared" si="8"/>
        <v>79948970</v>
      </c>
      <c r="H42" s="34">
        <f t="shared" si="8"/>
        <v>79948970</v>
      </c>
      <c r="I42" s="19">
        <f t="shared" si="8"/>
        <v>95489757</v>
      </c>
      <c r="J42" s="17">
        <f t="shared" si="8"/>
        <v>99882285</v>
      </c>
      <c r="K42" s="32">
        <f t="shared" si="8"/>
        <v>104376145</v>
      </c>
    </row>
    <row r="43" spans="1:11" ht="13.5" x14ac:dyDescent="0.25">
      <c r="A43" s="3" t="s">
        <v>34</v>
      </c>
      <c r="B43" s="2" t="s">
        <v>19</v>
      </c>
      <c r="C43" s="22">
        <v>62380909</v>
      </c>
      <c r="D43" s="22">
        <v>70428393</v>
      </c>
      <c r="E43" s="23">
        <v>62878574</v>
      </c>
      <c r="F43" s="24">
        <v>70438152</v>
      </c>
      <c r="G43" s="22">
        <v>59348471</v>
      </c>
      <c r="H43" s="25">
        <v>59348471</v>
      </c>
      <c r="I43" s="26">
        <v>67826750</v>
      </c>
      <c r="J43" s="22">
        <v>70946779</v>
      </c>
      <c r="K43" s="23">
        <v>74138541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22894668</v>
      </c>
      <c r="D46" s="22">
        <v>21381570</v>
      </c>
      <c r="E46" s="23">
        <v>23904874</v>
      </c>
      <c r="F46" s="24">
        <v>29071992</v>
      </c>
      <c r="G46" s="22">
        <v>20600499</v>
      </c>
      <c r="H46" s="25">
        <v>20600499</v>
      </c>
      <c r="I46" s="26">
        <v>27663007</v>
      </c>
      <c r="J46" s="22">
        <v>28935506</v>
      </c>
      <c r="K46" s="23">
        <v>30237604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295817601</v>
      </c>
      <c r="D48" s="49">
        <f t="shared" si="9"/>
        <v>328029501</v>
      </c>
      <c r="E48" s="50">
        <f t="shared" si="9"/>
        <v>353979973</v>
      </c>
      <c r="F48" s="51">
        <f t="shared" si="9"/>
        <v>416084160</v>
      </c>
      <c r="G48" s="49">
        <f t="shared" si="9"/>
        <v>420355203</v>
      </c>
      <c r="H48" s="52">
        <f t="shared" si="9"/>
        <v>420355203</v>
      </c>
      <c r="I48" s="53">
        <f t="shared" si="9"/>
        <v>447187064</v>
      </c>
      <c r="J48" s="49">
        <f t="shared" si="9"/>
        <v>456647538</v>
      </c>
      <c r="K48" s="50">
        <f t="shared" si="9"/>
        <v>477184736</v>
      </c>
    </row>
    <row r="49" spans="1:11" ht="13.5" x14ac:dyDescent="0.25">
      <c r="A49" s="9" t="s">
        <v>303</v>
      </c>
      <c r="B49" s="10"/>
      <c r="C49" s="54">
        <f>+C25-C48</f>
        <v>62530096</v>
      </c>
      <c r="D49" s="54">
        <f t="shared" ref="D49:K49" si="10">+D25-D48</f>
        <v>-8915982</v>
      </c>
      <c r="E49" s="55">
        <f t="shared" si="10"/>
        <v>-12856720</v>
      </c>
      <c r="F49" s="56">
        <f t="shared" si="10"/>
        <v>69100220</v>
      </c>
      <c r="G49" s="54">
        <f t="shared" si="10"/>
        <v>72926634</v>
      </c>
      <c r="H49" s="57">
        <f t="shared" si="10"/>
        <v>72926634</v>
      </c>
      <c r="I49" s="58">
        <f t="shared" si="10"/>
        <v>56067964</v>
      </c>
      <c r="J49" s="54">
        <f t="shared" si="10"/>
        <v>63078503</v>
      </c>
      <c r="K49" s="55">
        <f t="shared" si="10"/>
        <v>68808152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227848729</v>
      </c>
      <c r="D5" s="17">
        <f t="shared" ref="D5:K5" si="0">SUM(D6:D8)</f>
        <v>202082898</v>
      </c>
      <c r="E5" s="18">
        <f t="shared" si="0"/>
        <v>232733477</v>
      </c>
      <c r="F5" s="19">
        <f t="shared" si="0"/>
        <v>161187775</v>
      </c>
      <c r="G5" s="17">
        <f t="shared" si="0"/>
        <v>170426894</v>
      </c>
      <c r="H5" s="20">
        <f t="shared" si="0"/>
        <v>170426894</v>
      </c>
      <c r="I5" s="21">
        <f t="shared" si="0"/>
        <v>175930682</v>
      </c>
      <c r="J5" s="17">
        <f t="shared" si="0"/>
        <v>177204766</v>
      </c>
      <c r="K5" s="20">
        <f t="shared" si="0"/>
        <v>175477113</v>
      </c>
    </row>
    <row r="6" spans="1:11" ht="13.5" x14ac:dyDescent="0.25">
      <c r="A6" s="3" t="s">
        <v>20</v>
      </c>
      <c r="B6" s="2" t="s">
        <v>19</v>
      </c>
      <c r="C6" s="22"/>
      <c r="D6" s="22">
        <v>106645000</v>
      </c>
      <c r="E6" s="23"/>
      <c r="F6" s="24">
        <v>7167231</v>
      </c>
      <c r="G6" s="22">
        <v>7167229</v>
      </c>
      <c r="H6" s="25">
        <v>7167229</v>
      </c>
      <c r="I6" s="26">
        <v>7549616</v>
      </c>
      <c r="J6" s="22">
        <v>7489671</v>
      </c>
      <c r="K6" s="23">
        <v>7230935</v>
      </c>
    </row>
    <row r="7" spans="1:11" ht="13.5" x14ac:dyDescent="0.25">
      <c r="A7" s="3" t="s">
        <v>21</v>
      </c>
      <c r="B7" s="2" t="s">
        <v>19</v>
      </c>
      <c r="C7" s="27">
        <v>227848729</v>
      </c>
      <c r="D7" s="27">
        <v>95437898</v>
      </c>
      <c r="E7" s="28">
        <v>232733477</v>
      </c>
      <c r="F7" s="29">
        <v>154020544</v>
      </c>
      <c r="G7" s="27">
        <v>163259665</v>
      </c>
      <c r="H7" s="30">
        <v>163259665</v>
      </c>
      <c r="I7" s="31">
        <v>168381066</v>
      </c>
      <c r="J7" s="27">
        <v>169715095</v>
      </c>
      <c r="K7" s="28">
        <v>168246178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3531066</v>
      </c>
      <c r="D9" s="17">
        <f t="shared" ref="D9:K9" si="1">SUM(D10:D14)</f>
        <v>4869528</v>
      </c>
      <c r="E9" s="32">
        <f t="shared" si="1"/>
        <v>4688316</v>
      </c>
      <c r="F9" s="33">
        <f t="shared" si="1"/>
        <v>5277964</v>
      </c>
      <c r="G9" s="17">
        <f t="shared" si="1"/>
        <v>5295085</v>
      </c>
      <c r="H9" s="34">
        <f t="shared" si="1"/>
        <v>5295085</v>
      </c>
      <c r="I9" s="19">
        <f t="shared" si="1"/>
        <v>5480904</v>
      </c>
      <c r="J9" s="17">
        <f t="shared" si="1"/>
        <v>5657663</v>
      </c>
      <c r="K9" s="32">
        <f t="shared" si="1"/>
        <v>5826213</v>
      </c>
    </row>
    <row r="10" spans="1:11" ht="13.5" x14ac:dyDescent="0.25">
      <c r="A10" s="3" t="s">
        <v>24</v>
      </c>
      <c r="B10" s="2" t="s">
        <v>19</v>
      </c>
      <c r="C10" s="22">
        <v>1566009</v>
      </c>
      <c r="D10" s="22">
        <v>1576266</v>
      </c>
      <c r="E10" s="23">
        <v>1567429</v>
      </c>
      <c r="F10" s="24">
        <v>1663511</v>
      </c>
      <c r="G10" s="22">
        <v>1680632</v>
      </c>
      <c r="H10" s="25">
        <v>1680632</v>
      </c>
      <c r="I10" s="26">
        <v>1689664</v>
      </c>
      <c r="J10" s="22">
        <v>1698470</v>
      </c>
      <c r="K10" s="23">
        <v>1707686</v>
      </c>
    </row>
    <row r="11" spans="1:11" ht="13.5" x14ac:dyDescent="0.25">
      <c r="A11" s="3" t="s">
        <v>25</v>
      </c>
      <c r="B11" s="2" t="s">
        <v>19</v>
      </c>
      <c r="C11" s="22">
        <v>2117</v>
      </c>
      <c r="D11" s="22">
        <v>1793</v>
      </c>
      <c r="E11" s="23">
        <v>1050</v>
      </c>
      <c r="F11" s="24">
        <v>1801</v>
      </c>
      <c r="G11" s="22">
        <v>1801</v>
      </c>
      <c r="H11" s="25">
        <v>1801</v>
      </c>
      <c r="I11" s="26">
        <v>1891</v>
      </c>
      <c r="J11" s="22">
        <v>1976</v>
      </c>
      <c r="K11" s="23">
        <v>2065</v>
      </c>
    </row>
    <row r="12" spans="1:11" ht="13.5" x14ac:dyDescent="0.25">
      <c r="A12" s="3" t="s">
        <v>26</v>
      </c>
      <c r="B12" s="2" t="s">
        <v>19</v>
      </c>
      <c r="C12" s="22">
        <v>1962940</v>
      </c>
      <c r="D12" s="22">
        <v>3291469</v>
      </c>
      <c r="E12" s="23">
        <v>3119837</v>
      </c>
      <c r="F12" s="24">
        <v>3612652</v>
      </c>
      <c r="G12" s="22">
        <v>3612652</v>
      </c>
      <c r="H12" s="25">
        <v>3612652</v>
      </c>
      <c r="I12" s="26">
        <v>3789349</v>
      </c>
      <c r="J12" s="22">
        <v>3957217</v>
      </c>
      <c r="K12" s="23">
        <v>4116462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20302310</v>
      </c>
      <c r="D15" s="17">
        <f t="shared" ref="D15:K15" si="2">SUM(D16:D18)</f>
        <v>32771481</v>
      </c>
      <c r="E15" s="32">
        <f t="shared" si="2"/>
        <v>42416986</v>
      </c>
      <c r="F15" s="33">
        <f t="shared" si="2"/>
        <v>48336309</v>
      </c>
      <c r="G15" s="17">
        <f t="shared" si="2"/>
        <v>56104540</v>
      </c>
      <c r="H15" s="34">
        <f t="shared" si="2"/>
        <v>56104540</v>
      </c>
      <c r="I15" s="19">
        <f t="shared" si="2"/>
        <v>68087553</v>
      </c>
      <c r="J15" s="17">
        <f t="shared" si="2"/>
        <v>46977444</v>
      </c>
      <c r="K15" s="32">
        <f t="shared" si="2"/>
        <v>50855644</v>
      </c>
    </row>
    <row r="16" spans="1:11" ht="13.5" x14ac:dyDescent="0.25">
      <c r="A16" s="3" t="s">
        <v>30</v>
      </c>
      <c r="B16" s="2" t="s">
        <v>19</v>
      </c>
      <c r="C16" s="22">
        <v>3999822</v>
      </c>
      <c r="D16" s="22">
        <v>5631215</v>
      </c>
      <c r="E16" s="23">
        <v>6386435</v>
      </c>
      <c r="F16" s="24">
        <v>9556109</v>
      </c>
      <c r="G16" s="22">
        <v>9157365</v>
      </c>
      <c r="H16" s="25">
        <v>9157365</v>
      </c>
      <c r="I16" s="26">
        <v>11208794</v>
      </c>
      <c r="J16" s="22">
        <v>8245984</v>
      </c>
      <c r="K16" s="23">
        <v>8924174</v>
      </c>
    </row>
    <row r="17" spans="1:11" ht="13.5" x14ac:dyDescent="0.25">
      <c r="A17" s="3" t="s">
        <v>31</v>
      </c>
      <c r="B17" s="2" t="s">
        <v>19</v>
      </c>
      <c r="C17" s="22">
        <v>16302488</v>
      </c>
      <c r="D17" s="22">
        <v>27140266</v>
      </c>
      <c r="E17" s="23">
        <v>36030551</v>
      </c>
      <c r="F17" s="24">
        <v>38780200</v>
      </c>
      <c r="G17" s="22">
        <v>46947175</v>
      </c>
      <c r="H17" s="25">
        <v>46947175</v>
      </c>
      <c r="I17" s="26">
        <v>56878759</v>
      </c>
      <c r="J17" s="22">
        <v>38731460</v>
      </c>
      <c r="K17" s="23">
        <v>41931470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56722816</v>
      </c>
      <c r="D19" s="17">
        <f t="shared" ref="D19:K19" si="3">SUM(D20:D23)</f>
        <v>60379192</v>
      </c>
      <c r="E19" s="32">
        <f t="shared" si="3"/>
        <v>58983213</v>
      </c>
      <c r="F19" s="33">
        <f t="shared" si="3"/>
        <v>148013623</v>
      </c>
      <c r="G19" s="17">
        <f t="shared" si="3"/>
        <v>147905970</v>
      </c>
      <c r="H19" s="34">
        <f t="shared" si="3"/>
        <v>147905970</v>
      </c>
      <c r="I19" s="19">
        <f t="shared" si="3"/>
        <v>157630829</v>
      </c>
      <c r="J19" s="17">
        <f t="shared" si="3"/>
        <v>161397916</v>
      </c>
      <c r="K19" s="32">
        <f t="shared" si="3"/>
        <v>164573388</v>
      </c>
    </row>
    <row r="20" spans="1:11" ht="13.5" x14ac:dyDescent="0.25">
      <c r="A20" s="3" t="s">
        <v>34</v>
      </c>
      <c r="B20" s="2" t="s">
        <v>19</v>
      </c>
      <c r="C20" s="22">
        <v>42798064</v>
      </c>
      <c r="D20" s="22">
        <v>49579719</v>
      </c>
      <c r="E20" s="23">
        <v>45705939</v>
      </c>
      <c r="F20" s="24">
        <v>98670767</v>
      </c>
      <c r="G20" s="22">
        <v>96696578</v>
      </c>
      <c r="H20" s="25">
        <v>96696578</v>
      </c>
      <c r="I20" s="26">
        <v>103755665</v>
      </c>
      <c r="J20" s="22">
        <v>107505721</v>
      </c>
      <c r="K20" s="23">
        <v>111211583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13924752</v>
      </c>
      <c r="D23" s="22">
        <v>10799473</v>
      </c>
      <c r="E23" s="23">
        <v>13277274</v>
      </c>
      <c r="F23" s="24">
        <v>49342856</v>
      </c>
      <c r="G23" s="22">
        <v>51209392</v>
      </c>
      <c r="H23" s="25">
        <v>51209392</v>
      </c>
      <c r="I23" s="26">
        <v>53875164</v>
      </c>
      <c r="J23" s="22">
        <v>53892195</v>
      </c>
      <c r="K23" s="23">
        <v>53361805</v>
      </c>
    </row>
    <row r="24" spans="1:11" ht="13.5" x14ac:dyDescent="0.25">
      <c r="A24" s="1" t="s">
        <v>38</v>
      </c>
      <c r="B24" s="2" t="s">
        <v>39</v>
      </c>
      <c r="C24" s="17">
        <v>1525</v>
      </c>
      <c r="D24" s="17">
        <v>4508984</v>
      </c>
      <c r="E24" s="32">
        <v>568598</v>
      </c>
      <c r="F24" s="33">
        <v>331398</v>
      </c>
      <c r="G24" s="17">
        <v>45398</v>
      </c>
      <c r="H24" s="34">
        <v>45398</v>
      </c>
      <c r="I24" s="19">
        <v>47668</v>
      </c>
      <c r="J24" s="17">
        <v>49995</v>
      </c>
      <c r="K24" s="32">
        <v>52435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308406446</v>
      </c>
      <c r="D25" s="49">
        <f t="shared" ref="D25:K25" si="4">+D5+D9+D15+D19+D24</f>
        <v>304612083</v>
      </c>
      <c r="E25" s="50">
        <f t="shared" si="4"/>
        <v>339390590</v>
      </c>
      <c r="F25" s="51">
        <f t="shared" si="4"/>
        <v>363147069</v>
      </c>
      <c r="G25" s="49">
        <f t="shared" si="4"/>
        <v>379777887</v>
      </c>
      <c r="H25" s="52">
        <f t="shared" si="4"/>
        <v>379777887</v>
      </c>
      <c r="I25" s="53">
        <f t="shared" si="4"/>
        <v>407177636</v>
      </c>
      <c r="J25" s="49">
        <f t="shared" si="4"/>
        <v>391287784</v>
      </c>
      <c r="K25" s="50">
        <f t="shared" si="4"/>
        <v>396784793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84078989</v>
      </c>
      <c r="D28" s="17">
        <f t="shared" si="5"/>
        <v>97690976</v>
      </c>
      <c r="E28" s="18">
        <f t="shared" si="5"/>
        <v>112453823</v>
      </c>
      <c r="F28" s="19">
        <f t="shared" si="5"/>
        <v>136517171</v>
      </c>
      <c r="G28" s="17">
        <f t="shared" si="5"/>
        <v>145066019</v>
      </c>
      <c r="H28" s="20">
        <f t="shared" si="5"/>
        <v>145066019</v>
      </c>
      <c r="I28" s="21">
        <f t="shared" si="5"/>
        <v>161980709</v>
      </c>
      <c r="J28" s="17">
        <f t="shared" si="5"/>
        <v>157857970</v>
      </c>
      <c r="K28" s="20">
        <f t="shared" si="5"/>
        <v>165465112</v>
      </c>
    </row>
    <row r="29" spans="1:11" ht="13.5" x14ac:dyDescent="0.25">
      <c r="A29" s="3" t="s">
        <v>20</v>
      </c>
      <c r="B29" s="2" t="s">
        <v>19</v>
      </c>
      <c r="C29" s="22">
        <v>23820920</v>
      </c>
      <c r="D29" s="22">
        <v>25134214</v>
      </c>
      <c r="E29" s="23">
        <v>30739321</v>
      </c>
      <c r="F29" s="24">
        <v>35985291</v>
      </c>
      <c r="G29" s="22">
        <v>38133391</v>
      </c>
      <c r="H29" s="25">
        <v>38133391</v>
      </c>
      <c r="I29" s="26">
        <v>37736825</v>
      </c>
      <c r="J29" s="22">
        <v>38587946</v>
      </c>
      <c r="K29" s="23">
        <v>40307047</v>
      </c>
    </row>
    <row r="30" spans="1:11" ht="13.5" x14ac:dyDescent="0.25">
      <c r="A30" s="3" t="s">
        <v>21</v>
      </c>
      <c r="B30" s="2" t="s">
        <v>19</v>
      </c>
      <c r="C30" s="27">
        <v>57883373</v>
      </c>
      <c r="D30" s="27">
        <v>69905682</v>
      </c>
      <c r="E30" s="28">
        <v>78473932</v>
      </c>
      <c r="F30" s="29">
        <v>97009359</v>
      </c>
      <c r="G30" s="27">
        <v>103141866</v>
      </c>
      <c r="H30" s="30">
        <v>103141866</v>
      </c>
      <c r="I30" s="31">
        <v>118913929</v>
      </c>
      <c r="J30" s="27">
        <v>113971385</v>
      </c>
      <c r="K30" s="28">
        <v>120344008</v>
      </c>
    </row>
    <row r="31" spans="1:11" ht="13.5" x14ac:dyDescent="0.25">
      <c r="A31" s="3" t="s">
        <v>22</v>
      </c>
      <c r="B31" s="2" t="s">
        <v>19</v>
      </c>
      <c r="C31" s="22">
        <v>2374696</v>
      </c>
      <c r="D31" s="22">
        <v>2651080</v>
      </c>
      <c r="E31" s="23">
        <v>3240570</v>
      </c>
      <c r="F31" s="24">
        <v>3522521</v>
      </c>
      <c r="G31" s="22">
        <v>3790762</v>
      </c>
      <c r="H31" s="25">
        <v>3790762</v>
      </c>
      <c r="I31" s="26">
        <v>5329955</v>
      </c>
      <c r="J31" s="22">
        <v>5298639</v>
      </c>
      <c r="K31" s="23">
        <v>4814057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17718738</v>
      </c>
      <c r="D32" s="17">
        <f t="shared" si="6"/>
        <v>26064323</v>
      </c>
      <c r="E32" s="32">
        <f t="shared" si="6"/>
        <v>26891279</v>
      </c>
      <c r="F32" s="33">
        <f t="shared" si="6"/>
        <v>28870309</v>
      </c>
      <c r="G32" s="17">
        <f t="shared" si="6"/>
        <v>30560769</v>
      </c>
      <c r="H32" s="34">
        <f t="shared" si="6"/>
        <v>30560769</v>
      </c>
      <c r="I32" s="19">
        <f t="shared" si="6"/>
        <v>32025707</v>
      </c>
      <c r="J32" s="17">
        <f t="shared" si="6"/>
        <v>32953129</v>
      </c>
      <c r="K32" s="32">
        <f t="shared" si="6"/>
        <v>35314613</v>
      </c>
    </row>
    <row r="33" spans="1:11" ht="13.5" x14ac:dyDescent="0.25">
      <c r="A33" s="3" t="s">
        <v>24</v>
      </c>
      <c r="B33" s="2" t="s">
        <v>19</v>
      </c>
      <c r="C33" s="22">
        <v>11455794</v>
      </c>
      <c r="D33" s="22">
        <v>17462622</v>
      </c>
      <c r="E33" s="23">
        <v>18595412</v>
      </c>
      <c r="F33" s="24">
        <v>18977071</v>
      </c>
      <c r="G33" s="22">
        <v>20037820</v>
      </c>
      <c r="H33" s="25">
        <v>20037820</v>
      </c>
      <c r="I33" s="26">
        <v>20862138</v>
      </c>
      <c r="J33" s="22">
        <v>21338217</v>
      </c>
      <c r="K33" s="23">
        <v>23012457</v>
      </c>
    </row>
    <row r="34" spans="1:11" ht="13.5" x14ac:dyDescent="0.25">
      <c r="A34" s="3" t="s">
        <v>25</v>
      </c>
      <c r="B34" s="2" t="s">
        <v>19</v>
      </c>
      <c r="C34" s="22">
        <v>1355767</v>
      </c>
      <c r="D34" s="22">
        <v>1657869</v>
      </c>
      <c r="E34" s="23">
        <v>1462429</v>
      </c>
      <c r="F34" s="24">
        <v>1651576</v>
      </c>
      <c r="G34" s="22">
        <v>2760016</v>
      </c>
      <c r="H34" s="25">
        <v>2760016</v>
      </c>
      <c r="I34" s="26">
        <v>2997986</v>
      </c>
      <c r="J34" s="22">
        <v>3081592</v>
      </c>
      <c r="K34" s="23">
        <v>3374509</v>
      </c>
    </row>
    <row r="35" spans="1:11" ht="13.5" x14ac:dyDescent="0.25">
      <c r="A35" s="3" t="s">
        <v>26</v>
      </c>
      <c r="B35" s="2" t="s">
        <v>19</v>
      </c>
      <c r="C35" s="22">
        <v>4907177</v>
      </c>
      <c r="D35" s="22">
        <v>6943832</v>
      </c>
      <c r="E35" s="23">
        <v>6833438</v>
      </c>
      <c r="F35" s="24">
        <v>8241662</v>
      </c>
      <c r="G35" s="22">
        <v>7762933</v>
      </c>
      <c r="H35" s="25">
        <v>7762933</v>
      </c>
      <c r="I35" s="26">
        <v>8165583</v>
      </c>
      <c r="J35" s="22">
        <v>8533320</v>
      </c>
      <c r="K35" s="23">
        <v>8927647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40517505</v>
      </c>
      <c r="D38" s="17">
        <f t="shared" si="7"/>
        <v>39186623</v>
      </c>
      <c r="E38" s="32">
        <f t="shared" si="7"/>
        <v>43432219</v>
      </c>
      <c r="F38" s="33">
        <f t="shared" si="7"/>
        <v>57951946</v>
      </c>
      <c r="G38" s="17">
        <f t="shared" si="7"/>
        <v>61067102</v>
      </c>
      <c r="H38" s="34">
        <f t="shared" si="7"/>
        <v>61067102</v>
      </c>
      <c r="I38" s="19">
        <f t="shared" si="7"/>
        <v>71406967</v>
      </c>
      <c r="J38" s="17">
        <f t="shared" si="7"/>
        <v>76270701</v>
      </c>
      <c r="K38" s="32">
        <f t="shared" si="7"/>
        <v>78353338</v>
      </c>
    </row>
    <row r="39" spans="1:11" ht="13.5" x14ac:dyDescent="0.25">
      <c r="A39" s="3" t="s">
        <v>30</v>
      </c>
      <c r="B39" s="2" t="s">
        <v>19</v>
      </c>
      <c r="C39" s="22">
        <v>17282568</v>
      </c>
      <c r="D39" s="22">
        <v>16551256</v>
      </c>
      <c r="E39" s="23">
        <v>19005571</v>
      </c>
      <c r="F39" s="24">
        <v>25727191</v>
      </c>
      <c r="G39" s="22">
        <v>26958893</v>
      </c>
      <c r="H39" s="25">
        <v>26958893</v>
      </c>
      <c r="I39" s="26">
        <v>33993041</v>
      </c>
      <c r="J39" s="22">
        <v>33343511</v>
      </c>
      <c r="K39" s="23">
        <v>31008311</v>
      </c>
    </row>
    <row r="40" spans="1:11" ht="13.5" x14ac:dyDescent="0.25">
      <c r="A40" s="3" t="s">
        <v>31</v>
      </c>
      <c r="B40" s="2" t="s">
        <v>19</v>
      </c>
      <c r="C40" s="22">
        <v>23217621</v>
      </c>
      <c r="D40" s="22">
        <v>22594871</v>
      </c>
      <c r="E40" s="23">
        <v>24373484</v>
      </c>
      <c r="F40" s="24">
        <v>32039916</v>
      </c>
      <c r="G40" s="22">
        <v>34052908</v>
      </c>
      <c r="H40" s="25">
        <v>34052908</v>
      </c>
      <c r="I40" s="26">
        <v>36955868</v>
      </c>
      <c r="J40" s="22">
        <v>42549697</v>
      </c>
      <c r="K40" s="23">
        <v>47281627</v>
      </c>
    </row>
    <row r="41" spans="1:11" ht="13.5" x14ac:dyDescent="0.25">
      <c r="A41" s="3" t="s">
        <v>32</v>
      </c>
      <c r="B41" s="2" t="s">
        <v>19</v>
      </c>
      <c r="C41" s="22">
        <v>17316</v>
      </c>
      <c r="D41" s="22">
        <v>40496</v>
      </c>
      <c r="E41" s="23">
        <v>53164</v>
      </c>
      <c r="F41" s="24">
        <v>184839</v>
      </c>
      <c r="G41" s="22">
        <v>55301</v>
      </c>
      <c r="H41" s="25">
        <v>55301</v>
      </c>
      <c r="I41" s="26">
        <v>458058</v>
      </c>
      <c r="J41" s="22">
        <v>377493</v>
      </c>
      <c r="K41" s="23">
        <v>63400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101412519</v>
      </c>
      <c r="D42" s="17">
        <f t="shared" si="8"/>
        <v>99636722</v>
      </c>
      <c r="E42" s="32">
        <f t="shared" si="8"/>
        <v>106576536</v>
      </c>
      <c r="F42" s="33">
        <f t="shared" si="8"/>
        <v>137710336</v>
      </c>
      <c r="G42" s="17">
        <f t="shared" si="8"/>
        <v>141134123</v>
      </c>
      <c r="H42" s="34">
        <f t="shared" si="8"/>
        <v>141134123</v>
      </c>
      <c r="I42" s="19">
        <f t="shared" si="8"/>
        <v>144737904</v>
      </c>
      <c r="J42" s="17">
        <f t="shared" si="8"/>
        <v>148664636</v>
      </c>
      <c r="K42" s="32">
        <f t="shared" si="8"/>
        <v>158138882</v>
      </c>
    </row>
    <row r="43" spans="1:11" ht="13.5" x14ac:dyDescent="0.25">
      <c r="A43" s="3" t="s">
        <v>34</v>
      </c>
      <c r="B43" s="2" t="s">
        <v>19</v>
      </c>
      <c r="C43" s="22">
        <v>62057629</v>
      </c>
      <c r="D43" s="22">
        <v>62643549</v>
      </c>
      <c r="E43" s="23">
        <v>62228298</v>
      </c>
      <c r="F43" s="24">
        <v>88735237</v>
      </c>
      <c r="G43" s="22">
        <v>85684391</v>
      </c>
      <c r="H43" s="25">
        <v>85684391</v>
      </c>
      <c r="I43" s="26">
        <v>90810750</v>
      </c>
      <c r="J43" s="22">
        <v>94476930</v>
      </c>
      <c r="K43" s="23">
        <v>100996790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4168377</v>
      </c>
      <c r="D45" s="27">
        <v>5549421</v>
      </c>
      <c r="E45" s="28">
        <v>7353657</v>
      </c>
      <c r="F45" s="29">
        <v>8319253</v>
      </c>
      <c r="G45" s="27">
        <v>5377015</v>
      </c>
      <c r="H45" s="30">
        <v>5377015</v>
      </c>
      <c r="I45" s="31">
        <v>6248690</v>
      </c>
      <c r="J45" s="27">
        <v>6695822</v>
      </c>
      <c r="K45" s="28">
        <v>7035326</v>
      </c>
    </row>
    <row r="46" spans="1:11" ht="13.5" x14ac:dyDescent="0.25">
      <c r="A46" s="3" t="s">
        <v>37</v>
      </c>
      <c r="B46" s="2" t="s">
        <v>19</v>
      </c>
      <c r="C46" s="22">
        <v>35186513</v>
      </c>
      <c r="D46" s="22">
        <v>31443752</v>
      </c>
      <c r="E46" s="23">
        <v>36994581</v>
      </c>
      <c r="F46" s="24">
        <v>40655846</v>
      </c>
      <c r="G46" s="22">
        <v>50072717</v>
      </c>
      <c r="H46" s="25">
        <v>50072717</v>
      </c>
      <c r="I46" s="26">
        <v>47678464</v>
      </c>
      <c r="J46" s="22">
        <v>47491884</v>
      </c>
      <c r="K46" s="23">
        <v>50106766</v>
      </c>
    </row>
    <row r="47" spans="1:11" ht="13.5" x14ac:dyDescent="0.25">
      <c r="A47" s="1" t="s">
        <v>38</v>
      </c>
      <c r="B47" s="2" t="s">
        <v>39</v>
      </c>
      <c r="C47" s="17">
        <v>1030149</v>
      </c>
      <c r="D47" s="17">
        <v>5619839</v>
      </c>
      <c r="E47" s="32">
        <v>2006640</v>
      </c>
      <c r="F47" s="33">
        <v>1648063</v>
      </c>
      <c r="G47" s="17">
        <v>2163595</v>
      </c>
      <c r="H47" s="34">
        <v>2163595</v>
      </c>
      <c r="I47" s="19">
        <v>3972814</v>
      </c>
      <c r="J47" s="17">
        <v>3231424</v>
      </c>
      <c r="K47" s="32">
        <v>2528097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244757900</v>
      </c>
      <c r="D48" s="49">
        <f t="shared" si="9"/>
        <v>268198483</v>
      </c>
      <c r="E48" s="50">
        <f t="shared" si="9"/>
        <v>291360497</v>
      </c>
      <c r="F48" s="51">
        <f t="shared" si="9"/>
        <v>362697825</v>
      </c>
      <c r="G48" s="49">
        <f t="shared" si="9"/>
        <v>379991608</v>
      </c>
      <c r="H48" s="52">
        <f t="shared" si="9"/>
        <v>379991608</v>
      </c>
      <c r="I48" s="53">
        <f t="shared" si="9"/>
        <v>414124101</v>
      </c>
      <c r="J48" s="49">
        <f t="shared" si="9"/>
        <v>418977860</v>
      </c>
      <c r="K48" s="50">
        <f t="shared" si="9"/>
        <v>439800042</v>
      </c>
    </row>
    <row r="49" spans="1:11" ht="13.5" x14ac:dyDescent="0.25">
      <c r="A49" s="9" t="s">
        <v>303</v>
      </c>
      <c r="B49" s="10"/>
      <c r="C49" s="54">
        <f>+C25-C48</f>
        <v>63648546</v>
      </c>
      <c r="D49" s="54">
        <f t="shared" ref="D49:K49" si="10">+D25-D48</f>
        <v>36413600</v>
      </c>
      <c r="E49" s="55">
        <f t="shared" si="10"/>
        <v>48030093</v>
      </c>
      <c r="F49" s="56">
        <f t="shared" si="10"/>
        <v>449244</v>
      </c>
      <c r="G49" s="54">
        <f t="shared" si="10"/>
        <v>-213721</v>
      </c>
      <c r="H49" s="57">
        <f t="shared" si="10"/>
        <v>-213721</v>
      </c>
      <c r="I49" s="58">
        <f t="shared" si="10"/>
        <v>-6946465</v>
      </c>
      <c r="J49" s="54">
        <f t="shared" si="10"/>
        <v>-27690076</v>
      </c>
      <c r="K49" s="55">
        <f t="shared" si="10"/>
        <v>-43015249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154230827</v>
      </c>
      <c r="D5" s="17">
        <f t="shared" ref="D5:K5" si="0">SUM(D6:D8)</f>
        <v>100583252</v>
      </c>
      <c r="E5" s="18">
        <f t="shared" si="0"/>
        <v>205960486</v>
      </c>
      <c r="F5" s="19">
        <f t="shared" si="0"/>
        <v>236184427</v>
      </c>
      <c r="G5" s="17">
        <f t="shared" si="0"/>
        <v>249308427</v>
      </c>
      <c r="H5" s="20">
        <f t="shared" si="0"/>
        <v>249308427</v>
      </c>
      <c r="I5" s="21">
        <f t="shared" si="0"/>
        <v>142392828</v>
      </c>
      <c r="J5" s="17">
        <f t="shared" si="0"/>
        <v>147218948</v>
      </c>
      <c r="K5" s="20">
        <f t="shared" si="0"/>
        <v>151241709</v>
      </c>
    </row>
    <row r="6" spans="1:11" ht="13.5" x14ac:dyDescent="0.25">
      <c r="A6" s="3" t="s">
        <v>20</v>
      </c>
      <c r="B6" s="2" t="s">
        <v>19</v>
      </c>
      <c r="C6" s="22">
        <v>2162856</v>
      </c>
      <c r="D6" s="22">
        <v>4026097</v>
      </c>
      <c r="E6" s="23">
        <v>669337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152067971</v>
      </c>
      <c r="D7" s="27">
        <v>96557155</v>
      </c>
      <c r="E7" s="28">
        <v>205291149</v>
      </c>
      <c r="F7" s="29">
        <v>236184427</v>
      </c>
      <c r="G7" s="27">
        <v>249308427</v>
      </c>
      <c r="H7" s="30">
        <v>249308427</v>
      </c>
      <c r="I7" s="31">
        <v>142392828</v>
      </c>
      <c r="J7" s="27">
        <v>147218948</v>
      </c>
      <c r="K7" s="28">
        <v>151241709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22841348</v>
      </c>
      <c r="D9" s="17">
        <f t="shared" ref="D9:K9" si="1">SUM(D10:D14)</f>
        <v>18706938</v>
      </c>
      <c r="E9" s="32">
        <f t="shared" si="1"/>
        <v>20484430</v>
      </c>
      <c r="F9" s="33">
        <f t="shared" si="1"/>
        <v>14604700</v>
      </c>
      <c r="G9" s="17">
        <f t="shared" si="1"/>
        <v>14604700</v>
      </c>
      <c r="H9" s="34">
        <f t="shared" si="1"/>
        <v>14604700</v>
      </c>
      <c r="I9" s="19">
        <f t="shared" si="1"/>
        <v>10516632</v>
      </c>
      <c r="J9" s="17">
        <f t="shared" si="1"/>
        <v>10882771</v>
      </c>
      <c r="K9" s="32">
        <f t="shared" si="1"/>
        <v>11344431</v>
      </c>
    </row>
    <row r="10" spans="1:11" ht="13.5" x14ac:dyDescent="0.25">
      <c r="A10" s="3" t="s">
        <v>24</v>
      </c>
      <c r="B10" s="2" t="s">
        <v>19</v>
      </c>
      <c r="C10" s="22">
        <v>2296121</v>
      </c>
      <c r="D10" s="22">
        <v>2174913</v>
      </c>
      <c r="E10" s="23">
        <v>2197816</v>
      </c>
      <c r="F10" s="24">
        <v>2801383</v>
      </c>
      <c r="G10" s="22">
        <v>2801383</v>
      </c>
      <c r="H10" s="25">
        <v>2801383</v>
      </c>
      <c r="I10" s="26">
        <v>3689219</v>
      </c>
      <c r="J10" s="22">
        <v>3741299</v>
      </c>
      <c r="K10" s="23">
        <v>3881593</v>
      </c>
    </row>
    <row r="11" spans="1:11" ht="13.5" x14ac:dyDescent="0.25">
      <c r="A11" s="3" t="s">
        <v>25</v>
      </c>
      <c r="B11" s="2" t="s">
        <v>19</v>
      </c>
      <c r="C11" s="22">
        <v>13403660</v>
      </c>
      <c r="D11" s="22">
        <v>13042818</v>
      </c>
      <c r="E11" s="23">
        <v>14122090</v>
      </c>
      <c r="F11" s="24">
        <v>3901072</v>
      </c>
      <c r="G11" s="22">
        <v>3901072</v>
      </c>
      <c r="H11" s="25">
        <v>3901072</v>
      </c>
      <c r="I11" s="26">
        <v>2669756</v>
      </c>
      <c r="J11" s="22">
        <v>2792566</v>
      </c>
      <c r="K11" s="23">
        <v>2918230</v>
      </c>
    </row>
    <row r="12" spans="1:11" ht="13.5" x14ac:dyDescent="0.25">
      <c r="A12" s="3" t="s">
        <v>26</v>
      </c>
      <c r="B12" s="2" t="s">
        <v>19</v>
      </c>
      <c r="C12" s="22">
        <v>7141567</v>
      </c>
      <c r="D12" s="22">
        <v>3489207</v>
      </c>
      <c r="E12" s="23">
        <v>4164524</v>
      </c>
      <c r="F12" s="24">
        <v>7902245</v>
      </c>
      <c r="G12" s="22">
        <v>7902245</v>
      </c>
      <c r="H12" s="25">
        <v>7902245</v>
      </c>
      <c r="I12" s="26">
        <v>4157657</v>
      </c>
      <c r="J12" s="22">
        <v>4348906</v>
      </c>
      <c r="K12" s="23">
        <v>4544608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3454</v>
      </c>
      <c r="D15" s="17">
        <f t="shared" ref="D15:K15" si="2">SUM(D16:D18)</f>
        <v>14044796</v>
      </c>
      <c r="E15" s="32">
        <f t="shared" si="2"/>
        <v>22367149</v>
      </c>
      <c r="F15" s="33">
        <f t="shared" si="2"/>
        <v>23023000</v>
      </c>
      <c r="G15" s="17">
        <f t="shared" si="2"/>
        <v>21567000</v>
      </c>
      <c r="H15" s="34">
        <f t="shared" si="2"/>
        <v>21567000</v>
      </c>
      <c r="I15" s="19">
        <f t="shared" si="2"/>
        <v>22907002</v>
      </c>
      <c r="J15" s="17">
        <f t="shared" si="2"/>
        <v>22465590</v>
      </c>
      <c r="K15" s="32">
        <f t="shared" si="2"/>
        <v>24077261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50000</v>
      </c>
      <c r="G16" s="22">
        <v>50000</v>
      </c>
      <c r="H16" s="25">
        <v>50000</v>
      </c>
      <c r="I16" s="26">
        <v>78002</v>
      </c>
      <c r="J16" s="22">
        <v>81590</v>
      </c>
      <c r="K16" s="23">
        <v>85261</v>
      </c>
    </row>
    <row r="17" spans="1:11" ht="13.5" x14ac:dyDescent="0.25">
      <c r="A17" s="3" t="s">
        <v>31</v>
      </c>
      <c r="B17" s="2" t="s">
        <v>19</v>
      </c>
      <c r="C17" s="22">
        <v>3454</v>
      </c>
      <c r="D17" s="22">
        <v>14044796</v>
      </c>
      <c r="E17" s="23">
        <v>22367149</v>
      </c>
      <c r="F17" s="24">
        <v>22973000</v>
      </c>
      <c r="G17" s="22">
        <v>21517000</v>
      </c>
      <c r="H17" s="25">
        <v>21517000</v>
      </c>
      <c r="I17" s="26">
        <v>22829000</v>
      </c>
      <c r="J17" s="22">
        <v>22384000</v>
      </c>
      <c r="K17" s="23">
        <v>23992000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133083899</v>
      </c>
      <c r="D19" s="17">
        <f t="shared" ref="D19:K19" si="3">SUM(D20:D23)</f>
        <v>112887969</v>
      </c>
      <c r="E19" s="32">
        <f t="shared" si="3"/>
        <v>137847724</v>
      </c>
      <c r="F19" s="33">
        <f t="shared" si="3"/>
        <v>146443986</v>
      </c>
      <c r="G19" s="17">
        <f t="shared" si="3"/>
        <v>152946986</v>
      </c>
      <c r="H19" s="34">
        <f t="shared" si="3"/>
        <v>152946986</v>
      </c>
      <c r="I19" s="19">
        <f t="shared" si="3"/>
        <v>263604648</v>
      </c>
      <c r="J19" s="17">
        <f t="shared" si="3"/>
        <v>295544305</v>
      </c>
      <c r="K19" s="32">
        <f t="shared" si="3"/>
        <v>325272902</v>
      </c>
    </row>
    <row r="20" spans="1:11" ht="13.5" x14ac:dyDescent="0.25">
      <c r="A20" s="3" t="s">
        <v>34</v>
      </c>
      <c r="B20" s="2" t="s">
        <v>19</v>
      </c>
      <c r="C20" s="22">
        <v>99771890</v>
      </c>
      <c r="D20" s="22">
        <v>91408662</v>
      </c>
      <c r="E20" s="23">
        <v>103517862</v>
      </c>
      <c r="F20" s="24">
        <v>120617582</v>
      </c>
      <c r="G20" s="22">
        <v>120617582</v>
      </c>
      <c r="H20" s="25">
        <v>120617582</v>
      </c>
      <c r="I20" s="26">
        <v>210627512</v>
      </c>
      <c r="J20" s="22">
        <v>240130222</v>
      </c>
      <c r="K20" s="23">
        <v>267365184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33312009</v>
      </c>
      <c r="D23" s="22">
        <v>21479307</v>
      </c>
      <c r="E23" s="23">
        <v>34329862</v>
      </c>
      <c r="F23" s="24">
        <v>25826404</v>
      </c>
      <c r="G23" s="22">
        <v>32329404</v>
      </c>
      <c r="H23" s="25">
        <v>32329404</v>
      </c>
      <c r="I23" s="26">
        <v>52977136</v>
      </c>
      <c r="J23" s="22">
        <v>55414083</v>
      </c>
      <c r="K23" s="23">
        <v>57907718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57500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310159528</v>
      </c>
      <c r="D25" s="49">
        <f t="shared" ref="D25:K25" si="4">+D5+D9+D15+D19+D24</f>
        <v>246222955</v>
      </c>
      <c r="E25" s="50">
        <f t="shared" si="4"/>
        <v>386717289</v>
      </c>
      <c r="F25" s="51">
        <f t="shared" si="4"/>
        <v>420256113</v>
      </c>
      <c r="G25" s="49">
        <f t="shared" si="4"/>
        <v>438427113</v>
      </c>
      <c r="H25" s="52">
        <f t="shared" si="4"/>
        <v>438427113</v>
      </c>
      <c r="I25" s="53">
        <f t="shared" si="4"/>
        <v>439421110</v>
      </c>
      <c r="J25" s="49">
        <f t="shared" si="4"/>
        <v>476111614</v>
      </c>
      <c r="K25" s="50">
        <f t="shared" si="4"/>
        <v>511936303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137541665</v>
      </c>
      <c r="D28" s="17">
        <f t="shared" si="5"/>
        <v>193274488</v>
      </c>
      <c r="E28" s="18">
        <f t="shared" si="5"/>
        <v>175862000</v>
      </c>
      <c r="F28" s="19">
        <f t="shared" si="5"/>
        <v>147305356</v>
      </c>
      <c r="G28" s="17">
        <f t="shared" si="5"/>
        <v>167363739</v>
      </c>
      <c r="H28" s="20">
        <f t="shared" si="5"/>
        <v>167363739</v>
      </c>
      <c r="I28" s="21">
        <f t="shared" si="5"/>
        <v>136490203</v>
      </c>
      <c r="J28" s="17">
        <f t="shared" si="5"/>
        <v>142781380</v>
      </c>
      <c r="K28" s="20">
        <f t="shared" si="5"/>
        <v>149221898</v>
      </c>
    </row>
    <row r="29" spans="1:11" ht="13.5" x14ac:dyDescent="0.25">
      <c r="A29" s="3" t="s">
        <v>20</v>
      </c>
      <c r="B29" s="2" t="s">
        <v>19</v>
      </c>
      <c r="C29" s="22">
        <v>20771653</v>
      </c>
      <c r="D29" s="22">
        <v>23550214</v>
      </c>
      <c r="E29" s="23">
        <v>23507855</v>
      </c>
      <c r="F29" s="24">
        <v>30808882</v>
      </c>
      <c r="G29" s="22">
        <v>36238406</v>
      </c>
      <c r="H29" s="25">
        <v>36238406</v>
      </c>
      <c r="I29" s="26">
        <v>31924253</v>
      </c>
      <c r="J29" s="22">
        <v>33392770</v>
      </c>
      <c r="K29" s="23">
        <v>34896220</v>
      </c>
    </row>
    <row r="30" spans="1:11" ht="13.5" x14ac:dyDescent="0.25">
      <c r="A30" s="3" t="s">
        <v>21</v>
      </c>
      <c r="B30" s="2" t="s">
        <v>19</v>
      </c>
      <c r="C30" s="27">
        <v>116769770</v>
      </c>
      <c r="D30" s="27">
        <v>169664527</v>
      </c>
      <c r="E30" s="28">
        <v>152292367</v>
      </c>
      <c r="F30" s="29">
        <v>114770119</v>
      </c>
      <c r="G30" s="27">
        <v>129593470</v>
      </c>
      <c r="H30" s="30">
        <v>129593470</v>
      </c>
      <c r="I30" s="31">
        <v>102871711</v>
      </c>
      <c r="J30" s="27">
        <v>107616436</v>
      </c>
      <c r="K30" s="28">
        <v>112473757</v>
      </c>
    </row>
    <row r="31" spans="1:11" ht="13.5" x14ac:dyDescent="0.25">
      <c r="A31" s="3" t="s">
        <v>22</v>
      </c>
      <c r="B31" s="2" t="s">
        <v>19</v>
      </c>
      <c r="C31" s="22">
        <v>242</v>
      </c>
      <c r="D31" s="22">
        <v>59747</v>
      </c>
      <c r="E31" s="23">
        <v>61778</v>
      </c>
      <c r="F31" s="24">
        <v>1726355</v>
      </c>
      <c r="G31" s="22">
        <v>1531863</v>
      </c>
      <c r="H31" s="25">
        <v>1531863</v>
      </c>
      <c r="I31" s="26">
        <v>1694239</v>
      </c>
      <c r="J31" s="22">
        <v>1772174</v>
      </c>
      <c r="K31" s="23">
        <v>1851921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34161392</v>
      </c>
      <c r="D32" s="17">
        <f t="shared" si="6"/>
        <v>39098003</v>
      </c>
      <c r="E32" s="32">
        <f t="shared" si="6"/>
        <v>48804386</v>
      </c>
      <c r="F32" s="33">
        <f t="shared" si="6"/>
        <v>27206450</v>
      </c>
      <c r="G32" s="17">
        <f t="shared" si="6"/>
        <v>30049473</v>
      </c>
      <c r="H32" s="34">
        <f t="shared" si="6"/>
        <v>30049473</v>
      </c>
      <c r="I32" s="19">
        <f t="shared" si="6"/>
        <v>30902785</v>
      </c>
      <c r="J32" s="17">
        <f t="shared" si="6"/>
        <v>32320837</v>
      </c>
      <c r="K32" s="32">
        <f t="shared" si="6"/>
        <v>33902726</v>
      </c>
    </row>
    <row r="33" spans="1:11" ht="13.5" x14ac:dyDescent="0.25">
      <c r="A33" s="3" t="s">
        <v>24</v>
      </c>
      <c r="B33" s="2" t="s">
        <v>19</v>
      </c>
      <c r="C33" s="22">
        <v>10095799</v>
      </c>
      <c r="D33" s="22">
        <v>3032038</v>
      </c>
      <c r="E33" s="23">
        <v>3560654</v>
      </c>
      <c r="F33" s="24">
        <v>5286535</v>
      </c>
      <c r="G33" s="22">
        <v>4835012</v>
      </c>
      <c r="H33" s="25">
        <v>4835012</v>
      </c>
      <c r="I33" s="26">
        <v>5210370</v>
      </c>
      <c r="J33" s="22">
        <v>5450662</v>
      </c>
      <c r="K33" s="23">
        <v>5821303</v>
      </c>
    </row>
    <row r="34" spans="1:11" ht="13.5" x14ac:dyDescent="0.25">
      <c r="A34" s="3" t="s">
        <v>25</v>
      </c>
      <c r="B34" s="2" t="s">
        <v>19</v>
      </c>
      <c r="C34" s="22">
        <v>16195411</v>
      </c>
      <c r="D34" s="22">
        <v>33777882</v>
      </c>
      <c r="E34" s="23">
        <v>43791050</v>
      </c>
      <c r="F34" s="24">
        <v>11487136</v>
      </c>
      <c r="G34" s="22">
        <v>15913100</v>
      </c>
      <c r="H34" s="25">
        <v>15913100</v>
      </c>
      <c r="I34" s="26">
        <v>15801229</v>
      </c>
      <c r="J34" s="22">
        <v>16523993</v>
      </c>
      <c r="K34" s="23">
        <v>17269665</v>
      </c>
    </row>
    <row r="35" spans="1:11" ht="13.5" x14ac:dyDescent="0.25">
      <c r="A35" s="3" t="s">
        <v>26</v>
      </c>
      <c r="B35" s="2" t="s">
        <v>19</v>
      </c>
      <c r="C35" s="22">
        <v>4171757</v>
      </c>
      <c r="D35" s="22">
        <v>230801</v>
      </c>
      <c r="E35" s="23">
        <v>34067</v>
      </c>
      <c r="F35" s="24">
        <v>10432779</v>
      </c>
      <c r="G35" s="22">
        <v>9295635</v>
      </c>
      <c r="H35" s="25">
        <v>9295635</v>
      </c>
      <c r="I35" s="26">
        <v>9885036</v>
      </c>
      <c r="J35" s="22">
        <v>10339749</v>
      </c>
      <c r="K35" s="23">
        <v>10805036</v>
      </c>
    </row>
    <row r="36" spans="1:11" ht="13.5" x14ac:dyDescent="0.25">
      <c r="A36" s="3" t="s">
        <v>27</v>
      </c>
      <c r="B36" s="2" t="s">
        <v>19</v>
      </c>
      <c r="C36" s="22">
        <v>3698425</v>
      </c>
      <c r="D36" s="22">
        <v>2057282</v>
      </c>
      <c r="E36" s="23">
        <v>1418615</v>
      </c>
      <c r="F36" s="24"/>
      <c r="G36" s="22">
        <v>5726</v>
      </c>
      <c r="H36" s="25">
        <v>5726</v>
      </c>
      <c r="I36" s="26">
        <v>6150</v>
      </c>
      <c r="J36" s="22">
        <v>6433</v>
      </c>
      <c r="K36" s="23">
        <v>6722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4986607</v>
      </c>
      <c r="D38" s="17">
        <f t="shared" si="7"/>
        <v>5016578</v>
      </c>
      <c r="E38" s="32">
        <f t="shared" si="7"/>
        <v>13718004</v>
      </c>
      <c r="F38" s="33">
        <f t="shared" si="7"/>
        <v>28517627</v>
      </c>
      <c r="G38" s="17">
        <f t="shared" si="7"/>
        <v>27741205</v>
      </c>
      <c r="H38" s="34">
        <f t="shared" si="7"/>
        <v>27741205</v>
      </c>
      <c r="I38" s="19">
        <f t="shared" si="7"/>
        <v>38403234</v>
      </c>
      <c r="J38" s="17">
        <f t="shared" si="7"/>
        <v>40169786</v>
      </c>
      <c r="K38" s="32">
        <f t="shared" si="7"/>
        <v>41978679</v>
      </c>
    </row>
    <row r="39" spans="1:11" ht="13.5" x14ac:dyDescent="0.25">
      <c r="A39" s="3" t="s">
        <v>30</v>
      </c>
      <c r="B39" s="2" t="s">
        <v>19</v>
      </c>
      <c r="C39" s="22">
        <v>2467960</v>
      </c>
      <c r="D39" s="22">
        <v>4067417</v>
      </c>
      <c r="E39" s="23">
        <v>7466002</v>
      </c>
      <c r="F39" s="24">
        <v>8766463</v>
      </c>
      <c r="G39" s="22">
        <v>7323196</v>
      </c>
      <c r="H39" s="25">
        <v>7323196</v>
      </c>
      <c r="I39" s="26">
        <v>7282183</v>
      </c>
      <c r="J39" s="22">
        <v>7617164</v>
      </c>
      <c r="K39" s="23">
        <v>7959934</v>
      </c>
    </row>
    <row r="40" spans="1:11" ht="13.5" x14ac:dyDescent="0.25">
      <c r="A40" s="3" t="s">
        <v>31</v>
      </c>
      <c r="B40" s="2" t="s">
        <v>19</v>
      </c>
      <c r="C40" s="22">
        <v>2518647</v>
      </c>
      <c r="D40" s="22">
        <v>949161</v>
      </c>
      <c r="E40" s="23">
        <v>6252002</v>
      </c>
      <c r="F40" s="24">
        <v>19751164</v>
      </c>
      <c r="G40" s="22">
        <v>20418009</v>
      </c>
      <c r="H40" s="25">
        <v>20418009</v>
      </c>
      <c r="I40" s="26">
        <v>31121051</v>
      </c>
      <c r="J40" s="22">
        <v>32552622</v>
      </c>
      <c r="K40" s="23">
        <v>34018745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199364768</v>
      </c>
      <c r="D42" s="17">
        <f t="shared" si="8"/>
        <v>176582729</v>
      </c>
      <c r="E42" s="32">
        <f t="shared" si="8"/>
        <v>171031558</v>
      </c>
      <c r="F42" s="33">
        <f t="shared" si="8"/>
        <v>222157767</v>
      </c>
      <c r="G42" s="17">
        <f t="shared" si="8"/>
        <v>220393283</v>
      </c>
      <c r="H42" s="34">
        <f t="shared" si="8"/>
        <v>220393283</v>
      </c>
      <c r="I42" s="19">
        <f t="shared" si="8"/>
        <v>271842571</v>
      </c>
      <c r="J42" s="17">
        <f t="shared" si="8"/>
        <v>279822735</v>
      </c>
      <c r="K42" s="32">
        <f t="shared" si="8"/>
        <v>276847388</v>
      </c>
    </row>
    <row r="43" spans="1:11" ht="13.5" x14ac:dyDescent="0.25">
      <c r="A43" s="3" t="s">
        <v>34</v>
      </c>
      <c r="B43" s="2" t="s">
        <v>19</v>
      </c>
      <c r="C43" s="22">
        <v>132898557</v>
      </c>
      <c r="D43" s="22">
        <v>161470251</v>
      </c>
      <c r="E43" s="23">
        <v>164692016</v>
      </c>
      <c r="F43" s="24">
        <v>186405671</v>
      </c>
      <c r="G43" s="22">
        <v>186483550</v>
      </c>
      <c r="H43" s="25">
        <v>186483550</v>
      </c>
      <c r="I43" s="26">
        <v>235273128</v>
      </c>
      <c r="J43" s="22">
        <v>241571099</v>
      </c>
      <c r="K43" s="23">
        <v>236874427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66466211</v>
      </c>
      <c r="D46" s="22">
        <v>15112478</v>
      </c>
      <c r="E46" s="23">
        <v>6339542</v>
      </c>
      <c r="F46" s="24">
        <v>35752096</v>
      </c>
      <c r="G46" s="22">
        <v>33909733</v>
      </c>
      <c r="H46" s="25">
        <v>33909733</v>
      </c>
      <c r="I46" s="26">
        <v>36569443</v>
      </c>
      <c r="J46" s="22">
        <v>38251636</v>
      </c>
      <c r="K46" s="23">
        <v>39972961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376054432</v>
      </c>
      <c r="D48" s="49">
        <f t="shared" si="9"/>
        <v>413971798</v>
      </c>
      <c r="E48" s="50">
        <f t="shared" si="9"/>
        <v>409415948</v>
      </c>
      <c r="F48" s="51">
        <f t="shared" si="9"/>
        <v>425187200</v>
      </c>
      <c r="G48" s="49">
        <f t="shared" si="9"/>
        <v>445547700</v>
      </c>
      <c r="H48" s="52">
        <f t="shared" si="9"/>
        <v>445547700</v>
      </c>
      <c r="I48" s="53">
        <f t="shared" si="9"/>
        <v>477638793</v>
      </c>
      <c r="J48" s="49">
        <f t="shared" si="9"/>
        <v>495094738</v>
      </c>
      <c r="K48" s="50">
        <f t="shared" si="9"/>
        <v>501950691</v>
      </c>
    </row>
    <row r="49" spans="1:11" ht="13.5" x14ac:dyDescent="0.25">
      <c r="A49" s="9" t="s">
        <v>303</v>
      </c>
      <c r="B49" s="10"/>
      <c r="C49" s="54">
        <f>+C25-C48</f>
        <v>-65894904</v>
      </c>
      <c r="D49" s="54">
        <f t="shared" ref="D49:K49" si="10">+D25-D48</f>
        <v>-167748843</v>
      </c>
      <c r="E49" s="55">
        <f t="shared" si="10"/>
        <v>-22698659</v>
      </c>
      <c r="F49" s="56">
        <f t="shared" si="10"/>
        <v>-4931087</v>
      </c>
      <c r="G49" s="54">
        <f t="shared" si="10"/>
        <v>-7120587</v>
      </c>
      <c r="H49" s="57">
        <f t="shared" si="10"/>
        <v>-7120587</v>
      </c>
      <c r="I49" s="58">
        <f t="shared" si="10"/>
        <v>-38217683</v>
      </c>
      <c r="J49" s="54">
        <f t="shared" si="10"/>
        <v>-18983124</v>
      </c>
      <c r="K49" s="55">
        <f t="shared" si="10"/>
        <v>9985612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333140408</v>
      </c>
      <c r="D5" s="17">
        <f t="shared" ref="D5:K5" si="0">SUM(D6:D8)</f>
        <v>310016083</v>
      </c>
      <c r="E5" s="18">
        <f t="shared" si="0"/>
        <v>349048901</v>
      </c>
      <c r="F5" s="19">
        <f t="shared" si="0"/>
        <v>406263905</v>
      </c>
      <c r="G5" s="17">
        <f t="shared" si="0"/>
        <v>395774263</v>
      </c>
      <c r="H5" s="20">
        <f t="shared" si="0"/>
        <v>395774263</v>
      </c>
      <c r="I5" s="21">
        <f t="shared" si="0"/>
        <v>510438280</v>
      </c>
      <c r="J5" s="17">
        <f t="shared" si="0"/>
        <v>576876730</v>
      </c>
      <c r="K5" s="20">
        <f t="shared" si="0"/>
        <v>628546553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2650000</v>
      </c>
      <c r="G6" s="22"/>
      <c r="H6" s="25"/>
      <c r="I6" s="26">
        <v>1500000</v>
      </c>
      <c r="J6" s="22">
        <v>1750000</v>
      </c>
      <c r="K6" s="23">
        <v>2000000</v>
      </c>
    </row>
    <row r="7" spans="1:11" ht="13.5" x14ac:dyDescent="0.25">
      <c r="A7" s="3" t="s">
        <v>21</v>
      </c>
      <c r="B7" s="2" t="s">
        <v>19</v>
      </c>
      <c r="C7" s="27">
        <v>333140408</v>
      </c>
      <c r="D7" s="27">
        <v>310016083</v>
      </c>
      <c r="E7" s="28">
        <v>349048901</v>
      </c>
      <c r="F7" s="29">
        <v>403613905</v>
      </c>
      <c r="G7" s="27">
        <v>395774263</v>
      </c>
      <c r="H7" s="30">
        <v>395774263</v>
      </c>
      <c r="I7" s="31">
        <v>508938280</v>
      </c>
      <c r="J7" s="27">
        <v>575126730</v>
      </c>
      <c r="K7" s="28">
        <v>626546553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2313668</v>
      </c>
      <c r="D9" s="17">
        <f t="shared" ref="D9:K9" si="1">SUM(D10:D14)</f>
        <v>93432</v>
      </c>
      <c r="E9" s="32">
        <f t="shared" si="1"/>
        <v>31581</v>
      </c>
      <c r="F9" s="33">
        <f t="shared" si="1"/>
        <v>136539</v>
      </c>
      <c r="G9" s="17">
        <f t="shared" si="1"/>
        <v>431536</v>
      </c>
      <c r="H9" s="34">
        <f t="shared" si="1"/>
        <v>431536</v>
      </c>
      <c r="I9" s="19">
        <f t="shared" si="1"/>
        <v>195802</v>
      </c>
      <c r="J9" s="17">
        <f t="shared" si="1"/>
        <v>215381</v>
      </c>
      <c r="K9" s="32">
        <f t="shared" si="1"/>
        <v>236919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2313668</v>
      </c>
      <c r="D14" s="27">
        <v>93432</v>
      </c>
      <c r="E14" s="28">
        <v>31581</v>
      </c>
      <c r="F14" s="29">
        <v>136539</v>
      </c>
      <c r="G14" s="27">
        <v>431536</v>
      </c>
      <c r="H14" s="30">
        <v>431536</v>
      </c>
      <c r="I14" s="31">
        <v>195802</v>
      </c>
      <c r="J14" s="27">
        <v>215381</v>
      </c>
      <c r="K14" s="28">
        <v>236919</v>
      </c>
    </row>
    <row r="15" spans="1:11" ht="13.5" x14ac:dyDescent="0.25">
      <c r="A15" s="1" t="s">
        <v>29</v>
      </c>
      <c r="B15" s="2" t="s">
        <v>19</v>
      </c>
      <c r="C15" s="17">
        <f>SUM(C16:C18)</f>
        <v>183201916</v>
      </c>
      <c r="D15" s="17">
        <f t="shared" ref="D15:K15" si="2">SUM(D16:D18)</f>
        <v>193193953</v>
      </c>
      <c r="E15" s="32">
        <f t="shared" si="2"/>
        <v>204579532</v>
      </c>
      <c r="F15" s="33">
        <f t="shared" si="2"/>
        <v>217129000</v>
      </c>
      <c r="G15" s="17">
        <f t="shared" si="2"/>
        <v>203230999</v>
      </c>
      <c r="H15" s="34">
        <f t="shared" si="2"/>
        <v>203230999</v>
      </c>
      <c r="I15" s="19">
        <f t="shared" si="2"/>
        <v>211090001</v>
      </c>
      <c r="J15" s="17">
        <f t="shared" si="2"/>
        <v>217104001</v>
      </c>
      <c r="K15" s="32">
        <f t="shared" si="2"/>
        <v>230433001</v>
      </c>
    </row>
    <row r="16" spans="1:11" ht="13.5" x14ac:dyDescent="0.25">
      <c r="A16" s="3" t="s">
        <v>30</v>
      </c>
      <c r="B16" s="2" t="s">
        <v>19</v>
      </c>
      <c r="C16" s="22">
        <v>156504016</v>
      </c>
      <c r="D16" s="22">
        <v>167747000</v>
      </c>
      <c r="E16" s="23">
        <v>181872881</v>
      </c>
      <c r="F16" s="24">
        <v>189996000</v>
      </c>
      <c r="G16" s="22">
        <v>177730999</v>
      </c>
      <c r="H16" s="25">
        <v>177730999</v>
      </c>
      <c r="I16" s="26">
        <v>181993000</v>
      </c>
      <c r="J16" s="22">
        <v>214544000</v>
      </c>
      <c r="K16" s="23">
        <v>227755000</v>
      </c>
    </row>
    <row r="17" spans="1:11" ht="13.5" x14ac:dyDescent="0.25">
      <c r="A17" s="3" t="s">
        <v>31</v>
      </c>
      <c r="B17" s="2" t="s">
        <v>19</v>
      </c>
      <c r="C17" s="22">
        <v>23224820</v>
      </c>
      <c r="D17" s="22">
        <v>23621378</v>
      </c>
      <c r="E17" s="23">
        <v>21448366</v>
      </c>
      <c r="F17" s="24">
        <v>27133000</v>
      </c>
      <c r="G17" s="22">
        <v>25500000</v>
      </c>
      <c r="H17" s="25">
        <v>25500000</v>
      </c>
      <c r="I17" s="26">
        <v>29097000</v>
      </c>
      <c r="J17" s="22">
        <v>2560000</v>
      </c>
      <c r="K17" s="23">
        <v>2678000</v>
      </c>
    </row>
    <row r="18" spans="1:11" ht="13.5" x14ac:dyDescent="0.25">
      <c r="A18" s="3" t="s">
        <v>32</v>
      </c>
      <c r="B18" s="2" t="s">
        <v>19</v>
      </c>
      <c r="C18" s="22">
        <v>3473080</v>
      </c>
      <c r="D18" s="22">
        <v>1825575</v>
      </c>
      <c r="E18" s="23">
        <v>1258285</v>
      </c>
      <c r="F18" s="24"/>
      <c r="G18" s="22"/>
      <c r="H18" s="25"/>
      <c r="I18" s="26">
        <v>1</v>
      </c>
      <c r="J18" s="22">
        <v>1</v>
      </c>
      <c r="K18" s="23">
        <v>1</v>
      </c>
    </row>
    <row r="19" spans="1:11" ht="13.5" x14ac:dyDescent="0.25">
      <c r="A19" s="1" t="s">
        <v>33</v>
      </c>
      <c r="B19" s="2" t="s">
        <v>19</v>
      </c>
      <c r="C19" s="17">
        <f>SUM(C20:C23)</f>
        <v>264764664</v>
      </c>
      <c r="D19" s="17">
        <f t="shared" ref="D19:K19" si="3">SUM(D20:D23)</f>
        <v>273214467</v>
      </c>
      <c r="E19" s="32">
        <f t="shared" si="3"/>
        <v>344374325</v>
      </c>
      <c r="F19" s="33">
        <f t="shared" si="3"/>
        <v>369686672</v>
      </c>
      <c r="G19" s="17">
        <f t="shared" si="3"/>
        <v>375587554</v>
      </c>
      <c r="H19" s="34">
        <f t="shared" si="3"/>
        <v>375587554</v>
      </c>
      <c r="I19" s="19">
        <f t="shared" si="3"/>
        <v>393412645</v>
      </c>
      <c r="J19" s="17">
        <f t="shared" si="3"/>
        <v>454161725</v>
      </c>
      <c r="K19" s="32">
        <f t="shared" si="3"/>
        <v>511245262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190537462</v>
      </c>
      <c r="D21" s="22">
        <v>225614615</v>
      </c>
      <c r="E21" s="23">
        <v>280524271</v>
      </c>
      <c r="F21" s="24">
        <v>235008671</v>
      </c>
      <c r="G21" s="22">
        <v>269966531</v>
      </c>
      <c r="H21" s="25">
        <v>269966531</v>
      </c>
      <c r="I21" s="26">
        <v>339831718</v>
      </c>
      <c r="J21" s="22">
        <v>392603192</v>
      </c>
      <c r="K21" s="23">
        <v>440518425</v>
      </c>
    </row>
    <row r="22" spans="1:11" ht="13.5" x14ac:dyDescent="0.25">
      <c r="A22" s="3" t="s">
        <v>36</v>
      </c>
      <c r="B22" s="2" t="s">
        <v>19</v>
      </c>
      <c r="C22" s="27">
        <v>74227202</v>
      </c>
      <c r="D22" s="27">
        <v>47599852</v>
      </c>
      <c r="E22" s="28">
        <v>63850054</v>
      </c>
      <c r="F22" s="29">
        <v>134678001</v>
      </c>
      <c r="G22" s="27">
        <v>105621023</v>
      </c>
      <c r="H22" s="30">
        <v>105621023</v>
      </c>
      <c r="I22" s="31">
        <v>53580927</v>
      </c>
      <c r="J22" s="27">
        <v>61558533</v>
      </c>
      <c r="K22" s="28">
        <v>70726837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783420656</v>
      </c>
      <c r="D25" s="49">
        <f t="shared" ref="D25:K25" si="4">+D5+D9+D15+D19+D24</f>
        <v>776517935</v>
      </c>
      <c r="E25" s="50">
        <f t="shared" si="4"/>
        <v>898034339</v>
      </c>
      <c r="F25" s="51">
        <f t="shared" si="4"/>
        <v>993216116</v>
      </c>
      <c r="G25" s="49">
        <f t="shared" si="4"/>
        <v>975024352</v>
      </c>
      <c r="H25" s="52">
        <f t="shared" si="4"/>
        <v>975024352</v>
      </c>
      <c r="I25" s="53">
        <f t="shared" si="4"/>
        <v>1115136728</v>
      </c>
      <c r="J25" s="49">
        <f t="shared" si="4"/>
        <v>1248357837</v>
      </c>
      <c r="K25" s="50">
        <f t="shared" si="4"/>
        <v>1370461735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136305312</v>
      </c>
      <c r="D28" s="17">
        <f t="shared" si="5"/>
        <v>155717081</v>
      </c>
      <c r="E28" s="18">
        <f t="shared" si="5"/>
        <v>172143850</v>
      </c>
      <c r="F28" s="19">
        <f t="shared" si="5"/>
        <v>183945007</v>
      </c>
      <c r="G28" s="17">
        <f t="shared" si="5"/>
        <v>168434252</v>
      </c>
      <c r="H28" s="20">
        <f t="shared" si="5"/>
        <v>168434252</v>
      </c>
      <c r="I28" s="21">
        <f t="shared" si="5"/>
        <v>226300223</v>
      </c>
      <c r="J28" s="17">
        <f t="shared" si="5"/>
        <v>240266878</v>
      </c>
      <c r="K28" s="20">
        <f t="shared" si="5"/>
        <v>253917999</v>
      </c>
    </row>
    <row r="29" spans="1:11" ht="13.5" x14ac:dyDescent="0.25">
      <c r="A29" s="3" t="s">
        <v>20</v>
      </c>
      <c r="B29" s="2" t="s">
        <v>19</v>
      </c>
      <c r="C29" s="22">
        <v>23978469</v>
      </c>
      <c r="D29" s="22">
        <v>23571967</v>
      </c>
      <c r="E29" s="23">
        <v>28143751</v>
      </c>
      <c r="F29" s="24">
        <v>31902881</v>
      </c>
      <c r="G29" s="22">
        <v>28641087</v>
      </c>
      <c r="H29" s="25">
        <v>28641087</v>
      </c>
      <c r="I29" s="26">
        <v>35038482</v>
      </c>
      <c r="J29" s="22">
        <v>37054146</v>
      </c>
      <c r="K29" s="23">
        <v>39187594</v>
      </c>
    </row>
    <row r="30" spans="1:11" ht="13.5" x14ac:dyDescent="0.25">
      <c r="A30" s="3" t="s">
        <v>21</v>
      </c>
      <c r="B30" s="2" t="s">
        <v>19</v>
      </c>
      <c r="C30" s="27">
        <v>110758134</v>
      </c>
      <c r="D30" s="27">
        <v>129811746</v>
      </c>
      <c r="E30" s="28">
        <v>140652986</v>
      </c>
      <c r="F30" s="29">
        <v>148013104</v>
      </c>
      <c r="G30" s="27">
        <v>135547248</v>
      </c>
      <c r="H30" s="30">
        <v>135547248</v>
      </c>
      <c r="I30" s="31">
        <v>187069493</v>
      </c>
      <c r="J30" s="27">
        <v>198744550</v>
      </c>
      <c r="K30" s="28">
        <v>209964179</v>
      </c>
    </row>
    <row r="31" spans="1:11" ht="13.5" x14ac:dyDescent="0.25">
      <c r="A31" s="3" t="s">
        <v>22</v>
      </c>
      <c r="B31" s="2" t="s">
        <v>19</v>
      </c>
      <c r="C31" s="22">
        <v>1568709</v>
      </c>
      <c r="D31" s="22">
        <v>2333368</v>
      </c>
      <c r="E31" s="23">
        <v>3347113</v>
      </c>
      <c r="F31" s="24">
        <v>4029022</v>
      </c>
      <c r="G31" s="22">
        <v>4245917</v>
      </c>
      <c r="H31" s="25">
        <v>4245917</v>
      </c>
      <c r="I31" s="26">
        <v>4192248</v>
      </c>
      <c r="J31" s="22">
        <v>4468182</v>
      </c>
      <c r="K31" s="23">
        <v>4766226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32991713</v>
      </c>
      <c r="D32" s="17">
        <f t="shared" si="6"/>
        <v>34287825</v>
      </c>
      <c r="E32" s="32">
        <f t="shared" si="6"/>
        <v>35779716</v>
      </c>
      <c r="F32" s="33">
        <f t="shared" si="6"/>
        <v>42655343</v>
      </c>
      <c r="G32" s="17">
        <f t="shared" si="6"/>
        <v>37335711</v>
      </c>
      <c r="H32" s="34">
        <f t="shared" si="6"/>
        <v>37335711</v>
      </c>
      <c r="I32" s="19">
        <f t="shared" si="6"/>
        <v>40310290</v>
      </c>
      <c r="J32" s="17">
        <f t="shared" si="6"/>
        <v>43010297</v>
      </c>
      <c r="K32" s="32">
        <f t="shared" si="6"/>
        <v>45945180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14776573</v>
      </c>
      <c r="D35" s="22">
        <v>16739739</v>
      </c>
      <c r="E35" s="23">
        <v>18355379</v>
      </c>
      <c r="F35" s="24">
        <v>19341478</v>
      </c>
      <c r="G35" s="22">
        <v>17172442</v>
      </c>
      <c r="H35" s="25">
        <v>17172442</v>
      </c>
      <c r="I35" s="26">
        <v>16724072</v>
      </c>
      <c r="J35" s="22">
        <v>17861321</v>
      </c>
      <c r="K35" s="23">
        <v>19088643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18215140</v>
      </c>
      <c r="D37" s="27">
        <v>17548086</v>
      </c>
      <c r="E37" s="28">
        <v>17424337</v>
      </c>
      <c r="F37" s="29">
        <v>23313865</v>
      </c>
      <c r="G37" s="27">
        <v>20163269</v>
      </c>
      <c r="H37" s="30">
        <v>20163269</v>
      </c>
      <c r="I37" s="31">
        <v>23586218</v>
      </c>
      <c r="J37" s="27">
        <v>25148976</v>
      </c>
      <c r="K37" s="28">
        <v>26856537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81805552</v>
      </c>
      <c r="D38" s="17">
        <f t="shared" si="7"/>
        <v>112518190</v>
      </c>
      <c r="E38" s="32">
        <f t="shared" si="7"/>
        <v>71769054</v>
      </c>
      <c r="F38" s="33">
        <f t="shared" si="7"/>
        <v>78242786</v>
      </c>
      <c r="G38" s="17">
        <f t="shared" si="7"/>
        <v>85114925</v>
      </c>
      <c r="H38" s="34">
        <f t="shared" si="7"/>
        <v>85114925</v>
      </c>
      <c r="I38" s="19">
        <f t="shared" si="7"/>
        <v>114322793</v>
      </c>
      <c r="J38" s="17">
        <f t="shared" si="7"/>
        <v>122056809</v>
      </c>
      <c r="K38" s="32">
        <f t="shared" si="7"/>
        <v>127686166</v>
      </c>
    </row>
    <row r="39" spans="1:11" ht="13.5" x14ac:dyDescent="0.25">
      <c r="A39" s="3" t="s">
        <v>30</v>
      </c>
      <c r="B39" s="2" t="s">
        <v>19</v>
      </c>
      <c r="C39" s="22">
        <v>52928798</v>
      </c>
      <c r="D39" s="22">
        <v>84927922</v>
      </c>
      <c r="E39" s="23">
        <v>47089836</v>
      </c>
      <c r="F39" s="24">
        <v>51109785</v>
      </c>
      <c r="G39" s="22">
        <v>60053665</v>
      </c>
      <c r="H39" s="25">
        <v>60053665</v>
      </c>
      <c r="I39" s="26">
        <v>71915897</v>
      </c>
      <c r="J39" s="22">
        <v>77504503</v>
      </c>
      <c r="K39" s="23">
        <v>80969083</v>
      </c>
    </row>
    <row r="40" spans="1:11" ht="13.5" x14ac:dyDescent="0.25">
      <c r="A40" s="3" t="s">
        <v>31</v>
      </c>
      <c r="B40" s="2" t="s">
        <v>19</v>
      </c>
      <c r="C40" s="22">
        <v>23924891</v>
      </c>
      <c r="D40" s="22">
        <v>22832467</v>
      </c>
      <c r="E40" s="23">
        <v>22470846</v>
      </c>
      <c r="F40" s="24">
        <v>27133000</v>
      </c>
      <c r="G40" s="22">
        <v>25000000</v>
      </c>
      <c r="H40" s="25">
        <v>25000000</v>
      </c>
      <c r="I40" s="26">
        <v>42406896</v>
      </c>
      <c r="J40" s="22">
        <v>44552306</v>
      </c>
      <c r="K40" s="23">
        <v>46717083</v>
      </c>
    </row>
    <row r="41" spans="1:11" ht="13.5" x14ac:dyDescent="0.25">
      <c r="A41" s="3" t="s">
        <v>32</v>
      </c>
      <c r="B41" s="2" t="s">
        <v>19</v>
      </c>
      <c r="C41" s="22">
        <v>4951863</v>
      </c>
      <c r="D41" s="22">
        <v>4757801</v>
      </c>
      <c r="E41" s="23">
        <v>2208372</v>
      </c>
      <c r="F41" s="24">
        <v>1</v>
      </c>
      <c r="G41" s="22">
        <v>61260</v>
      </c>
      <c r="H41" s="25">
        <v>61260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361947160</v>
      </c>
      <c r="D42" s="17">
        <f t="shared" si="8"/>
        <v>341268270</v>
      </c>
      <c r="E42" s="32">
        <f t="shared" si="8"/>
        <v>372785151</v>
      </c>
      <c r="F42" s="33">
        <f t="shared" si="8"/>
        <v>375727515</v>
      </c>
      <c r="G42" s="17">
        <f t="shared" si="8"/>
        <v>372193156</v>
      </c>
      <c r="H42" s="34">
        <f t="shared" si="8"/>
        <v>372193156</v>
      </c>
      <c r="I42" s="19">
        <f t="shared" si="8"/>
        <v>451464941</v>
      </c>
      <c r="J42" s="17">
        <f t="shared" si="8"/>
        <v>488601611</v>
      </c>
      <c r="K42" s="32">
        <f t="shared" si="8"/>
        <v>530242987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311931272</v>
      </c>
      <c r="D44" s="22">
        <v>280048817</v>
      </c>
      <c r="E44" s="23">
        <v>315472304</v>
      </c>
      <c r="F44" s="24">
        <v>253069190</v>
      </c>
      <c r="G44" s="22">
        <v>258194457</v>
      </c>
      <c r="H44" s="25">
        <v>258194457</v>
      </c>
      <c r="I44" s="26">
        <v>317955882</v>
      </c>
      <c r="J44" s="22">
        <v>346405595</v>
      </c>
      <c r="K44" s="23">
        <v>377686225</v>
      </c>
    </row>
    <row r="45" spans="1:11" ht="13.5" x14ac:dyDescent="0.25">
      <c r="A45" s="3" t="s">
        <v>36</v>
      </c>
      <c r="B45" s="2" t="s">
        <v>19</v>
      </c>
      <c r="C45" s="27">
        <v>50015888</v>
      </c>
      <c r="D45" s="27">
        <v>61219453</v>
      </c>
      <c r="E45" s="28">
        <v>57312847</v>
      </c>
      <c r="F45" s="29">
        <v>122658325</v>
      </c>
      <c r="G45" s="27">
        <v>113998699</v>
      </c>
      <c r="H45" s="30">
        <v>113998699</v>
      </c>
      <c r="I45" s="31">
        <v>133509059</v>
      </c>
      <c r="J45" s="27">
        <v>142196016</v>
      </c>
      <c r="K45" s="28">
        <v>152556762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613049737</v>
      </c>
      <c r="D48" s="49">
        <f t="shared" si="9"/>
        <v>643791366</v>
      </c>
      <c r="E48" s="50">
        <f t="shared" si="9"/>
        <v>652477771</v>
      </c>
      <c r="F48" s="51">
        <f t="shared" si="9"/>
        <v>680570651</v>
      </c>
      <c r="G48" s="49">
        <f t="shared" si="9"/>
        <v>663078044</v>
      </c>
      <c r="H48" s="52">
        <f t="shared" si="9"/>
        <v>663078044</v>
      </c>
      <c r="I48" s="53">
        <f t="shared" si="9"/>
        <v>832398247</v>
      </c>
      <c r="J48" s="49">
        <f t="shared" si="9"/>
        <v>893935595</v>
      </c>
      <c r="K48" s="50">
        <f t="shared" si="9"/>
        <v>957792332</v>
      </c>
    </row>
    <row r="49" spans="1:11" ht="13.5" x14ac:dyDescent="0.25">
      <c r="A49" s="9" t="s">
        <v>303</v>
      </c>
      <c r="B49" s="10"/>
      <c r="C49" s="54">
        <f>+C25-C48</f>
        <v>170370919</v>
      </c>
      <c r="D49" s="54">
        <f t="shared" ref="D49:K49" si="10">+D25-D48</f>
        <v>132726569</v>
      </c>
      <c r="E49" s="55">
        <f t="shared" si="10"/>
        <v>245556568</v>
      </c>
      <c r="F49" s="56">
        <f t="shared" si="10"/>
        <v>312645465</v>
      </c>
      <c r="G49" s="54">
        <f t="shared" si="10"/>
        <v>311946308</v>
      </c>
      <c r="H49" s="57">
        <f t="shared" si="10"/>
        <v>311946308</v>
      </c>
      <c r="I49" s="58">
        <f t="shared" si="10"/>
        <v>282738481</v>
      </c>
      <c r="J49" s="54">
        <f t="shared" si="10"/>
        <v>354422242</v>
      </c>
      <c r="K49" s="55">
        <f t="shared" si="10"/>
        <v>412669403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462831234</v>
      </c>
      <c r="D5" s="17">
        <f t="shared" ref="D5:K5" si="0">SUM(D6:D8)</f>
        <v>326473897</v>
      </c>
      <c r="E5" s="18">
        <f t="shared" si="0"/>
        <v>365431139</v>
      </c>
      <c r="F5" s="19">
        <f t="shared" si="0"/>
        <v>392153440</v>
      </c>
      <c r="G5" s="17">
        <f t="shared" si="0"/>
        <v>404137444</v>
      </c>
      <c r="H5" s="20">
        <f t="shared" si="0"/>
        <v>404137444</v>
      </c>
      <c r="I5" s="21">
        <f t="shared" si="0"/>
        <v>418691324</v>
      </c>
      <c r="J5" s="17">
        <f t="shared" si="0"/>
        <v>437364650</v>
      </c>
      <c r="K5" s="20">
        <f t="shared" si="0"/>
        <v>457322424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>
        <v>1184004</v>
      </c>
      <c r="H6" s="25">
        <v>1184004</v>
      </c>
      <c r="I6" s="26">
        <v>1593000</v>
      </c>
      <c r="J6" s="22"/>
      <c r="K6" s="23"/>
    </row>
    <row r="7" spans="1:11" ht="13.5" x14ac:dyDescent="0.25">
      <c r="A7" s="3" t="s">
        <v>21</v>
      </c>
      <c r="B7" s="2" t="s">
        <v>19</v>
      </c>
      <c r="C7" s="27">
        <v>462831234</v>
      </c>
      <c r="D7" s="27">
        <v>326473897</v>
      </c>
      <c r="E7" s="28">
        <v>365431139</v>
      </c>
      <c r="F7" s="29">
        <v>392153440</v>
      </c>
      <c r="G7" s="27">
        <v>402953440</v>
      </c>
      <c r="H7" s="30">
        <v>402953440</v>
      </c>
      <c r="I7" s="31">
        <v>417098324</v>
      </c>
      <c r="J7" s="27">
        <v>437364650</v>
      </c>
      <c r="K7" s="28">
        <v>457322424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81798862</v>
      </c>
      <c r="D15" s="17">
        <f t="shared" ref="D15:K15" si="2">SUM(D16:D18)</f>
        <v>67623583</v>
      </c>
      <c r="E15" s="32">
        <f t="shared" si="2"/>
        <v>71226290</v>
      </c>
      <c r="F15" s="33">
        <f t="shared" si="2"/>
        <v>67603476</v>
      </c>
      <c r="G15" s="17">
        <f t="shared" si="2"/>
        <v>79177858</v>
      </c>
      <c r="H15" s="34">
        <f t="shared" si="2"/>
        <v>79177858</v>
      </c>
      <c r="I15" s="19">
        <f t="shared" si="2"/>
        <v>73909176</v>
      </c>
      <c r="J15" s="17">
        <f t="shared" si="2"/>
        <v>77083405</v>
      </c>
      <c r="K15" s="32">
        <f t="shared" si="2"/>
        <v>74790141</v>
      </c>
    </row>
    <row r="16" spans="1:11" ht="13.5" x14ac:dyDescent="0.25">
      <c r="A16" s="3" t="s">
        <v>30</v>
      </c>
      <c r="B16" s="2" t="s">
        <v>19</v>
      </c>
      <c r="C16" s="22">
        <v>30610532</v>
      </c>
      <c r="D16" s="22">
        <v>20375069</v>
      </c>
      <c r="E16" s="23">
        <v>4810766</v>
      </c>
      <c r="F16" s="24">
        <v>5992176</v>
      </c>
      <c r="G16" s="22">
        <v>5775276</v>
      </c>
      <c r="H16" s="25">
        <v>5775276</v>
      </c>
      <c r="I16" s="26">
        <v>5174776</v>
      </c>
      <c r="J16" s="22">
        <v>5425801</v>
      </c>
      <c r="K16" s="23">
        <v>5807793</v>
      </c>
    </row>
    <row r="17" spans="1:11" ht="13.5" x14ac:dyDescent="0.25">
      <c r="A17" s="3" t="s">
        <v>31</v>
      </c>
      <c r="B17" s="2" t="s">
        <v>19</v>
      </c>
      <c r="C17" s="22">
        <v>51188330</v>
      </c>
      <c r="D17" s="22">
        <v>47248514</v>
      </c>
      <c r="E17" s="23">
        <v>66415524</v>
      </c>
      <c r="F17" s="24">
        <v>61611300</v>
      </c>
      <c r="G17" s="22">
        <v>73402582</v>
      </c>
      <c r="H17" s="25">
        <v>73402582</v>
      </c>
      <c r="I17" s="26">
        <v>68734400</v>
      </c>
      <c r="J17" s="22">
        <v>71657604</v>
      </c>
      <c r="K17" s="23">
        <v>68982348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11031080</v>
      </c>
      <c r="D19" s="17">
        <f t="shared" ref="D19:K19" si="3">SUM(D20:D23)</f>
        <v>8313002</v>
      </c>
      <c r="E19" s="32">
        <f t="shared" si="3"/>
        <v>15949235</v>
      </c>
      <c r="F19" s="33">
        <f t="shared" si="3"/>
        <v>14819760</v>
      </c>
      <c r="G19" s="17">
        <f t="shared" si="3"/>
        <v>13955756</v>
      </c>
      <c r="H19" s="34">
        <f t="shared" si="3"/>
        <v>13955756</v>
      </c>
      <c r="I19" s="19">
        <f t="shared" si="3"/>
        <v>29683808</v>
      </c>
      <c r="J19" s="17">
        <f t="shared" si="3"/>
        <v>20013133</v>
      </c>
      <c r="K19" s="32">
        <f t="shared" si="3"/>
        <v>21048966</v>
      </c>
    </row>
    <row r="20" spans="1:11" ht="13.5" x14ac:dyDescent="0.25">
      <c r="A20" s="3" t="s">
        <v>34</v>
      </c>
      <c r="B20" s="2" t="s">
        <v>19</v>
      </c>
      <c r="C20" s="22">
        <v>2319000</v>
      </c>
      <c r="D20" s="22"/>
      <c r="E20" s="23">
        <v>6585000</v>
      </c>
      <c r="F20" s="24">
        <v>2618004</v>
      </c>
      <c r="G20" s="22">
        <v>2618004</v>
      </c>
      <c r="H20" s="25">
        <v>2618004</v>
      </c>
      <c r="I20" s="26">
        <v>18162000</v>
      </c>
      <c r="J20" s="22">
        <v>8000004</v>
      </c>
      <c r="K20" s="23">
        <v>8501004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8712080</v>
      </c>
      <c r="D23" s="22">
        <v>8313002</v>
      </c>
      <c r="E23" s="23">
        <v>9364235</v>
      </c>
      <c r="F23" s="24">
        <v>12201756</v>
      </c>
      <c r="G23" s="22">
        <v>11337752</v>
      </c>
      <c r="H23" s="25">
        <v>11337752</v>
      </c>
      <c r="I23" s="26">
        <v>11521808</v>
      </c>
      <c r="J23" s="22">
        <v>12013129</v>
      </c>
      <c r="K23" s="23">
        <v>12547962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555661176</v>
      </c>
      <c r="D25" s="49">
        <f t="shared" ref="D25:K25" si="4">+D5+D9+D15+D19+D24</f>
        <v>402410482</v>
      </c>
      <c r="E25" s="50">
        <f t="shared" si="4"/>
        <v>452606664</v>
      </c>
      <c r="F25" s="51">
        <f t="shared" si="4"/>
        <v>474576676</v>
      </c>
      <c r="G25" s="49">
        <f t="shared" si="4"/>
        <v>497271058</v>
      </c>
      <c r="H25" s="52">
        <f t="shared" si="4"/>
        <v>497271058</v>
      </c>
      <c r="I25" s="53">
        <f t="shared" si="4"/>
        <v>522284308</v>
      </c>
      <c r="J25" s="49">
        <f t="shared" si="4"/>
        <v>534461188</v>
      </c>
      <c r="K25" s="50">
        <f t="shared" si="4"/>
        <v>553161531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214366104</v>
      </c>
      <c r="D28" s="17">
        <f t="shared" si="5"/>
        <v>224119362</v>
      </c>
      <c r="E28" s="18">
        <f t="shared" si="5"/>
        <v>211462405</v>
      </c>
      <c r="F28" s="19">
        <f t="shared" si="5"/>
        <v>309416609</v>
      </c>
      <c r="G28" s="17">
        <f t="shared" si="5"/>
        <v>299417311</v>
      </c>
      <c r="H28" s="20">
        <f t="shared" si="5"/>
        <v>299417311</v>
      </c>
      <c r="I28" s="21">
        <f t="shared" si="5"/>
        <v>305415448</v>
      </c>
      <c r="J28" s="17">
        <f t="shared" si="5"/>
        <v>280682306</v>
      </c>
      <c r="K28" s="20">
        <f t="shared" si="5"/>
        <v>293755484</v>
      </c>
    </row>
    <row r="29" spans="1:11" ht="13.5" x14ac:dyDescent="0.25">
      <c r="A29" s="3" t="s">
        <v>20</v>
      </c>
      <c r="B29" s="2" t="s">
        <v>19</v>
      </c>
      <c r="C29" s="22">
        <v>112165342</v>
      </c>
      <c r="D29" s="22">
        <v>91775734</v>
      </c>
      <c r="E29" s="23">
        <v>70269900</v>
      </c>
      <c r="F29" s="24">
        <v>85184952</v>
      </c>
      <c r="G29" s="22">
        <v>88079820</v>
      </c>
      <c r="H29" s="25">
        <v>88079820</v>
      </c>
      <c r="I29" s="26">
        <v>91502260</v>
      </c>
      <c r="J29" s="22">
        <v>94314817</v>
      </c>
      <c r="K29" s="23">
        <v>98653286</v>
      </c>
    </row>
    <row r="30" spans="1:11" ht="13.5" x14ac:dyDescent="0.25">
      <c r="A30" s="3" t="s">
        <v>21</v>
      </c>
      <c r="B30" s="2" t="s">
        <v>19</v>
      </c>
      <c r="C30" s="27">
        <v>102107360</v>
      </c>
      <c r="D30" s="27">
        <v>129549891</v>
      </c>
      <c r="E30" s="28">
        <v>138930619</v>
      </c>
      <c r="F30" s="29">
        <v>218532977</v>
      </c>
      <c r="G30" s="27">
        <v>205838811</v>
      </c>
      <c r="H30" s="30">
        <v>205838811</v>
      </c>
      <c r="I30" s="31">
        <v>207989532</v>
      </c>
      <c r="J30" s="27">
        <v>180153574</v>
      </c>
      <c r="K30" s="28">
        <v>188602443</v>
      </c>
    </row>
    <row r="31" spans="1:11" ht="13.5" x14ac:dyDescent="0.25">
      <c r="A31" s="3" t="s">
        <v>22</v>
      </c>
      <c r="B31" s="2" t="s">
        <v>19</v>
      </c>
      <c r="C31" s="22">
        <v>93402</v>
      </c>
      <c r="D31" s="22">
        <v>2793737</v>
      </c>
      <c r="E31" s="23">
        <v>2261886</v>
      </c>
      <c r="F31" s="24">
        <v>5698680</v>
      </c>
      <c r="G31" s="22">
        <v>5498680</v>
      </c>
      <c r="H31" s="25">
        <v>5498680</v>
      </c>
      <c r="I31" s="26">
        <v>5923656</v>
      </c>
      <c r="J31" s="22">
        <v>6213915</v>
      </c>
      <c r="K31" s="23">
        <v>6499755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0</v>
      </c>
      <c r="G32" s="17">
        <f t="shared" si="6"/>
        <v>500000</v>
      </c>
      <c r="H32" s="34">
        <f t="shared" si="6"/>
        <v>500000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>
        <v>500000</v>
      </c>
      <c r="H33" s="25">
        <v>500000</v>
      </c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70673071</v>
      </c>
      <c r="D38" s="17">
        <f t="shared" si="7"/>
        <v>261227990</v>
      </c>
      <c r="E38" s="32">
        <f t="shared" si="7"/>
        <v>103780568</v>
      </c>
      <c r="F38" s="33">
        <f t="shared" si="7"/>
        <v>109625596</v>
      </c>
      <c r="G38" s="17">
        <f t="shared" si="7"/>
        <v>126650423</v>
      </c>
      <c r="H38" s="34">
        <f t="shared" si="7"/>
        <v>126650423</v>
      </c>
      <c r="I38" s="19">
        <f t="shared" si="7"/>
        <v>131649513</v>
      </c>
      <c r="J38" s="17">
        <f t="shared" si="7"/>
        <v>137701264</v>
      </c>
      <c r="K38" s="32">
        <f t="shared" si="7"/>
        <v>135680681</v>
      </c>
    </row>
    <row r="39" spans="1:11" ht="13.5" x14ac:dyDescent="0.25">
      <c r="A39" s="3" t="s">
        <v>30</v>
      </c>
      <c r="B39" s="2" t="s">
        <v>19</v>
      </c>
      <c r="C39" s="22">
        <v>19587311</v>
      </c>
      <c r="D39" s="22">
        <v>27993959</v>
      </c>
      <c r="E39" s="23">
        <v>30016974</v>
      </c>
      <c r="F39" s="24">
        <v>31552404</v>
      </c>
      <c r="G39" s="22">
        <v>31402508</v>
      </c>
      <c r="H39" s="25">
        <v>31402508</v>
      </c>
      <c r="I39" s="26">
        <v>36187113</v>
      </c>
      <c r="J39" s="22">
        <v>37957743</v>
      </c>
      <c r="K39" s="23">
        <v>39836219</v>
      </c>
    </row>
    <row r="40" spans="1:11" ht="13.5" x14ac:dyDescent="0.25">
      <c r="A40" s="3" t="s">
        <v>31</v>
      </c>
      <c r="B40" s="2" t="s">
        <v>19</v>
      </c>
      <c r="C40" s="22">
        <v>51085760</v>
      </c>
      <c r="D40" s="22">
        <v>233234031</v>
      </c>
      <c r="E40" s="23">
        <v>73763594</v>
      </c>
      <c r="F40" s="24">
        <v>78073192</v>
      </c>
      <c r="G40" s="22">
        <v>95247915</v>
      </c>
      <c r="H40" s="25">
        <v>95247915</v>
      </c>
      <c r="I40" s="26">
        <v>95462400</v>
      </c>
      <c r="J40" s="22">
        <v>99743521</v>
      </c>
      <c r="K40" s="23">
        <v>95844462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74925001</v>
      </c>
      <c r="D42" s="17">
        <f t="shared" si="8"/>
        <v>79087672</v>
      </c>
      <c r="E42" s="32">
        <f t="shared" si="8"/>
        <v>80878148</v>
      </c>
      <c r="F42" s="33">
        <f t="shared" si="8"/>
        <v>113685579</v>
      </c>
      <c r="G42" s="17">
        <f t="shared" si="8"/>
        <v>97788603</v>
      </c>
      <c r="H42" s="34">
        <f t="shared" si="8"/>
        <v>97788603</v>
      </c>
      <c r="I42" s="19">
        <f t="shared" si="8"/>
        <v>126936397</v>
      </c>
      <c r="J42" s="17">
        <f t="shared" si="8"/>
        <v>121911517</v>
      </c>
      <c r="K42" s="32">
        <f t="shared" si="8"/>
        <v>127306221</v>
      </c>
    </row>
    <row r="43" spans="1:11" ht="13.5" x14ac:dyDescent="0.25">
      <c r="A43" s="3" t="s">
        <v>34</v>
      </c>
      <c r="B43" s="2" t="s">
        <v>19</v>
      </c>
      <c r="C43" s="22">
        <v>2378113</v>
      </c>
      <c r="D43" s="22">
        <v>6521892</v>
      </c>
      <c r="E43" s="23">
        <v>10417834</v>
      </c>
      <c r="F43" s="24">
        <v>15811020</v>
      </c>
      <c r="G43" s="22">
        <v>11346516</v>
      </c>
      <c r="H43" s="25">
        <v>11346516</v>
      </c>
      <c r="I43" s="26">
        <v>35517508</v>
      </c>
      <c r="J43" s="22">
        <v>26205932</v>
      </c>
      <c r="K43" s="23">
        <v>27544404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72546888</v>
      </c>
      <c r="D46" s="22">
        <v>72565780</v>
      </c>
      <c r="E46" s="23">
        <v>70460314</v>
      </c>
      <c r="F46" s="24">
        <v>97874559</v>
      </c>
      <c r="G46" s="22">
        <v>86442087</v>
      </c>
      <c r="H46" s="25">
        <v>86442087</v>
      </c>
      <c r="I46" s="26">
        <v>91418889</v>
      </c>
      <c r="J46" s="22">
        <v>95705585</v>
      </c>
      <c r="K46" s="23">
        <v>99761817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359964176</v>
      </c>
      <c r="D48" s="49">
        <f t="shared" si="9"/>
        <v>564435024</v>
      </c>
      <c r="E48" s="50">
        <f t="shared" si="9"/>
        <v>396121121</v>
      </c>
      <c r="F48" s="51">
        <f t="shared" si="9"/>
        <v>532727784</v>
      </c>
      <c r="G48" s="49">
        <f t="shared" si="9"/>
        <v>524356337</v>
      </c>
      <c r="H48" s="52">
        <f t="shared" si="9"/>
        <v>524356337</v>
      </c>
      <c r="I48" s="53">
        <f t="shared" si="9"/>
        <v>564001358</v>
      </c>
      <c r="J48" s="49">
        <f t="shared" si="9"/>
        <v>540295087</v>
      </c>
      <c r="K48" s="50">
        <f t="shared" si="9"/>
        <v>556742386</v>
      </c>
    </row>
    <row r="49" spans="1:11" ht="13.5" x14ac:dyDescent="0.25">
      <c r="A49" s="9" t="s">
        <v>303</v>
      </c>
      <c r="B49" s="10"/>
      <c r="C49" s="54">
        <f>+C25-C48</f>
        <v>195697000</v>
      </c>
      <c r="D49" s="54">
        <f t="shared" ref="D49:K49" si="10">+D25-D48</f>
        <v>-162024542</v>
      </c>
      <c r="E49" s="55">
        <f t="shared" si="10"/>
        <v>56485543</v>
      </c>
      <c r="F49" s="56">
        <f t="shared" si="10"/>
        <v>-58151108</v>
      </c>
      <c r="G49" s="54">
        <f t="shared" si="10"/>
        <v>-27085279</v>
      </c>
      <c r="H49" s="57">
        <f t="shared" si="10"/>
        <v>-27085279</v>
      </c>
      <c r="I49" s="58">
        <f t="shared" si="10"/>
        <v>-41717050</v>
      </c>
      <c r="J49" s="54">
        <f t="shared" si="10"/>
        <v>-5833899</v>
      </c>
      <c r="K49" s="55">
        <f t="shared" si="10"/>
        <v>-3580855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115840996</v>
      </c>
      <c r="D5" s="17">
        <f t="shared" ref="D5:K5" si="0">SUM(D6:D8)</f>
        <v>132874343</v>
      </c>
      <c r="E5" s="18">
        <f t="shared" si="0"/>
        <v>180555873</v>
      </c>
      <c r="F5" s="19">
        <f t="shared" si="0"/>
        <v>153106480</v>
      </c>
      <c r="G5" s="17">
        <f t="shared" si="0"/>
        <v>175755512</v>
      </c>
      <c r="H5" s="20">
        <f t="shared" si="0"/>
        <v>175755512</v>
      </c>
      <c r="I5" s="21">
        <f t="shared" si="0"/>
        <v>336837483</v>
      </c>
      <c r="J5" s="17">
        <f t="shared" si="0"/>
        <v>353728064</v>
      </c>
      <c r="K5" s="20">
        <f t="shared" si="0"/>
        <v>370774244</v>
      </c>
    </row>
    <row r="6" spans="1:11" ht="13.5" x14ac:dyDescent="0.25">
      <c r="A6" s="3" t="s">
        <v>20</v>
      </c>
      <c r="B6" s="2" t="s">
        <v>19</v>
      </c>
      <c r="C6" s="22">
        <v>38017545</v>
      </c>
      <c r="D6" s="22">
        <v>77320553</v>
      </c>
      <c r="E6" s="23">
        <v>89871942</v>
      </c>
      <c r="F6" s="24">
        <v>41836402</v>
      </c>
      <c r="G6" s="22">
        <v>41836402</v>
      </c>
      <c r="H6" s="25">
        <v>41836402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77823451</v>
      </c>
      <c r="D7" s="27">
        <v>55553790</v>
      </c>
      <c r="E7" s="28">
        <v>90683931</v>
      </c>
      <c r="F7" s="29">
        <v>111270078</v>
      </c>
      <c r="G7" s="27">
        <v>133919110</v>
      </c>
      <c r="H7" s="30">
        <v>133919110</v>
      </c>
      <c r="I7" s="31">
        <v>336837483</v>
      </c>
      <c r="J7" s="27">
        <v>353728064</v>
      </c>
      <c r="K7" s="28">
        <v>370774244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14551319</v>
      </c>
      <c r="D9" s="17">
        <f t="shared" ref="D9:K9" si="1">SUM(D10:D14)</f>
        <v>30975276</v>
      </c>
      <c r="E9" s="32">
        <f t="shared" si="1"/>
        <v>20129516</v>
      </c>
      <c r="F9" s="33">
        <f t="shared" si="1"/>
        <v>31420873</v>
      </c>
      <c r="G9" s="17">
        <f t="shared" si="1"/>
        <v>31710451</v>
      </c>
      <c r="H9" s="34">
        <f t="shared" si="1"/>
        <v>31710451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14551319</v>
      </c>
      <c r="D10" s="22">
        <v>30975276</v>
      </c>
      <c r="E10" s="23">
        <v>20129516</v>
      </c>
      <c r="F10" s="24">
        <v>31420873</v>
      </c>
      <c r="G10" s="22">
        <v>31710451</v>
      </c>
      <c r="H10" s="25">
        <v>31710451</v>
      </c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174174516</v>
      </c>
      <c r="D15" s="17">
        <f t="shared" ref="D15:K15" si="2">SUM(D16:D18)</f>
        <v>110152628</v>
      </c>
      <c r="E15" s="32">
        <f t="shared" si="2"/>
        <v>108193056</v>
      </c>
      <c r="F15" s="33">
        <f t="shared" si="2"/>
        <v>175261496</v>
      </c>
      <c r="G15" s="17">
        <f t="shared" si="2"/>
        <v>224526496</v>
      </c>
      <c r="H15" s="34">
        <f t="shared" si="2"/>
        <v>224526496</v>
      </c>
      <c r="I15" s="19">
        <f t="shared" si="2"/>
        <v>103432000</v>
      </c>
      <c r="J15" s="17">
        <f t="shared" si="2"/>
        <v>95837336</v>
      </c>
      <c r="K15" s="32">
        <f t="shared" si="2"/>
        <v>98956175</v>
      </c>
    </row>
    <row r="16" spans="1:11" ht="13.5" x14ac:dyDescent="0.25">
      <c r="A16" s="3" t="s">
        <v>30</v>
      </c>
      <c r="B16" s="2" t="s">
        <v>19</v>
      </c>
      <c r="C16" s="22">
        <v>10567230</v>
      </c>
      <c r="D16" s="22">
        <v>22523987</v>
      </c>
      <c r="E16" s="23">
        <v>18606870</v>
      </c>
      <c r="F16" s="24">
        <v>18978097</v>
      </c>
      <c r="G16" s="22">
        <v>18978097</v>
      </c>
      <c r="H16" s="25">
        <v>18978097</v>
      </c>
      <c r="I16" s="26">
        <v>950980</v>
      </c>
      <c r="J16" s="22">
        <v>997578</v>
      </c>
      <c r="K16" s="23">
        <v>1046459</v>
      </c>
    </row>
    <row r="17" spans="1:11" ht="13.5" x14ac:dyDescent="0.25">
      <c r="A17" s="3" t="s">
        <v>31</v>
      </c>
      <c r="B17" s="2" t="s">
        <v>19</v>
      </c>
      <c r="C17" s="22">
        <v>163607286</v>
      </c>
      <c r="D17" s="22">
        <v>87628641</v>
      </c>
      <c r="E17" s="23">
        <v>89586186</v>
      </c>
      <c r="F17" s="24">
        <v>156283399</v>
      </c>
      <c r="G17" s="22">
        <v>205548399</v>
      </c>
      <c r="H17" s="25">
        <v>205548399</v>
      </c>
      <c r="I17" s="26">
        <v>102481020</v>
      </c>
      <c r="J17" s="22">
        <v>94839758</v>
      </c>
      <c r="K17" s="23">
        <v>97909716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1006013</v>
      </c>
      <c r="D19" s="17">
        <f t="shared" ref="D19:K19" si="3">SUM(D20:D23)</f>
        <v>1343132</v>
      </c>
      <c r="E19" s="32">
        <f t="shared" si="3"/>
        <v>1084860</v>
      </c>
      <c r="F19" s="33">
        <f t="shared" si="3"/>
        <v>1500000</v>
      </c>
      <c r="G19" s="17">
        <f t="shared" si="3"/>
        <v>2434783</v>
      </c>
      <c r="H19" s="34">
        <f t="shared" si="3"/>
        <v>2434783</v>
      </c>
      <c r="I19" s="19">
        <f t="shared" si="3"/>
        <v>3032200</v>
      </c>
      <c r="J19" s="17">
        <f t="shared" si="3"/>
        <v>3180778</v>
      </c>
      <c r="K19" s="32">
        <f t="shared" si="3"/>
        <v>3336636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1006013</v>
      </c>
      <c r="D23" s="22">
        <v>1343132</v>
      </c>
      <c r="E23" s="23">
        <v>1084860</v>
      </c>
      <c r="F23" s="24">
        <v>1500000</v>
      </c>
      <c r="G23" s="22">
        <v>2434783</v>
      </c>
      <c r="H23" s="25">
        <v>2434783</v>
      </c>
      <c r="I23" s="26">
        <v>3032200</v>
      </c>
      <c r="J23" s="22">
        <v>3180778</v>
      </c>
      <c r="K23" s="23">
        <v>3336636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305572844</v>
      </c>
      <c r="D25" s="49">
        <f t="shared" ref="D25:K25" si="4">+D5+D9+D15+D19+D24</f>
        <v>275345379</v>
      </c>
      <c r="E25" s="50">
        <f t="shared" si="4"/>
        <v>309963305</v>
      </c>
      <c r="F25" s="51">
        <f t="shared" si="4"/>
        <v>361288849</v>
      </c>
      <c r="G25" s="49">
        <f t="shared" si="4"/>
        <v>434427242</v>
      </c>
      <c r="H25" s="52">
        <f t="shared" si="4"/>
        <v>434427242</v>
      </c>
      <c r="I25" s="53">
        <f t="shared" si="4"/>
        <v>443301683</v>
      </c>
      <c r="J25" s="49">
        <f t="shared" si="4"/>
        <v>452746178</v>
      </c>
      <c r="K25" s="50">
        <f t="shared" si="4"/>
        <v>473067055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122330575</v>
      </c>
      <c r="D28" s="17">
        <f t="shared" si="5"/>
        <v>152576595</v>
      </c>
      <c r="E28" s="18">
        <f t="shared" si="5"/>
        <v>130950489</v>
      </c>
      <c r="F28" s="19">
        <f t="shared" si="5"/>
        <v>151604358</v>
      </c>
      <c r="G28" s="17">
        <f t="shared" si="5"/>
        <v>154446854</v>
      </c>
      <c r="H28" s="20">
        <f t="shared" si="5"/>
        <v>154446854</v>
      </c>
      <c r="I28" s="21">
        <f t="shared" si="5"/>
        <v>166292212</v>
      </c>
      <c r="J28" s="17">
        <f t="shared" si="5"/>
        <v>171509258</v>
      </c>
      <c r="K28" s="20">
        <f t="shared" si="5"/>
        <v>179182439</v>
      </c>
    </row>
    <row r="29" spans="1:11" ht="13.5" x14ac:dyDescent="0.25">
      <c r="A29" s="3" t="s">
        <v>20</v>
      </c>
      <c r="B29" s="2" t="s">
        <v>19</v>
      </c>
      <c r="C29" s="22">
        <v>46627159</v>
      </c>
      <c r="D29" s="22">
        <v>43476987</v>
      </c>
      <c r="E29" s="23">
        <v>59680660</v>
      </c>
      <c r="F29" s="24">
        <v>75668177</v>
      </c>
      <c r="G29" s="22">
        <v>76801767</v>
      </c>
      <c r="H29" s="25">
        <v>76801767</v>
      </c>
      <c r="I29" s="26">
        <v>49871528</v>
      </c>
      <c r="J29" s="22">
        <v>52165618</v>
      </c>
      <c r="K29" s="23">
        <v>54565238</v>
      </c>
    </row>
    <row r="30" spans="1:11" ht="13.5" x14ac:dyDescent="0.25">
      <c r="A30" s="3" t="s">
        <v>21</v>
      </c>
      <c r="B30" s="2" t="s">
        <v>19</v>
      </c>
      <c r="C30" s="27">
        <v>75703416</v>
      </c>
      <c r="D30" s="27">
        <v>109099608</v>
      </c>
      <c r="E30" s="28">
        <v>71269829</v>
      </c>
      <c r="F30" s="29">
        <v>75936181</v>
      </c>
      <c r="G30" s="27">
        <v>77645087</v>
      </c>
      <c r="H30" s="30">
        <v>77645087</v>
      </c>
      <c r="I30" s="31">
        <v>112122116</v>
      </c>
      <c r="J30" s="27">
        <v>114847338</v>
      </c>
      <c r="K30" s="28">
        <v>119938541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>
        <v>4298568</v>
      </c>
      <c r="J31" s="22">
        <v>4496302</v>
      </c>
      <c r="K31" s="23">
        <v>4678660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37392976</v>
      </c>
      <c r="D32" s="17">
        <f t="shared" si="6"/>
        <v>36793521</v>
      </c>
      <c r="E32" s="32">
        <f t="shared" si="6"/>
        <v>43912825</v>
      </c>
      <c r="F32" s="33">
        <f t="shared" si="6"/>
        <v>36978285</v>
      </c>
      <c r="G32" s="17">
        <f t="shared" si="6"/>
        <v>48943863</v>
      </c>
      <c r="H32" s="34">
        <f t="shared" si="6"/>
        <v>48943863</v>
      </c>
      <c r="I32" s="19">
        <f t="shared" si="6"/>
        <v>1915509</v>
      </c>
      <c r="J32" s="17">
        <f t="shared" si="6"/>
        <v>2003623</v>
      </c>
      <c r="K32" s="32">
        <f t="shared" si="6"/>
        <v>2095789</v>
      </c>
    </row>
    <row r="33" spans="1:11" ht="13.5" x14ac:dyDescent="0.25">
      <c r="A33" s="3" t="s">
        <v>24</v>
      </c>
      <c r="B33" s="2" t="s">
        <v>19</v>
      </c>
      <c r="C33" s="22">
        <v>37392976</v>
      </c>
      <c r="D33" s="22">
        <v>36793521</v>
      </c>
      <c r="E33" s="23">
        <v>43912825</v>
      </c>
      <c r="F33" s="24">
        <v>36978285</v>
      </c>
      <c r="G33" s="22">
        <v>48943863</v>
      </c>
      <c r="H33" s="25">
        <v>48943863</v>
      </c>
      <c r="I33" s="26">
        <v>1915509</v>
      </c>
      <c r="J33" s="22">
        <v>2003623</v>
      </c>
      <c r="K33" s="23">
        <v>2095789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91931546</v>
      </c>
      <c r="D38" s="17">
        <f t="shared" si="7"/>
        <v>95049558</v>
      </c>
      <c r="E38" s="32">
        <f t="shared" si="7"/>
        <v>79481482</v>
      </c>
      <c r="F38" s="33">
        <f t="shared" si="7"/>
        <v>111202887</v>
      </c>
      <c r="G38" s="17">
        <f t="shared" si="7"/>
        <v>123708737</v>
      </c>
      <c r="H38" s="34">
        <f t="shared" si="7"/>
        <v>123708737</v>
      </c>
      <c r="I38" s="19">
        <f t="shared" si="7"/>
        <v>132762296</v>
      </c>
      <c r="J38" s="17">
        <f t="shared" si="7"/>
        <v>138851391</v>
      </c>
      <c r="K38" s="32">
        <f t="shared" si="7"/>
        <v>145238545</v>
      </c>
    </row>
    <row r="39" spans="1:11" ht="13.5" x14ac:dyDescent="0.25">
      <c r="A39" s="3" t="s">
        <v>30</v>
      </c>
      <c r="B39" s="2" t="s">
        <v>19</v>
      </c>
      <c r="C39" s="22">
        <v>13880287</v>
      </c>
      <c r="D39" s="22">
        <v>20348051</v>
      </c>
      <c r="E39" s="23">
        <v>19756078</v>
      </c>
      <c r="F39" s="24">
        <v>24859954</v>
      </c>
      <c r="G39" s="22">
        <v>25542085</v>
      </c>
      <c r="H39" s="25">
        <v>25542085</v>
      </c>
      <c r="I39" s="26">
        <v>31841105</v>
      </c>
      <c r="J39" s="22">
        <v>33326713</v>
      </c>
      <c r="K39" s="23">
        <v>34859736</v>
      </c>
    </row>
    <row r="40" spans="1:11" ht="13.5" x14ac:dyDescent="0.25">
      <c r="A40" s="3" t="s">
        <v>31</v>
      </c>
      <c r="B40" s="2" t="s">
        <v>19</v>
      </c>
      <c r="C40" s="22">
        <v>78051259</v>
      </c>
      <c r="D40" s="22">
        <v>74701507</v>
      </c>
      <c r="E40" s="23">
        <v>59725404</v>
      </c>
      <c r="F40" s="24">
        <v>86342933</v>
      </c>
      <c r="G40" s="22">
        <v>98166652</v>
      </c>
      <c r="H40" s="25">
        <v>98166652</v>
      </c>
      <c r="I40" s="26">
        <v>100921191</v>
      </c>
      <c r="J40" s="22">
        <v>105524678</v>
      </c>
      <c r="K40" s="23">
        <v>110378809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620700</v>
      </c>
      <c r="G42" s="17">
        <f t="shared" si="8"/>
        <v>1761079</v>
      </c>
      <c r="H42" s="34">
        <f t="shared" si="8"/>
        <v>1761079</v>
      </c>
      <c r="I42" s="19">
        <f t="shared" si="8"/>
        <v>61516596</v>
      </c>
      <c r="J42" s="17">
        <f t="shared" si="8"/>
        <v>64339558</v>
      </c>
      <c r="K42" s="32">
        <f t="shared" si="8"/>
        <v>67299640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>
        <v>620700</v>
      </c>
      <c r="G46" s="22">
        <v>1761079</v>
      </c>
      <c r="H46" s="25">
        <v>1761079</v>
      </c>
      <c r="I46" s="26">
        <v>61516596</v>
      </c>
      <c r="J46" s="22">
        <v>64339558</v>
      </c>
      <c r="K46" s="23">
        <v>67299640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251655097</v>
      </c>
      <c r="D48" s="49">
        <f t="shared" si="9"/>
        <v>284419674</v>
      </c>
      <c r="E48" s="50">
        <f t="shared" si="9"/>
        <v>254344796</v>
      </c>
      <c r="F48" s="51">
        <f t="shared" si="9"/>
        <v>300406230</v>
      </c>
      <c r="G48" s="49">
        <f t="shared" si="9"/>
        <v>328860533</v>
      </c>
      <c r="H48" s="52">
        <f t="shared" si="9"/>
        <v>328860533</v>
      </c>
      <c r="I48" s="53">
        <f t="shared" si="9"/>
        <v>362486613</v>
      </c>
      <c r="J48" s="49">
        <f t="shared" si="9"/>
        <v>376703830</v>
      </c>
      <c r="K48" s="50">
        <f t="shared" si="9"/>
        <v>393816413</v>
      </c>
    </row>
    <row r="49" spans="1:11" ht="13.5" x14ac:dyDescent="0.25">
      <c r="A49" s="9" t="s">
        <v>303</v>
      </c>
      <c r="B49" s="10"/>
      <c r="C49" s="54">
        <f>+C25-C48</f>
        <v>53917747</v>
      </c>
      <c r="D49" s="54">
        <f t="shared" ref="D49:K49" si="10">+D25-D48</f>
        <v>-9074295</v>
      </c>
      <c r="E49" s="55">
        <f t="shared" si="10"/>
        <v>55618509</v>
      </c>
      <c r="F49" s="56">
        <f t="shared" si="10"/>
        <v>60882619</v>
      </c>
      <c r="G49" s="54">
        <f t="shared" si="10"/>
        <v>105566709</v>
      </c>
      <c r="H49" s="57">
        <f t="shared" si="10"/>
        <v>105566709</v>
      </c>
      <c r="I49" s="58">
        <f t="shared" si="10"/>
        <v>80815070</v>
      </c>
      <c r="J49" s="54">
        <f t="shared" si="10"/>
        <v>76042348</v>
      </c>
      <c r="K49" s="55">
        <f t="shared" si="10"/>
        <v>79250642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379107863</v>
      </c>
      <c r="D5" s="17">
        <f t="shared" ref="D5:K5" si="0">SUM(D6:D8)</f>
        <v>338333457</v>
      </c>
      <c r="E5" s="18">
        <f t="shared" si="0"/>
        <v>372989180</v>
      </c>
      <c r="F5" s="19">
        <f t="shared" si="0"/>
        <v>373620226</v>
      </c>
      <c r="G5" s="17">
        <f t="shared" si="0"/>
        <v>394097455</v>
      </c>
      <c r="H5" s="20">
        <f t="shared" si="0"/>
        <v>394097455</v>
      </c>
      <c r="I5" s="21">
        <f t="shared" si="0"/>
        <v>405286546</v>
      </c>
      <c r="J5" s="17">
        <f t="shared" si="0"/>
        <v>404620783</v>
      </c>
      <c r="K5" s="20">
        <f t="shared" si="0"/>
        <v>394929569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379107863</v>
      </c>
      <c r="D7" s="27">
        <v>338333457</v>
      </c>
      <c r="E7" s="28">
        <v>372989180</v>
      </c>
      <c r="F7" s="29">
        <v>373620226</v>
      </c>
      <c r="G7" s="27">
        <v>394097455</v>
      </c>
      <c r="H7" s="30">
        <v>394097455</v>
      </c>
      <c r="I7" s="31">
        <v>405286546</v>
      </c>
      <c r="J7" s="27">
        <v>404620783</v>
      </c>
      <c r="K7" s="28">
        <v>394929569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23627282</v>
      </c>
      <c r="D9" s="17">
        <f t="shared" ref="D9:K9" si="1">SUM(D10:D14)</f>
        <v>6257054</v>
      </c>
      <c r="E9" s="32">
        <f t="shared" si="1"/>
        <v>6484637</v>
      </c>
      <c r="F9" s="33">
        <f t="shared" si="1"/>
        <v>86765702</v>
      </c>
      <c r="G9" s="17">
        <f t="shared" si="1"/>
        <v>87030316</v>
      </c>
      <c r="H9" s="34">
        <f t="shared" si="1"/>
        <v>87030316</v>
      </c>
      <c r="I9" s="19">
        <f t="shared" si="1"/>
        <v>61547510</v>
      </c>
      <c r="J9" s="17">
        <f t="shared" si="1"/>
        <v>8726072</v>
      </c>
      <c r="K9" s="32">
        <f t="shared" si="1"/>
        <v>9007885</v>
      </c>
    </row>
    <row r="10" spans="1:11" ht="13.5" x14ac:dyDescent="0.25">
      <c r="A10" s="3" t="s">
        <v>24</v>
      </c>
      <c r="B10" s="2" t="s">
        <v>19</v>
      </c>
      <c r="C10" s="22">
        <v>712278</v>
      </c>
      <c r="D10" s="22">
        <v>1564837</v>
      </c>
      <c r="E10" s="23">
        <v>414790</v>
      </c>
      <c r="F10" s="24">
        <v>720000</v>
      </c>
      <c r="G10" s="22">
        <v>984614</v>
      </c>
      <c r="H10" s="25">
        <v>984614</v>
      </c>
      <c r="I10" s="26">
        <v>1639980</v>
      </c>
      <c r="J10" s="22">
        <v>1619000</v>
      </c>
      <c r="K10" s="23">
        <v>1674000</v>
      </c>
    </row>
    <row r="11" spans="1:11" ht="13.5" x14ac:dyDescent="0.25">
      <c r="A11" s="3" t="s">
        <v>25</v>
      </c>
      <c r="B11" s="2" t="s">
        <v>19</v>
      </c>
      <c r="C11" s="22">
        <v>2141</v>
      </c>
      <c r="D11" s="22">
        <v>1352</v>
      </c>
      <c r="E11" s="23">
        <v>3931</v>
      </c>
      <c r="F11" s="24">
        <v>20000</v>
      </c>
      <c r="G11" s="22">
        <v>20000</v>
      </c>
      <c r="H11" s="25">
        <v>20000</v>
      </c>
      <c r="I11" s="26">
        <v>20980</v>
      </c>
      <c r="J11" s="22">
        <v>21945</v>
      </c>
      <c r="K11" s="23">
        <v>22955</v>
      </c>
    </row>
    <row r="12" spans="1:11" ht="13.5" x14ac:dyDescent="0.25">
      <c r="A12" s="3" t="s">
        <v>26</v>
      </c>
      <c r="B12" s="2" t="s">
        <v>19</v>
      </c>
      <c r="C12" s="22">
        <v>5588442</v>
      </c>
      <c r="D12" s="22">
        <v>4690865</v>
      </c>
      <c r="E12" s="23">
        <v>3679349</v>
      </c>
      <c r="F12" s="24">
        <v>6457145</v>
      </c>
      <c r="G12" s="22">
        <v>6457145</v>
      </c>
      <c r="H12" s="25">
        <v>6457145</v>
      </c>
      <c r="I12" s="26">
        <v>6831757</v>
      </c>
      <c r="J12" s="22">
        <v>7085127</v>
      </c>
      <c r="K12" s="23">
        <v>7310930</v>
      </c>
    </row>
    <row r="13" spans="1:11" ht="13.5" x14ac:dyDescent="0.25">
      <c r="A13" s="3" t="s">
        <v>27</v>
      </c>
      <c r="B13" s="2" t="s">
        <v>19</v>
      </c>
      <c r="C13" s="22">
        <v>17324421</v>
      </c>
      <c r="D13" s="22"/>
      <c r="E13" s="23">
        <v>2386567</v>
      </c>
      <c r="F13" s="24">
        <v>79568557</v>
      </c>
      <c r="G13" s="22">
        <v>79568557</v>
      </c>
      <c r="H13" s="25">
        <v>79568557</v>
      </c>
      <c r="I13" s="26">
        <v>53054793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76587321</v>
      </c>
      <c r="D15" s="17">
        <f t="shared" ref="D15:K15" si="2">SUM(D16:D18)</f>
        <v>117682300</v>
      </c>
      <c r="E15" s="32">
        <f t="shared" si="2"/>
        <v>74803874</v>
      </c>
      <c r="F15" s="33">
        <f t="shared" si="2"/>
        <v>76471911</v>
      </c>
      <c r="G15" s="17">
        <f t="shared" si="2"/>
        <v>147868122</v>
      </c>
      <c r="H15" s="34">
        <f t="shared" si="2"/>
        <v>147868122</v>
      </c>
      <c r="I15" s="19">
        <f t="shared" si="2"/>
        <v>109519058</v>
      </c>
      <c r="J15" s="17">
        <f t="shared" si="2"/>
        <v>115341021</v>
      </c>
      <c r="K15" s="32">
        <f t="shared" si="2"/>
        <v>82551533</v>
      </c>
    </row>
    <row r="16" spans="1:11" ht="13.5" x14ac:dyDescent="0.25">
      <c r="A16" s="3" t="s">
        <v>30</v>
      </c>
      <c r="B16" s="2" t="s">
        <v>19</v>
      </c>
      <c r="C16" s="22">
        <v>189321</v>
      </c>
      <c r="D16" s="22">
        <v>12109012</v>
      </c>
      <c r="E16" s="23">
        <v>3498081</v>
      </c>
      <c r="F16" s="24">
        <v>247911</v>
      </c>
      <c r="G16" s="22">
        <v>24907122</v>
      </c>
      <c r="H16" s="25">
        <v>24907122</v>
      </c>
      <c r="I16" s="26">
        <v>260058</v>
      </c>
      <c r="J16" s="22">
        <v>272021</v>
      </c>
      <c r="K16" s="23">
        <v>284533</v>
      </c>
    </row>
    <row r="17" spans="1:11" ht="13.5" x14ac:dyDescent="0.25">
      <c r="A17" s="3" t="s">
        <v>31</v>
      </c>
      <c r="B17" s="2" t="s">
        <v>19</v>
      </c>
      <c r="C17" s="22">
        <v>76398000</v>
      </c>
      <c r="D17" s="22">
        <v>105573288</v>
      </c>
      <c r="E17" s="23">
        <v>71305793</v>
      </c>
      <c r="F17" s="24">
        <v>76224000</v>
      </c>
      <c r="G17" s="22">
        <v>122961000</v>
      </c>
      <c r="H17" s="25">
        <v>122961000</v>
      </c>
      <c r="I17" s="26">
        <v>109259000</v>
      </c>
      <c r="J17" s="22">
        <v>115069000</v>
      </c>
      <c r="K17" s="23">
        <v>82267000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5675716</v>
      </c>
      <c r="D19" s="17">
        <f t="shared" ref="D19:K19" si="3">SUM(D20:D23)</f>
        <v>13096644</v>
      </c>
      <c r="E19" s="32">
        <f t="shared" si="3"/>
        <v>826649</v>
      </c>
      <c r="F19" s="33">
        <f t="shared" si="3"/>
        <v>23831151</v>
      </c>
      <c r="G19" s="17">
        <f t="shared" si="3"/>
        <v>22415315</v>
      </c>
      <c r="H19" s="34">
        <f t="shared" si="3"/>
        <v>22415315</v>
      </c>
      <c r="I19" s="19">
        <f t="shared" si="3"/>
        <v>18393540</v>
      </c>
      <c r="J19" s="17">
        <f t="shared" si="3"/>
        <v>11468542</v>
      </c>
      <c r="K19" s="32">
        <f t="shared" si="3"/>
        <v>9537695</v>
      </c>
    </row>
    <row r="20" spans="1:11" ht="13.5" x14ac:dyDescent="0.25">
      <c r="A20" s="3" t="s">
        <v>34</v>
      </c>
      <c r="B20" s="2" t="s">
        <v>19</v>
      </c>
      <c r="C20" s="22">
        <v>5150000</v>
      </c>
      <c r="D20" s="22">
        <v>12622755</v>
      </c>
      <c r="E20" s="23"/>
      <c r="F20" s="24">
        <v>23313000</v>
      </c>
      <c r="G20" s="22">
        <v>21313000</v>
      </c>
      <c r="H20" s="25">
        <v>21313000</v>
      </c>
      <c r="I20" s="26">
        <v>17850000</v>
      </c>
      <c r="J20" s="22">
        <v>10900000</v>
      </c>
      <c r="K20" s="23">
        <v>8943000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525716</v>
      </c>
      <c r="D23" s="22">
        <v>473889</v>
      </c>
      <c r="E23" s="23">
        <v>826649</v>
      </c>
      <c r="F23" s="24">
        <v>518151</v>
      </c>
      <c r="G23" s="22">
        <v>1102315</v>
      </c>
      <c r="H23" s="25">
        <v>1102315</v>
      </c>
      <c r="I23" s="26">
        <v>543540</v>
      </c>
      <c r="J23" s="22">
        <v>568542</v>
      </c>
      <c r="K23" s="23">
        <v>594695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484998182</v>
      </c>
      <c r="D25" s="49">
        <f t="shared" ref="D25:K25" si="4">+D5+D9+D15+D19+D24</f>
        <v>475369455</v>
      </c>
      <c r="E25" s="50">
        <f t="shared" si="4"/>
        <v>455104340</v>
      </c>
      <c r="F25" s="51">
        <f t="shared" si="4"/>
        <v>560688990</v>
      </c>
      <c r="G25" s="49">
        <f t="shared" si="4"/>
        <v>651411208</v>
      </c>
      <c r="H25" s="52">
        <f t="shared" si="4"/>
        <v>651411208</v>
      </c>
      <c r="I25" s="53">
        <f t="shared" si="4"/>
        <v>594746654</v>
      </c>
      <c r="J25" s="49">
        <f t="shared" si="4"/>
        <v>540156418</v>
      </c>
      <c r="K25" s="50">
        <f t="shared" si="4"/>
        <v>496026682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198587569</v>
      </c>
      <c r="D28" s="17">
        <f t="shared" si="5"/>
        <v>156130183</v>
      </c>
      <c r="E28" s="18">
        <f t="shared" si="5"/>
        <v>166379671</v>
      </c>
      <c r="F28" s="19">
        <f t="shared" si="5"/>
        <v>277631268</v>
      </c>
      <c r="G28" s="17">
        <f t="shared" si="5"/>
        <v>302174278</v>
      </c>
      <c r="H28" s="20">
        <f t="shared" si="5"/>
        <v>302174278</v>
      </c>
      <c r="I28" s="21">
        <f t="shared" si="5"/>
        <v>315779560</v>
      </c>
      <c r="J28" s="17">
        <f t="shared" si="5"/>
        <v>288613785</v>
      </c>
      <c r="K28" s="20">
        <f t="shared" si="5"/>
        <v>298269327</v>
      </c>
    </row>
    <row r="29" spans="1:11" ht="13.5" x14ac:dyDescent="0.25">
      <c r="A29" s="3" t="s">
        <v>20</v>
      </c>
      <c r="B29" s="2" t="s">
        <v>19</v>
      </c>
      <c r="C29" s="22">
        <v>67864085</v>
      </c>
      <c r="D29" s="22">
        <v>65148998</v>
      </c>
      <c r="E29" s="23">
        <v>68617360</v>
      </c>
      <c r="F29" s="24">
        <v>87681748</v>
      </c>
      <c r="G29" s="22">
        <v>89147412</v>
      </c>
      <c r="H29" s="25">
        <v>89147412</v>
      </c>
      <c r="I29" s="26">
        <v>82876025</v>
      </c>
      <c r="J29" s="22">
        <v>86390466</v>
      </c>
      <c r="K29" s="23">
        <v>91744821</v>
      </c>
    </row>
    <row r="30" spans="1:11" ht="13.5" x14ac:dyDescent="0.25">
      <c r="A30" s="3" t="s">
        <v>21</v>
      </c>
      <c r="B30" s="2" t="s">
        <v>19</v>
      </c>
      <c r="C30" s="27">
        <v>130140222</v>
      </c>
      <c r="D30" s="27">
        <v>88674982</v>
      </c>
      <c r="E30" s="28">
        <v>95212430</v>
      </c>
      <c r="F30" s="29">
        <v>185228992</v>
      </c>
      <c r="G30" s="27">
        <v>209571297</v>
      </c>
      <c r="H30" s="30">
        <v>209571297</v>
      </c>
      <c r="I30" s="31">
        <v>227194444</v>
      </c>
      <c r="J30" s="27">
        <v>197093765</v>
      </c>
      <c r="K30" s="28">
        <v>200116312</v>
      </c>
    </row>
    <row r="31" spans="1:11" ht="13.5" x14ac:dyDescent="0.25">
      <c r="A31" s="3" t="s">
        <v>22</v>
      </c>
      <c r="B31" s="2" t="s">
        <v>19</v>
      </c>
      <c r="C31" s="22">
        <v>583262</v>
      </c>
      <c r="D31" s="22">
        <v>2306203</v>
      </c>
      <c r="E31" s="23">
        <v>2549881</v>
      </c>
      <c r="F31" s="24">
        <v>4720528</v>
      </c>
      <c r="G31" s="22">
        <v>3455569</v>
      </c>
      <c r="H31" s="25">
        <v>3455569</v>
      </c>
      <c r="I31" s="26">
        <v>5709091</v>
      </c>
      <c r="J31" s="22">
        <v>5129554</v>
      </c>
      <c r="K31" s="23">
        <v>6408194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46142720</v>
      </c>
      <c r="D32" s="17">
        <f t="shared" si="6"/>
        <v>47615589</v>
      </c>
      <c r="E32" s="32">
        <f t="shared" si="6"/>
        <v>44310873</v>
      </c>
      <c r="F32" s="33">
        <f t="shared" si="6"/>
        <v>96318015</v>
      </c>
      <c r="G32" s="17">
        <f t="shared" si="6"/>
        <v>82211633</v>
      </c>
      <c r="H32" s="34">
        <f t="shared" si="6"/>
        <v>82211633</v>
      </c>
      <c r="I32" s="19">
        <f t="shared" si="6"/>
        <v>115353499</v>
      </c>
      <c r="J32" s="17">
        <f t="shared" si="6"/>
        <v>69049942</v>
      </c>
      <c r="K32" s="32">
        <f t="shared" si="6"/>
        <v>58044734</v>
      </c>
    </row>
    <row r="33" spans="1:11" ht="13.5" x14ac:dyDescent="0.25">
      <c r="A33" s="3" t="s">
        <v>24</v>
      </c>
      <c r="B33" s="2" t="s">
        <v>19</v>
      </c>
      <c r="C33" s="22">
        <v>16499607</v>
      </c>
      <c r="D33" s="22">
        <v>15700447</v>
      </c>
      <c r="E33" s="23">
        <v>9632519</v>
      </c>
      <c r="F33" s="24">
        <v>19313726</v>
      </c>
      <c r="G33" s="22">
        <v>18963872</v>
      </c>
      <c r="H33" s="25">
        <v>18963872</v>
      </c>
      <c r="I33" s="26">
        <v>17263662</v>
      </c>
      <c r="J33" s="22">
        <v>17453554</v>
      </c>
      <c r="K33" s="23">
        <v>18236933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25989581</v>
      </c>
      <c r="D35" s="22">
        <v>28110954</v>
      </c>
      <c r="E35" s="23">
        <v>27732518</v>
      </c>
      <c r="F35" s="24">
        <v>68799370</v>
      </c>
      <c r="G35" s="22">
        <v>54154485</v>
      </c>
      <c r="H35" s="25">
        <v>54154485</v>
      </c>
      <c r="I35" s="26">
        <v>33455239</v>
      </c>
      <c r="J35" s="22">
        <v>41793551</v>
      </c>
      <c r="K35" s="23">
        <v>33213890</v>
      </c>
    </row>
    <row r="36" spans="1:11" ht="13.5" x14ac:dyDescent="0.25">
      <c r="A36" s="3" t="s">
        <v>27</v>
      </c>
      <c r="B36" s="2" t="s">
        <v>19</v>
      </c>
      <c r="C36" s="22">
        <v>2950950</v>
      </c>
      <c r="D36" s="22">
        <v>3492882</v>
      </c>
      <c r="E36" s="23">
        <v>6095754</v>
      </c>
      <c r="F36" s="24">
        <v>7098532</v>
      </c>
      <c r="G36" s="22">
        <v>8023880</v>
      </c>
      <c r="H36" s="25">
        <v>8023880</v>
      </c>
      <c r="I36" s="26">
        <v>64403107</v>
      </c>
      <c r="J36" s="22">
        <v>7158770</v>
      </c>
      <c r="K36" s="23">
        <v>6342394</v>
      </c>
    </row>
    <row r="37" spans="1:11" ht="13.5" x14ac:dyDescent="0.25">
      <c r="A37" s="3" t="s">
        <v>28</v>
      </c>
      <c r="B37" s="2" t="s">
        <v>19</v>
      </c>
      <c r="C37" s="27">
        <v>702582</v>
      </c>
      <c r="D37" s="27">
        <v>311306</v>
      </c>
      <c r="E37" s="28">
        <v>850082</v>
      </c>
      <c r="F37" s="29">
        <v>1106387</v>
      </c>
      <c r="G37" s="27">
        <v>1069396</v>
      </c>
      <c r="H37" s="30">
        <v>1069396</v>
      </c>
      <c r="I37" s="31">
        <v>231491</v>
      </c>
      <c r="J37" s="27">
        <v>2644067</v>
      </c>
      <c r="K37" s="28">
        <v>251517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44528158</v>
      </c>
      <c r="D38" s="17">
        <f t="shared" si="7"/>
        <v>55325475</v>
      </c>
      <c r="E38" s="32">
        <f t="shared" si="7"/>
        <v>70938778</v>
      </c>
      <c r="F38" s="33">
        <f t="shared" si="7"/>
        <v>89274535</v>
      </c>
      <c r="G38" s="17">
        <f t="shared" si="7"/>
        <v>110024670</v>
      </c>
      <c r="H38" s="34">
        <f t="shared" si="7"/>
        <v>110024670</v>
      </c>
      <c r="I38" s="19">
        <f t="shared" si="7"/>
        <v>96667696</v>
      </c>
      <c r="J38" s="17">
        <f t="shared" si="7"/>
        <v>88937204</v>
      </c>
      <c r="K38" s="32">
        <f t="shared" si="7"/>
        <v>84426597</v>
      </c>
    </row>
    <row r="39" spans="1:11" ht="13.5" x14ac:dyDescent="0.25">
      <c r="A39" s="3" t="s">
        <v>30</v>
      </c>
      <c r="B39" s="2" t="s">
        <v>19</v>
      </c>
      <c r="C39" s="22">
        <v>16953652</v>
      </c>
      <c r="D39" s="22">
        <v>17623594</v>
      </c>
      <c r="E39" s="23">
        <v>25822224</v>
      </c>
      <c r="F39" s="24">
        <v>39301958</v>
      </c>
      <c r="G39" s="22">
        <v>44437823</v>
      </c>
      <c r="H39" s="25">
        <v>44437823</v>
      </c>
      <c r="I39" s="26">
        <v>43247914</v>
      </c>
      <c r="J39" s="22">
        <v>41650349</v>
      </c>
      <c r="K39" s="23">
        <v>35700434</v>
      </c>
    </row>
    <row r="40" spans="1:11" ht="13.5" x14ac:dyDescent="0.25">
      <c r="A40" s="3" t="s">
        <v>31</v>
      </c>
      <c r="B40" s="2" t="s">
        <v>19</v>
      </c>
      <c r="C40" s="22">
        <v>27574506</v>
      </c>
      <c r="D40" s="22">
        <v>37701881</v>
      </c>
      <c r="E40" s="23">
        <v>45116554</v>
      </c>
      <c r="F40" s="24">
        <v>49972577</v>
      </c>
      <c r="G40" s="22">
        <v>65586847</v>
      </c>
      <c r="H40" s="25">
        <v>65586847</v>
      </c>
      <c r="I40" s="26">
        <v>53419782</v>
      </c>
      <c r="J40" s="22">
        <v>47286855</v>
      </c>
      <c r="K40" s="23">
        <v>48726163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24259708</v>
      </c>
      <c r="D42" s="17">
        <f t="shared" si="8"/>
        <v>42230152</v>
      </c>
      <c r="E42" s="32">
        <f t="shared" si="8"/>
        <v>26575639</v>
      </c>
      <c r="F42" s="33">
        <f t="shared" si="8"/>
        <v>35889109</v>
      </c>
      <c r="G42" s="17">
        <f t="shared" si="8"/>
        <v>53605136</v>
      </c>
      <c r="H42" s="34">
        <f t="shared" si="8"/>
        <v>53605136</v>
      </c>
      <c r="I42" s="19">
        <f t="shared" si="8"/>
        <v>48559510</v>
      </c>
      <c r="J42" s="17">
        <f t="shared" si="8"/>
        <v>38358085</v>
      </c>
      <c r="K42" s="32">
        <f t="shared" si="8"/>
        <v>38492017</v>
      </c>
    </row>
    <row r="43" spans="1:11" ht="13.5" x14ac:dyDescent="0.25">
      <c r="A43" s="3" t="s">
        <v>34</v>
      </c>
      <c r="B43" s="2" t="s">
        <v>19</v>
      </c>
      <c r="C43" s="22">
        <v>11842704</v>
      </c>
      <c r="D43" s="22">
        <v>22523899</v>
      </c>
      <c r="E43" s="23">
        <v>6047376</v>
      </c>
      <c r="F43" s="24">
        <v>7194512</v>
      </c>
      <c r="G43" s="22">
        <v>27740830</v>
      </c>
      <c r="H43" s="25">
        <v>27740830</v>
      </c>
      <c r="I43" s="26">
        <v>23275991</v>
      </c>
      <c r="J43" s="22">
        <v>14856001</v>
      </c>
      <c r="K43" s="23">
        <v>15649132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>
        <v>660000</v>
      </c>
      <c r="H44" s="25">
        <v>660000</v>
      </c>
      <c r="I44" s="26">
        <v>700000</v>
      </c>
      <c r="J44" s="22">
        <v>700000</v>
      </c>
      <c r="K44" s="23">
        <v>700000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12417004</v>
      </c>
      <c r="D46" s="22">
        <v>19706253</v>
      </c>
      <c r="E46" s="23">
        <v>20528263</v>
      </c>
      <c r="F46" s="24">
        <v>28694597</v>
      </c>
      <c r="G46" s="22">
        <v>25204306</v>
      </c>
      <c r="H46" s="25">
        <v>25204306</v>
      </c>
      <c r="I46" s="26">
        <v>24583519</v>
      </c>
      <c r="J46" s="22">
        <v>22802084</v>
      </c>
      <c r="K46" s="23">
        <v>22142885</v>
      </c>
    </row>
    <row r="47" spans="1:11" ht="13.5" x14ac:dyDescent="0.25">
      <c r="A47" s="1" t="s">
        <v>38</v>
      </c>
      <c r="B47" s="2" t="s">
        <v>39</v>
      </c>
      <c r="C47" s="17">
        <v>1599273</v>
      </c>
      <c r="D47" s="17">
        <v>2039338</v>
      </c>
      <c r="E47" s="32">
        <v>2151136</v>
      </c>
      <c r="F47" s="33">
        <v>4905747</v>
      </c>
      <c r="G47" s="17">
        <v>5372208</v>
      </c>
      <c r="H47" s="34">
        <v>5372208</v>
      </c>
      <c r="I47" s="19">
        <v>4520683</v>
      </c>
      <c r="J47" s="17">
        <v>4265319</v>
      </c>
      <c r="K47" s="32">
        <v>4458392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315117428</v>
      </c>
      <c r="D48" s="49">
        <f t="shared" si="9"/>
        <v>303340737</v>
      </c>
      <c r="E48" s="50">
        <f t="shared" si="9"/>
        <v>310356097</v>
      </c>
      <c r="F48" s="51">
        <f t="shared" si="9"/>
        <v>504018674</v>
      </c>
      <c r="G48" s="49">
        <f t="shared" si="9"/>
        <v>553387925</v>
      </c>
      <c r="H48" s="52">
        <f t="shared" si="9"/>
        <v>553387925</v>
      </c>
      <c r="I48" s="53">
        <f t="shared" si="9"/>
        <v>580880948</v>
      </c>
      <c r="J48" s="49">
        <f t="shared" si="9"/>
        <v>489224335</v>
      </c>
      <c r="K48" s="50">
        <f t="shared" si="9"/>
        <v>483691067</v>
      </c>
    </row>
    <row r="49" spans="1:11" ht="13.5" x14ac:dyDescent="0.25">
      <c r="A49" s="9" t="s">
        <v>303</v>
      </c>
      <c r="B49" s="10"/>
      <c r="C49" s="54">
        <f>+C25-C48</f>
        <v>169880754</v>
      </c>
      <c r="D49" s="54">
        <f t="shared" ref="D49:K49" si="10">+D25-D48</f>
        <v>172028718</v>
      </c>
      <c r="E49" s="55">
        <f t="shared" si="10"/>
        <v>144748243</v>
      </c>
      <c r="F49" s="56">
        <f t="shared" si="10"/>
        <v>56670316</v>
      </c>
      <c r="G49" s="54">
        <f t="shared" si="10"/>
        <v>98023283</v>
      </c>
      <c r="H49" s="57">
        <f t="shared" si="10"/>
        <v>98023283</v>
      </c>
      <c r="I49" s="58">
        <f t="shared" si="10"/>
        <v>13865706</v>
      </c>
      <c r="J49" s="54">
        <f t="shared" si="10"/>
        <v>50932083</v>
      </c>
      <c r="K49" s="55">
        <f t="shared" si="10"/>
        <v>12335615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152821289</v>
      </c>
      <c r="D5" s="17">
        <f t="shared" ref="D5:K5" si="0">SUM(D6:D8)</f>
        <v>293652822</v>
      </c>
      <c r="E5" s="18">
        <f t="shared" si="0"/>
        <v>152103617</v>
      </c>
      <c r="F5" s="19">
        <f t="shared" si="0"/>
        <v>143587107</v>
      </c>
      <c r="G5" s="17">
        <f t="shared" si="0"/>
        <v>149087107</v>
      </c>
      <c r="H5" s="20">
        <f t="shared" si="0"/>
        <v>149087107</v>
      </c>
      <c r="I5" s="21">
        <f t="shared" si="0"/>
        <v>162776303</v>
      </c>
      <c r="J5" s="17">
        <f t="shared" si="0"/>
        <v>162292525</v>
      </c>
      <c r="K5" s="20">
        <f t="shared" si="0"/>
        <v>159326818</v>
      </c>
    </row>
    <row r="6" spans="1:11" ht="13.5" x14ac:dyDescent="0.25">
      <c r="A6" s="3" t="s">
        <v>20</v>
      </c>
      <c r="B6" s="2" t="s">
        <v>19</v>
      </c>
      <c r="C6" s="22">
        <v>58649660</v>
      </c>
      <c r="D6" s="22">
        <v>92466056</v>
      </c>
      <c r="E6" s="23">
        <v>44282427</v>
      </c>
      <c r="F6" s="24">
        <v>28534778</v>
      </c>
      <c r="G6" s="22">
        <v>28534778</v>
      </c>
      <c r="H6" s="25">
        <v>28534778</v>
      </c>
      <c r="I6" s="26">
        <v>30097127</v>
      </c>
      <c r="J6" s="22">
        <v>30097127</v>
      </c>
      <c r="K6" s="23">
        <v>30097127</v>
      </c>
    </row>
    <row r="7" spans="1:11" ht="13.5" x14ac:dyDescent="0.25">
      <c r="A7" s="3" t="s">
        <v>21</v>
      </c>
      <c r="B7" s="2" t="s">
        <v>19</v>
      </c>
      <c r="C7" s="27">
        <v>94171629</v>
      </c>
      <c r="D7" s="27">
        <v>201186766</v>
      </c>
      <c r="E7" s="28">
        <v>107821190</v>
      </c>
      <c r="F7" s="29">
        <v>115052329</v>
      </c>
      <c r="G7" s="27">
        <v>120552329</v>
      </c>
      <c r="H7" s="30">
        <v>120552329</v>
      </c>
      <c r="I7" s="31">
        <v>132679176</v>
      </c>
      <c r="J7" s="27">
        <v>132195398</v>
      </c>
      <c r="K7" s="28">
        <v>129229691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36745207</v>
      </c>
      <c r="D9" s="17">
        <f t="shared" ref="D9:K9" si="1">SUM(D10:D14)</f>
        <v>57479616</v>
      </c>
      <c r="E9" s="32">
        <f t="shared" si="1"/>
        <v>26932338</v>
      </c>
      <c r="F9" s="33">
        <f t="shared" si="1"/>
        <v>30350025</v>
      </c>
      <c r="G9" s="17">
        <f t="shared" si="1"/>
        <v>30350025</v>
      </c>
      <c r="H9" s="34">
        <f t="shared" si="1"/>
        <v>30350025</v>
      </c>
      <c r="I9" s="19">
        <f t="shared" si="1"/>
        <v>33775658</v>
      </c>
      <c r="J9" s="17">
        <f t="shared" si="1"/>
        <v>33997596</v>
      </c>
      <c r="K9" s="32">
        <f t="shared" si="1"/>
        <v>34266743</v>
      </c>
    </row>
    <row r="10" spans="1:11" ht="13.5" x14ac:dyDescent="0.25">
      <c r="A10" s="3" t="s">
        <v>24</v>
      </c>
      <c r="B10" s="2" t="s">
        <v>19</v>
      </c>
      <c r="C10" s="22">
        <v>562030</v>
      </c>
      <c r="D10" s="22">
        <v>1127337</v>
      </c>
      <c r="E10" s="23">
        <v>569337</v>
      </c>
      <c r="F10" s="24">
        <v>550000</v>
      </c>
      <c r="G10" s="22">
        <v>550000</v>
      </c>
      <c r="H10" s="25">
        <v>550000</v>
      </c>
      <c r="I10" s="26">
        <v>1139123</v>
      </c>
      <c r="J10" s="22">
        <v>1140831</v>
      </c>
      <c r="K10" s="23">
        <v>1179617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36183177</v>
      </c>
      <c r="D12" s="22">
        <v>56352279</v>
      </c>
      <c r="E12" s="23">
        <v>26363001</v>
      </c>
      <c r="F12" s="24">
        <v>29800025</v>
      </c>
      <c r="G12" s="22">
        <v>29800025</v>
      </c>
      <c r="H12" s="25">
        <v>29800025</v>
      </c>
      <c r="I12" s="26">
        <v>32636535</v>
      </c>
      <c r="J12" s="22">
        <v>32856765</v>
      </c>
      <c r="K12" s="23">
        <v>33087126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118247554</v>
      </c>
      <c r="D15" s="17">
        <f t="shared" ref="D15:K15" si="2">SUM(D16:D18)</f>
        <v>223581467</v>
      </c>
      <c r="E15" s="32">
        <f t="shared" si="2"/>
        <v>129797948</v>
      </c>
      <c r="F15" s="33">
        <f t="shared" si="2"/>
        <v>124680723</v>
      </c>
      <c r="G15" s="17">
        <f t="shared" si="2"/>
        <v>146100323</v>
      </c>
      <c r="H15" s="34">
        <f t="shared" si="2"/>
        <v>146100323</v>
      </c>
      <c r="I15" s="19">
        <f t="shared" si="2"/>
        <v>141355215</v>
      </c>
      <c r="J15" s="17">
        <f t="shared" si="2"/>
        <v>141953352</v>
      </c>
      <c r="K15" s="32">
        <f t="shared" si="2"/>
        <v>119586243</v>
      </c>
    </row>
    <row r="16" spans="1:11" ht="13.5" x14ac:dyDescent="0.25">
      <c r="A16" s="3" t="s">
        <v>30</v>
      </c>
      <c r="B16" s="2" t="s">
        <v>19</v>
      </c>
      <c r="C16" s="22">
        <v>116434462</v>
      </c>
      <c r="D16" s="22">
        <v>218960467</v>
      </c>
      <c r="E16" s="23">
        <v>127497948</v>
      </c>
      <c r="F16" s="24">
        <v>86646223</v>
      </c>
      <c r="G16" s="22">
        <v>121426823</v>
      </c>
      <c r="H16" s="25">
        <v>121426823</v>
      </c>
      <c r="I16" s="26">
        <v>115214815</v>
      </c>
      <c r="J16" s="22">
        <v>117778952</v>
      </c>
      <c r="K16" s="23">
        <v>97411843</v>
      </c>
    </row>
    <row r="17" spans="1:11" ht="13.5" x14ac:dyDescent="0.25">
      <c r="A17" s="3" t="s">
        <v>31</v>
      </c>
      <c r="B17" s="2" t="s">
        <v>19</v>
      </c>
      <c r="C17" s="22">
        <v>1813092</v>
      </c>
      <c r="D17" s="22">
        <v>4621000</v>
      </c>
      <c r="E17" s="23">
        <v>2300000</v>
      </c>
      <c r="F17" s="24">
        <v>38034500</v>
      </c>
      <c r="G17" s="22">
        <v>24673500</v>
      </c>
      <c r="H17" s="25">
        <v>24673500</v>
      </c>
      <c r="I17" s="26">
        <v>26140400</v>
      </c>
      <c r="J17" s="22">
        <v>24174400</v>
      </c>
      <c r="K17" s="23">
        <v>22174400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23165421</v>
      </c>
      <c r="D19" s="17">
        <f t="shared" ref="D19:K19" si="3">SUM(D20:D23)</f>
        <v>95312140</v>
      </c>
      <c r="E19" s="32">
        <f t="shared" si="3"/>
        <v>46767051</v>
      </c>
      <c r="F19" s="33">
        <f t="shared" si="3"/>
        <v>49647160</v>
      </c>
      <c r="G19" s="17">
        <f t="shared" si="3"/>
        <v>62749823</v>
      </c>
      <c r="H19" s="34">
        <f t="shared" si="3"/>
        <v>62749823</v>
      </c>
      <c r="I19" s="19">
        <f t="shared" si="3"/>
        <v>67056080</v>
      </c>
      <c r="J19" s="17">
        <f t="shared" si="3"/>
        <v>68341805</v>
      </c>
      <c r="K19" s="32">
        <f t="shared" si="3"/>
        <v>61903129</v>
      </c>
    </row>
    <row r="20" spans="1:11" ht="13.5" x14ac:dyDescent="0.25">
      <c r="A20" s="3" t="s">
        <v>34</v>
      </c>
      <c r="B20" s="2" t="s">
        <v>19</v>
      </c>
      <c r="C20" s="22">
        <v>12398796</v>
      </c>
      <c r="D20" s="22">
        <v>45488999</v>
      </c>
      <c r="E20" s="23">
        <v>26968000</v>
      </c>
      <c r="F20" s="24"/>
      <c r="G20" s="22">
        <v>13361000</v>
      </c>
      <c r="H20" s="25">
        <v>13361000</v>
      </c>
      <c r="I20" s="26">
        <v>13836000</v>
      </c>
      <c r="J20" s="22">
        <v>15000000</v>
      </c>
      <c r="K20" s="23">
        <v>10434000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10766625</v>
      </c>
      <c r="D23" s="22">
        <v>49823141</v>
      </c>
      <c r="E23" s="23">
        <v>19799051</v>
      </c>
      <c r="F23" s="24">
        <v>49647160</v>
      </c>
      <c r="G23" s="22">
        <v>49388823</v>
      </c>
      <c r="H23" s="25">
        <v>49388823</v>
      </c>
      <c r="I23" s="26">
        <v>53220080</v>
      </c>
      <c r="J23" s="22">
        <v>53341805</v>
      </c>
      <c r="K23" s="23">
        <v>51469129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330979471</v>
      </c>
      <c r="D25" s="49">
        <f t="shared" ref="D25:K25" si="4">+D5+D9+D15+D19+D24</f>
        <v>670026045</v>
      </c>
      <c r="E25" s="50">
        <f t="shared" si="4"/>
        <v>355600954</v>
      </c>
      <c r="F25" s="51">
        <f t="shared" si="4"/>
        <v>348265015</v>
      </c>
      <c r="G25" s="49">
        <f t="shared" si="4"/>
        <v>388287278</v>
      </c>
      <c r="H25" s="52">
        <f t="shared" si="4"/>
        <v>388287278</v>
      </c>
      <c r="I25" s="53">
        <f t="shared" si="4"/>
        <v>404963256</v>
      </c>
      <c r="J25" s="49">
        <f t="shared" si="4"/>
        <v>406585278</v>
      </c>
      <c r="K25" s="50">
        <f t="shared" si="4"/>
        <v>375082933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118190126</v>
      </c>
      <c r="D28" s="17">
        <f t="shared" si="5"/>
        <v>294167198</v>
      </c>
      <c r="E28" s="18">
        <f t="shared" si="5"/>
        <v>154979347</v>
      </c>
      <c r="F28" s="19">
        <f t="shared" si="5"/>
        <v>170638286</v>
      </c>
      <c r="G28" s="17">
        <f t="shared" si="5"/>
        <v>156683510</v>
      </c>
      <c r="H28" s="20">
        <f t="shared" si="5"/>
        <v>156683510</v>
      </c>
      <c r="I28" s="21">
        <f t="shared" si="5"/>
        <v>149147918</v>
      </c>
      <c r="J28" s="17">
        <f t="shared" si="5"/>
        <v>144451760</v>
      </c>
      <c r="K28" s="20">
        <f t="shared" si="5"/>
        <v>132814376</v>
      </c>
    </row>
    <row r="29" spans="1:11" ht="13.5" x14ac:dyDescent="0.25">
      <c r="A29" s="3" t="s">
        <v>20</v>
      </c>
      <c r="B29" s="2" t="s">
        <v>19</v>
      </c>
      <c r="C29" s="22">
        <v>42366702</v>
      </c>
      <c r="D29" s="22">
        <v>106573550</v>
      </c>
      <c r="E29" s="23">
        <v>54165480</v>
      </c>
      <c r="F29" s="24">
        <v>55135511</v>
      </c>
      <c r="G29" s="22">
        <v>61315068</v>
      </c>
      <c r="H29" s="25">
        <v>61315068</v>
      </c>
      <c r="I29" s="26">
        <v>58490971</v>
      </c>
      <c r="J29" s="22">
        <v>57433686</v>
      </c>
      <c r="K29" s="23">
        <v>53685535</v>
      </c>
    </row>
    <row r="30" spans="1:11" ht="13.5" x14ac:dyDescent="0.25">
      <c r="A30" s="3" t="s">
        <v>21</v>
      </c>
      <c r="B30" s="2" t="s">
        <v>19</v>
      </c>
      <c r="C30" s="27">
        <v>75823424</v>
      </c>
      <c r="D30" s="27">
        <v>187543627</v>
      </c>
      <c r="E30" s="28">
        <v>100768734</v>
      </c>
      <c r="F30" s="29">
        <v>115452775</v>
      </c>
      <c r="G30" s="27">
        <v>95318442</v>
      </c>
      <c r="H30" s="30">
        <v>95318442</v>
      </c>
      <c r="I30" s="31">
        <v>90606947</v>
      </c>
      <c r="J30" s="27">
        <v>86965774</v>
      </c>
      <c r="K30" s="28">
        <v>79074135</v>
      </c>
    </row>
    <row r="31" spans="1:11" ht="13.5" x14ac:dyDescent="0.25">
      <c r="A31" s="3" t="s">
        <v>22</v>
      </c>
      <c r="B31" s="2" t="s">
        <v>19</v>
      </c>
      <c r="C31" s="22"/>
      <c r="D31" s="22">
        <v>50021</v>
      </c>
      <c r="E31" s="23">
        <v>45133</v>
      </c>
      <c r="F31" s="24">
        <v>50000</v>
      </c>
      <c r="G31" s="22">
        <v>50000</v>
      </c>
      <c r="H31" s="25">
        <v>50000</v>
      </c>
      <c r="I31" s="26">
        <v>50000</v>
      </c>
      <c r="J31" s="22">
        <v>52300</v>
      </c>
      <c r="K31" s="23">
        <v>54706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28418265</v>
      </c>
      <c r="D32" s="17">
        <f t="shared" si="6"/>
        <v>63872684</v>
      </c>
      <c r="E32" s="32">
        <f t="shared" si="6"/>
        <v>36048131</v>
      </c>
      <c r="F32" s="33">
        <f t="shared" si="6"/>
        <v>35793988</v>
      </c>
      <c r="G32" s="17">
        <f t="shared" si="6"/>
        <v>37018819</v>
      </c>
      <c r="H32" s="34">
        <f t="shared" si="6"/>
        <v>37018819</v>
      </c>
      <c r="I32" s="19">
        <f t="shared" si="6"/>
        <v>41539601</v>
      </c>
      <c r="J32" s="17">
        <f t="shared" si="6"/>
        <v>39102593</v>
      </c>
      <c r="K32" s="32">
        <f t="shared" si="6"/>
        <v>37248918</v>
      </c>
    </row>
    <row r="33" spans="1:11" ht="13.5" x14ac:dyDescent="0.25">
      <c r="A33" s="3" t="s">
        <v>24</v>
      </c>
      <c r="B33" s="2" t="s">
        <v>19</v>
      </c>
      <c r="C33" s="22">
        <v>1550271</v>
      </c>
      <c r="D33" s="22">
        <v>3042617</v>
      </c>
      <c r="E33" s="23">
        <v>1480118</v>
      </c>
      <c r="F33" s="24">
        <v>1609151</v>
      </c>
      <c r="G33" s="22">
        <v>1609151</v>
      </c>
      <c r="H33" s="25">
        <v>1609151</v>
      </c>
      <c r="I33" s="26">
        <v>1609151</v>
      </c>
      <c r="J33" s="22">
        <v>1683172</v>
      </c>
      <c r="K33" s="23">
        <v>1760598</v>
      </c>
    </row>
    <row r="34" spans="1:11" ht="13.5" x14ac:dyDescent="0.25">
      <c r="A34" s="3" t="s">
        <v>25</v>
      </c>
      <c r="B34" s="2" t="s">
        <v>19</v>
      </c>
      <c r="C34" s="22"/>
      <c r="D34" s="22">
        <v>11203</v>
      </c>
      <c r="E34" s="23">
        <v>11203</v>
      </c>
      <c r="F34" s="24"/>
      <c r="G34" s="22">
        <v>444628</v>
      </c>
      <c r="H34" s="25">
        <v>444628</v>
      </c>
      <c r="I34" s="26">
        <v>444628</v>
      </c>
      <c r="J34" s="22">
        <v>465082</v>
      </c>
      <c r="K34" s="23">
        <v>486475</v>
      </c>
    </row>
    <row r="35" spans="1:11" ht="13.5" x14ac:dyDescent="0.25">
      <c r="A35" s="3" t="s">
        <v>26</v>
      </c>
      <c r="B35" s="2" t="s">
        <v>19</v>
      </c>
      <c r="C35" s="22">
        <v>25996896</v>
      </c>
      <c r="D35" s="22">
        <v>60769044</v>
      </c>
      <c r="E35" s="23">
        <v>34556810</v>
      </c>
      <c r="F35" s="24">
        <v>34184837</v>
      </c>
      <c r="G35" s="22">
        <v>34965040</v>
      </c>
      <c r="H35" s="25">
        <v>34965040</v>
      </c>
      <c r="I35" s="26">
        <v>39485822</v>
      </c>
      <c r="J35" s="22">
        <v>36954339</v>
      </c>
      <c r="K35" s="23">
        <v>35001845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871098</v>
      </c>
      <c r="D37" s="27">
        <v>49820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86449020</v>
      </c>
      <c r="D38" s="17">
        <f t="shared" si="7"/>
        <v>269649424</v>
      </c>
      <c r="E38" s="32">
        <f t="shared" si="7"/>
        <v>135625435</v>
      </c>
      <c r="F38" s="33">
        <f t="shared" si="7"/>
        <v>135880869</v>
      </c>
      <c r="G38" s="17">
        <f t="shared" si="7"/>
        <v>163183456</v>
      </c>
      <c r="H38" s="34">
        <f t="shared" si="7"/>
        <v>163183456</v>
      </c>
      <c r="I38" s="19">
        <f t="shared" si="7"/>
        <v>117373973</v>
      </c>
      <c r="J38" s="17">
        <f t="shared" si="7"/>
        <v>106521002</v>
      </c>
      <c r="K38" s="32">
        <f t="shared" si="7"/>
        <v>106766758</v>
      </c>
    </row>
    <row r="39" spans="1:11" ht="13.5" x14ac:dyDescent="0.25">
      <c r="A39" s="3" t="s">
        <v>30</v>
      </c>
      <c r="B39" s="2" t="s">
        <v>19</v>
      </c>
      <c r="C39" s="22">
        <v>22477560</v>
      </c>
      <c r="D39" s="22">
        <v>58499182</v>
      </c>
      <c r="E39" s="23">
        <v>32263369</v>
      </c>
      <c r="F39" s="24">
        <v>40406514</v>
      </c>
      <c r="G39" s="22">
        <v>39075358</v>
      </c>
      <c r="H39" s="25">
        <v>39075358</v>
      </c>
      <c r="I39" s="26">
        <v>36440718</v>
      </c>
      <c r="J39" s="22">
        <v>35508299</v>
      </c>
      <c r="K39" s="23">
        <v>35113348</v>
      </c>
    </row>
    <row r="40" spans="1:11" ht="13.5" x14ac:dyDescent="0.25">
      <c r="A40" s="3" t="s">
        <v>31</v>
      </c>
      <c r="B40" s="2" t="s">
        <v>19</v>
      </c>
      <c r="C40" s="22">
        <v>63971460</v>
      </c>
      <c r="D40" s="22">
        <v>211150242</v>
      </c>
      <c r="E40" s="23">
        <v>103362066</v>
      </c>
      <c r="F40" s="24">
        <v>95474355</v>
      </c>
      <c r="G40" s="22">
        <v>124108098</v>
      </c>
      <c r="H40" s="25">
        <v>124108098</v>
      </c>
      <c r="I40" s="26">
        <v>80933255</v>
      </c>
      <c r="J40" s="22">
        <v>71012703</v>
      </c>
      <c r="K40" s="23">
        <v>71653410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18127978</v>
      </c>
      <c r="D42" s="17">
        <f t="shared" si="8"/>
        <v>80169235</v>
      </c>
      <c r="E42" s="32">
        <f t="shared" si="8"/>
        <v>47245245</v>
      </c>
      <c r="F42" s="33">
        <f t="shared" si="8"/>
        <v>21405061</v>
      </c>
      <c r="G42" s="17">
        <f t="shared" si="8"/>
        <v>28971771</v>
      </c>
      <c r="H42" s="34">
        <f t="shared" si="8"/>
        <v>28971771</v>
      </c>
      <c r="I42" s="19">
        <f t="shared" si="8"/>
        <v>29465116</v>
      </c>
      <c r="J42" s="17">
        <f t="shared" si="8"/>
        <v>26950947</v>
      </c>
      <c r="K42" s="32">
        <f t="shared" si="8"/>
        <v>28368689</v>
      </c>
    </row>
    <row r="43" spans="1:11" ht="13.5" x14ac:dyDescent="0.25">
      <c r="A43" s="3" t="s">
        <v>34</v>
      </c>
      <c r="B43" s="2" t="s">
        <v>19</v>
      </c>
      <c r="C43" s="22">
        <v>29421</v>
      </c>
      <c r="D43" s="22">
        <v>39555651</v>
      </c>
      <c r="E43" s="23">
        <v>23450435</v>
      </c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18098557</v>
      </c>
      <c r="D46" s="22">
        <v>40613584</v>
      </c>
      <c r="E46" s="23">
        <v>23794810</v>
      </c>
      <c r="F46" s="24">
        <v>21405061</v>
      </c>
      <c r="G46" s="22">
        <v>28971771</v>
      </c>
      <c r="H46" s="25">
        <v>28971771</v>
      </c>
      <c r="I46" s="26">
        <v>29465116</v>
      </c>
      <c r="J46" s="22">
        <v>26950947</v>
      </c>
      <c r="K46" s="23">
        <v>28368689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251185389</v>
      </c>
      <c r="D48" s="49">
        <f t="shared" si="9"/>
        <v>707858541</v>
      </c>
      <c r="E48" s="50">
        <f t="shared" si="9"/>
        <v>373898158</v>
      </c>
      <c r="F48" s="51">
        <f t="shared" si="9"/>
        <v>363718204</v>
      </c>
      <c r="G48" s="49">
        <f t="shared" si="9"/>
        <v>385857556</v>
      </c>
      <c r="H48" s="52">
        <f t="shared" si="9"/>
        <v>385857556</v>
      </c>
      <c r="I48" s="53">
        <f t="shared" si="9"/>
        <v>337526608</v>
      </c>
      <c r="J48" s="49">
        <f t="shared" si="9"/>
        <v>317026302</v>
      </c>
      <c r="K48" s="50">
        <f t="shared" si="9"/>
        <v>305198741</v>
      </c>
    </row>
    <row r="49" spans="1:11" ht="13.5" x14ac:dyDescent="0.25">
      <c r="A49" s="9" t="s">
        <v>303</v>
      </c>
      <c r="B49" s="10"/>
      <c r="C49" s="54">
        <f>+C25-C48</f>
        <v>79794082</v>
      </c>
      <c r="D49" s="54">
        <f t="shared" ref="D49:K49" si="10">+D25-D48</f>
        <v>-37832496</v>
      </c>
      <c r="E49" s="55">
        <f t="shared" si="10"/>
        <v>-18297204</v>
      </c>
      <c r="F49" s="56">
        <f t="shared" si="10"/>
        <v>-15453189</v>
      </c>
      <c r="G49" s="54">
        <f t="shared" si="10"/>
        <v>2429722</v>
      </c>
      <c r="H49" s="57">
        <f t="shared" si="10"/>
        <v>2429722</v>
      </c>
      <c r="I49" s="58">
        <f t="shared" si="10"/>
        <v>67436648</v>
      </c>
      <c r="J49" s="54">
        <f t="shared" si="10"/>
        <v>89558976</v>
      </c>
      <c r="K49" s="55">
        <f t="shared" si="10"/>
        <v>69884192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768596654</v>
      </c>
      <c r="D5" s="17">
        <f t="shared" ref="D5:K5" si="0">SUM(D6:D8)</f>
        <v>839108592</v>
      </c>
      <c r="E5" s="18">
        <f t="shared" si="0"/>
        <v>812828726</v>
      </c>
      <c r="F5" s="19">
        <f t="shared" si="0"/>
        <v>839939562</v>
      </c>
      <c r="G5" s="17">
        <f t="shared" si="0"/>
        <v>867157298</v>
      </c>
      <c r="H5" s="20">
        <f t="shared" si="0"/>
        <v>867157298</v>
      </c>
      <c r="I5" s="21">
        <f t="shared" si="0"/>
        <v>933778556</v>
      </c>
      <c r="J5" s="17">
        <f t="shared" si="0"/>
        <v>963056235</v>
      </c>
      <c r="K5" s="20">
        <f t="shared" si="0"/>
        <v>979924572</v>
      </c>
    </row>
    <row r="6" spans="1:11" ht="13.5" x14ac:dyDescent="0.25">
      <c r="A6" s="3" t="s">
        <v>20</v>
      </c>
      <c r="B6" s="2" t="s">
        <v>19</v>
      </c>
      <c r="C6" s="22">
        <v>13454</v>
      </c>
      <c r="D6" s="22"/>
      <c r="E6" s="23"/>
      <c r="F6" s="24"/>
      <c r="G6" s="22">
        <v>4624</v>
      </c>
      <c r="H6" s="25">
        <v>4624</v>
      </c>
      <c r="I6" s="26">
        <v>4851</v>
      </c>
      <c r="J6" s="22">
        <v>5074</v>
      </c>
      <c r="K6" s="23">
        <v>5307</v>
      </c>
    </row>
    <row r="7" spans="1:11" ht="13.5" x14ac:dyDescent="0.25">
      <c r="A7" s="3" t="s">
        <v>21</v>
      </c>
      <c r="B7" s="2" t="s">
        <v>19</v>
      </c>
      <c r="C7" s="27">
        <v>768583200</v>
      </c>
      <c r="D7" s="27">
        <v>839108592</v>
      </c>
      <c r="E7" s="28">
        <v>812828726</v>
      </c>
      <c r="F7" s="29">
        <v>839939562</v>
      </c>
      <c r="G7" s="27">
        <v>867152674</v>
      </c>
      <c r="H7" s="30">
        <v>867152674</v>
      </c>
      <c r="I7" s="31">
        <v>933773705</v>
      </c>
      <c r="J7" s="27">
        <v>963051161</v>
      </c>
      <c r="K7" s="28">
        <v>979919265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21617250</v>
      </c>
      <c r="D9" s="17">
        <f t="shared" ref="D9:K9" si="1">SUM(D10:D14)</f>
        <v>20191945</v>
      </c>
      <c r="E9" s="32">
        <f t="shared" si="1"/>
        <v>22135315</v>
      </c>
      <c r="F9" s="33">
        <f t="shared" si="1"/>
        <v>126282932</v>
      </c>
      <c r="G9" s="17">
        <f t="shared" si="1"/>
        <v>126660928</v>
      </c>
      <c r="H9" s="34">
        <f t="shared" si="1"/>
        <v>126660928</v>
      </c>
      <c r="I9" s="19">
        <f t="shared" si="1"/>
        <v>182969752</v>
      </c>
      <c r="J9" s="17">
        <f t="shared" si="1"/>
        <v>65741548</v>
      </c>
      <c r="K9" s="32">
        <f t="shared" si="1"/>
        <v>68728300</v>
      </c>
    </row>
    <row r="10" spans="1:11" ht="13.5" x14ac:dyDescent="0.25">
      <c r="A10" s="3" t="s">
        <v>24</v>
      </c>
      <c r="B10" s="2" t="s">
        <v>19</v>
      </c>
      <c r="C10" s="22">
        <v>2222328</v>
      </c>
      <c r="D10" s="22">
        <v>2402023</v>
      </c>
      <c r="E10" s="23">
        <v>2645488</v>
      </c>
      <c r="F10" s="24">
        <v>2713914</v>
      </c>
      <c r="G10" s="22">
        <v>2930241</v>
      </c>
      <c r="H10" s="25">
        <v>2930241</v>
      </c>
      <c r="I10" s="26">
        <v>4424273</v>
      </c>
      <c r="J10" s="22">
        <v>4486430</v>
      </c>
      <c r="K10" s="23">
        <v>4655448</v>
      </c>
    </row>
    <row r="11" spans="1:11" ht="13.5" x14ac:dyDescent="0.25">
      <c r="A11" s="3" t="s">
        <v>25</v>
      </c>
      <c r="B11" s="2" t="s">
        <v>19</v>
      </c>
      <c r="C11" s="22">
        <v>42139</v>
      </c>
      <c r="D11" s="22">
        <v>67786</v>
      </c>
      <c r="E11" s="23">
        <v>129731</v>
      </c>
      <c r="F11" s="24">
        <v>346876</v>
      </c>
      <c r="G11" s="22">
        <v>396876</v>
      </c>
      <c r="H11" s="25">
        <v>396876</v>
      </c>
      <c r="I11" s="26">
        <v>488323</v>
      </c>
      <c r="J11" s="22">
        <v>510786</v>
      </c>
      <c r="K11" s="23">
        <v>534282</v>
      </c>
    </row>
    <row r="12" spans="1:11" ht="13.5" x14ac:dyDescent="0.25">
      <c r="A12" s="3" t="s">
        <v>26</v>
      </c>
      <c r="B12" s="2" t="s">
        <v>19</v>
      </c>
      <c r="C12" s="22">
        <v>11304250</v>
      </c>
      <c r="D12" s="22">
        <v>9609065</v>
      </c>
      <c r="E12" s="23">
        <v>9242469</v>
      </c>
      <c r="F12" s="24">
        <v>55222142</v>
      </c>
      <c r="G12" s="22">
        <v>55333811</v>
      </c>
      <c r="H12" s="25">
        <v>55333811</v>
      </c>
      <c r="I12" s="26">
        <v>58072975</v>
      </c>
      <c r="J12" s="22">
        <v>60744332</v>
      </c>
      <c r="K12" s="23">
        <v>63538570</v>
      </c>
    </row>
    <row r="13" spans="1:11" ht="13.5" x14ac:dyDescent="0.25">
      <c r="A13" s="3" t="s">
        <v>27</v>
      </c>
      <c r="B13" s="2" t="s">
        <v>19</v>
      </c>
      <c r="C13" s="22">
        <v>8048533</v>
      </c>
      <c r="D13" s="22">
        <v>8113071</v>
      </c>
      <c r="E13" s="23">
        <v>10117627</v>
      </c>
      <c r="F13" s="24">
        <v>68000000</v>
      </c>
      <c r="G13" s="22">
        <v>68000000</v>
      </c>
      <c r="H13" s="25">
        <v>68000000</v>
      </c>
      <c r="I13" s="26">
        <v>119984181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106910038</v>
      </c>
      <c r="D15" s="17">
        <f t="shared" ref="D15:K15" si="2">SUM(D16:D18)</f>
        <v>122722815</v>
      </c>
      <c r="E15" s="32">
        <f t="shared" si="2"/>
        <v>127341462</v>
      </c>
      <c r="F15" s="33">
        <f t="shared" si="2"/>
        <v>179316987</v>
      </c>
      <c r="G15" s="17">
        <f t="shared" si="2"/>
        <v>229492234</v>
      </c>
      <c r="H15" s="34">
        <f t="shared" si="2"/>
        <v>229492234</v>
      </c>
      <c r="I15" s="19">
        <f t="shared" si="2"/>
        <v>175125582</v>
      </c>
      <c r="J15" s="17">
        <f t="shared" si="2"/>
        <v>177027967</v>
      </c>
      <c r="K15" s="32">
        <f t="shared" si="2"/>
        <v>149902291</v>
      </c>
    </row>
    <row r="16" spans="1:11" ht="13.5" x14ac:dyDescent="0.25">
      <c r="A16" s="3" t="s">
        <v>30</v>
      </c>
      <c r="B16" s="2" t="s">
        <v>19</v>
      </c>
      <c r="C16" s="22">
        <v>84153722</v>
      </c>
      <c r="D16" s="22">
        <v>84521526</v>
      </c>
      <c r="E16" s="23">
        <v>94202975</v>
      </c>
      <c r="F16" s="24">
        <v>112072224</v>
      </c>
      <c r="G16" s="22">
        <v>162394791</v>
      </c>
      <c r="H16" s="25">
        <v>162394791</v>
      </c>
      <c r="I16" s="26">
        <v>142743317</v>
      </c>
      <c r="J16" s="22">
        <v>157034445</v>
      </c>
      <c r="K16" s="23">
        <v>128989067</v>
      </c>
    </row>
    <row r="17" spans="1:11" ht="13.5" x14ac:dyDescent="0.25">
      <c r="A17" s="3" t="s">
        <v>31</v>
      </c>
      <c r="B17" s="2" t="s">
        <v>19</v>
      </c>
      <c r="C17" s="22">
        <v>22756316</v>
      </c>
      <c r="D17" s="22">
        <v>38201289</v>
      </c>
      <c r="E17" s="23">
        <v>33138487</v>
      </c>
      <c r="F17" s="24">
        <v>67244763</v>
      </c>
      <c r="G17" s="22">
        <v>67097443</v>
      </c>
      <c r="H17" s="25">
        <v>67097443</v>
      </c>
      <c r="I17" s="26">
        <v>32382265</v>
      </c>
      <c r="J17" s="22">
        <v>19993522</v>
      </c>
      <c r="K17" s="23">
        <v>20913224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527619682</v>
      </c>
      <c r="D19" s="17">
        <f t="shared" ref="D19:K19" si="3">SUM(D20:D23)</f>
        <v>570350658</v>
      </c>
      <c r="E19" s="32">
        <f t="shared" si="3"/>
        <v>587876831</v>
      </c>
      <c r="F19" s="33">
        <f t="shared" si="3"/>
        <v>720185598</v>
      </c>
      <c r="G19" s="17">
        <f t="shared" si="3"/>
        <v>747620094</v>
      </c>
      <c r="H19" s="34">
        <f t="shared" si="3"/>
        <v>747620094</v>
      </c>
      <c r="I19" s="19">
        <f t="shared" si="3"/>
        <v>860370600</v>
      </c>
      <c r="J19" s="17">
        <f t="shared" si="3"/>
        <v>903444820</v>
      </c>
      <c r="K19" s="32">
        <f t="shared" si="3"/>
        <v>942650284</v>
      </c>
    </row>
    <row r="20" spans="1:11" ht="13.5" x14ac:dyDescent="0.25">
      <c r="A20" s="3" t="s">
        <v>34</v>
      </c>
      <c r="B20" s="2" t="s">
        <v>19</v>
      </c>
      <c r="C20" s="22">
        <v>467303983</v>
      </c>
      <c r="D20" s="22">
        <v>511376953</v>
      </c>
      <c r="E20" s="23">
        <v>532683678</v>
      </c>
      <c r="F20" s="24">
        <v>650019846</v>
      </c>
      <c r="G20" s="22">
        <v>677950248</v>
      </c>
      <c r="H20" s="25">
        <v>677950248</v>
      </c>
      <c r="I20" s="26">
        <v>783101444</v>
      </c>
      <c r="J20" s="22">
        <v>822621284</v>
      </c>
      <c r="K20" s="23">
        <v>858108865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60315699</v>
      </c>
      <c r="D23" s="22">
        <v>58973705</v>
      </c>
      <c r="E23" s="23">
        <v>55193153</v>
      </c>
      <c r="F23" s="24">
        <v>70165752</v>
      </c>
      <c r="G23" s="22">
        <v>69669846</v>
      </c>
      <c r="H23" s="25">
        <v>69669846</v>
      </c>
      <c r="I23" s="26">
        <v>77269156</v>
      </c>
      <c r="J23" s="22">
        <v>80823536</v>
      </c>
      <c r="K23" s="23">
        <v>84541419</v>
      </c>
    </row>
    <row r="24" spans="1:11" ht="13.5" x14ac:dyDescent="0.25">
      <c r="A24" s="1" t="s">
        <v>38</v>
      </c>
      <c r="B24" s="2" t="s">
        <v>39</v>
      </c>
      <c r="C24" s="17">
        <v>818275</v>
      </c>
      <c r="D24" s="17">
        <v>377729</v>
      </c>
      <c r="E24" s="32">
        <v>655800</v>
      </c>
      <c r="F24" s="33">
        <v>1410896</v>
      </c>
      <c r="G24" s="17">
        <v>1410896</v>
      </c>
      <c r="H24" s="34">
        <v>1410896</v>
      </c>
      <c r="I24" s="19">
        <v>1480030</v>
      </c>
      <c r="J24" s="17">
        <v>1548111</v>
      </c>
      <c r="K24" s="32">
        <v>1619325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1425561899</v>
      </c>
      <c r="D25" s="49">
        <f t="shared" ref="D25:K25" si="4">+D5+D9+D15+D19+D24</f>
        <v>1552751739</v>
      </c>
      <c r="E25" s="50">
        <f t="shared" si="4"/>
        <v>1550838134</v>
      </c>
      <c r="F25" s="51">
        <f t="shared" si="4"/>
        <v>1867135975</v>
      </c>
      <c r="G25" s="49">
        <f t="shared" si="4"/>
        <v>1972341450</v>
      </c>
      <c r="H25" s="52">
        <f t="shared" si="4"/>
        <v>1972341450</v>
      </c>
      <c r="I25" s="53">
        <f t="shared" si="4"/>
        <v>2153724520</v>
      </c>
      <c r="J25" s="49">
        <f t="shared" si="4"/>
        <v>2110818681</v>
      </c>
      <c r="K25" s="50">
        <f t="shared" si="4"/>
        <v>2142824772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464284346</v>
      </c>
      <c r="D28" s="17">
        <f t="shared" si="5"/>
        <v>505216358</v>
      </c>
      <c r="E28" s="18">
        <f t="shared" si="5"/>
        <v>487908960</v>
      </c>
      <c r="F28" s="19">
        <f t="shared" si="5"/>
        <v>515224995</v>
      </c>
      <c r="G28" s="17">
        <f t="shared" si="5"/>
        <v>587367521</v>
      </c>
      <c r="H28" s="20">
        <f t="shared" si="5"/>
        <v>587367521</v>
      </c>
      <c r="I28" s="21">
        <f t="shared" si="5"/>
        <v>559000237</v>
      </c>
      <c r="J28" s="17">
        <f t="shared" si="5"/>
        <v>579338731</v>
      </c>
      <c r="K28" s="20">
        <f t="shared" si="5"/>
        <v>595744995</v>
      </c>
    </row>
    <row r="29" spans="1:11" ht="13.5" x14ac:dyDescent="0.25">
      <c r="A29" s="3" t="s">
        <v>20</v>
      </c>
      <c r="B29" s="2" t="s">
        <v>19</v>
      </c>
      <c r="C29" s="22">
        <v>72721127</v>
      </c>
      <c r="D29" s="22">
        <v>73435877</v>
      </c>
      <c r="E29" s="23">
        <v>86150806</v>
      </c>
      <c r="F29" s="24">
        <v>88408533</v>
      </c>
      <c r="G29" s="22">
        <v>95807018</v>
      </c>
      <c r="H29" s="25">
        <v>95807018</v>
      </c>
      <c r="I29" s="26">
        <v>95643376</v>
      </c>
      <c r="J29" s="22">
        <v>98061793</v>
      </c>
      <c r="K29" s="23">
        <v>102577189</v>
      </c>
    </row>
    <row r="30" spans="1:11" ht="13.5" x14ac:dyDescent="0.25">
      <c r="A30" s="3" t="s">
        <v>21</v>
      </c>
      <c r="B30" s="2" t="s">
        <v>19</v>
      </c>
      <c r="C30" s="27">
        <v>386753870</v>
      </c>
      <c r="D30" s="27">
        <v>426635691</v>
      </c>
      <c r="E30" s="28">
        <v>396093447</v>
      </c>
      <c r="F30" s="29">
        <v>420108947</v>
      </c>
      <c r="G30" s="27">
        <v>485307330</v>
      </c>
      <c r="H30" s="30">
        <v>485307330</v>
      </c>
      <c r="I30" s="31">
        <v>452412646</v>
      </c>
      <c r="J30" s="27">
        <v>469833331</v>
      </c>
      <c r="K30" s="28">
        <v>481197793</v>
      </c>
    </row>
    <row r="31" spans="1:11" ht="13.5" x14ac:dyDescent="0.25">
      <c r="A31" s="3" t="s">
        <v>22</v>
      </c>
      <c r="B31" s="2" t="s">
        <v>19</v>
      </c>
      <c r="C31" s="22">
        <v>4809349</v>
      </c>
      <c r="D31" s="22">
        <v>5144790</v>
      </c>
      <c r="E31" s="23">
        <v>5664707</v>
      </c>
      <c r="F31" s="24">
        <v>6707515</v>
      </c>
      <c r="G31" s="22">
        <v>6253173</v>
      </c>
      <c r="H31" s="25">
        <v>6253173</v>
      </c>
      <c r="I31" s="26">
        <v>10944215</v>
      </c>
      <c r="J31" s="22">
        <v>11443607</v>
      </c>
      <c r="K31" s="23">
        <v>11970013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170550124</v>
      </c>
      <c r="D32" s="17">
        <f t="shared" si="6"/>
        <v>188028142</v>
      </c>
      <c r="E32" s="32">
        <f t="shared" si="6"/>
        <v>189012118</v>
      </c>
      <c r="F32" s="33">
        <f t="shared" si="6"/>
        <v>180048761</v>
      </c>
      <c r="G32" s="17">
        <f t="shared" si="6"/>
        <v>199624244</v>
      </c>
      <c r="H32" s="34">
        <f t="shared" si="6"/>
        <v>199624244</v>
      </c>
      <c r="I32" s="19">
        <f t="shared" si="6"/>
        <v>211820015</v>
      </c>
      <c r="J32" s="17">
        <f t="shared" si="6"/>
        <v>221292691</v>
      </c>
      <c r="K32" s="32">
        <f t="shared" si="6"/>
        <v>231475442</v>
      </c>
    </row>
    <row r="33" spans="1:11" ht="13.5" x14ac:dyDescent="0.25">
      <c r="A33" s="3" t="s">
        <v>24</v>
      </c>
      <c r="B33" s="2" t="s">
        <v>19</v>
      </c>
      <c r="C33" s="22">
        <v>23218858</v>
      </c>
      <c r="D33" s="22">
        <v>22376176</v>
      </c>
      <c r="E33" s="23">
        <v>21565251</v>
      </c>
      <c r="F33" s="24">
        <v>43189794</v>
      </c>
      <c r="G33" s="22">
        <v>29111428</v>
      </c>
      <c r="H33" s="25">
        <v>29111428</v>
      </c>
      <c r="I33" s="26">
        <v>25367004</v>
      </c>
      <c r="J33" s="22">
        <v>26533886</v>
      </c>
      <c r="K33" s="23">
        <v>27754444</v>
      </c>
    </row>
    <row r="34" spans="1:11" ht="13.5" x14ac:dyDescent="0.25">
      <c r="A34" s="3" t="s">
        <v>25</v>
      </c>
      <c r="B34" s="2" t="s">
        <v>19</v>
      </c>
      <c r="C34" s="22">
        <v>16132939</v>
      </c>
      <c r="D34" s="22">
        <v>19291893</v>
      </c>
      <c r="E34" s="23">
        <v>18086904</v>
      </c>
      <c r="F34" s="24">
        <v>4881711</v>
      </c>
      <c r="G34" s="22">
        <v>11908311</v>
      </c>
      <c r="H34" s="25">
        <v>11908311</v>
      </c>
      <c r="I34" s="26">
        <v>27564568</v>
      </c>
      <c r="J34" s="22">
        <v>28793347</v>
      </c>
      <c r="K34" s="23">
        <v>30117845</v>
      </c>
    </row>
    <row r="35" spans="1:11" ht="13.5" x14ac:dyDescent="0.25">
      <c r="A35" s="3" t="s">
        <v>26</v>
      </c>
      <c r="B35" s="2" t="s">
        <v>19</v>
      </c>
      <c r="C35" s="22">
        <v>128370430</v>
      </c>
      <c r="D35" s="22">
        <v>143174037</v>
      </c>
      <c r="E35" s="23">
        <v>146175874</v>
      </c>
      <c r="F35" s="24">
        <v>127388199</v>
      </c>
      <c r="G35" s="22">
        <v>154094921</v>
      </c>
      <c r="H35" s="25">
        <v>154094921</v>
      </c>
      <c r="I35" s="26">
        <v>152651608</v>
      </c>
      <c r="J35" s="22">
        <v>159444500</v>
      </c>
      <c r="K35" s="23">
        <v>166782226</v>
      </c>
    </row>
    <row r="36" spans="1:11" ht="13.5" x14ac:dyDescent="0.25">
      <c r="A36" s="3" t="s">
        <v>27</v>
      </c>
      <c r="B36" s="2" t="s">
        <v>19</v>
      </c>
      <c r="C36" s="22">
        <v>2827897</v>
      </c>
      <c r="D36" s="22">
        <v>3186036</v>
      </c>
      <c r="E36" s="23">
        <v>3184089</v>
      </c>
      <c r="F36" s="24">
        <v>4589057</v>
      </c>
      <c r="G36" s="22">
        <v>4509584</v>
      </c>
      <c r="H36" s="25">
        <v>4509584</v>
      </c>
      <c r="I36" s="26">
        <v>6236835</v>
      </c>
      <c r="J36" s="22">
        <v>6520958</v>
      </c>
      <c r="K36" s="23">
        <v>6820927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157527685</v>
      </c>
      <c r="D38" s="17">
        <f t="shared" si="7"/>
        <v>254655036</v>
      </c>
      <c r="E38" s="32">
        <f t="shared" si="7"/>
        <v>317629814</v>
      </c>
      <c r="F38" s="33">
        <f t="shared" si="7"/>
        <v>220041863</v>
      </c>
      <c r="G38" s="17">
        <f t="shared" si="7"/>
        <v>324395045</v>
      </c>
      <c r="H38" s="34">
        <f t="shared" si="7"/>
        <v>324395045</v>
      </c>
      <c r="I38" s="19">
        <f t="shared" si="7"/>
        <v>272703579</v>
      </c>
      <c r="J38" s="17">
        <f t="shared" si="7"/>
        <v>280338160</v>
      </c>
      <c r="K38" s="32">
        <f t="shared" si="7"/>
        <v>240885492</v>
      </c>
    </row>
    <row r="39" spans="1:11" ht="13.5" x14ac:dyDescent="0.25">
      <c r="A39" s="3" t="s">
        <v>30</v>
      </c>
      <c r="B39" s="2" t="s">
        <v>19</v>
      </c>
      <c r="C39" s="22">
        <v>24890127</v>
      </c>
      <c r="D39" s="22">
        <v>26793131</v>
      </c>
      <c r="E39" s="23">
        <v>27572166</v>
      </c>
      <c r="F39" s="24">
        <v>36345137</v>
      </c>
      <c r="G39" s="22">
        <v>33413896</v>
      </c>
      <c r="H39" s="25">
        <v>33413896</v>
      </c>
      <c r="I39" s="26">
        <v>39533981</v>
      </c>
      <c r="J39" s="22">
        <v>41238942</v>
      </c>
      <c r="K39" s="23">
        <v>43663071</v>
      </c>
    </row>
    <row r="40" spans="1:11" ht="13.5" x14ac:dyDescent="0.25">
      <c r="A40" s="3" t="s">
        <v>31</v>
      </c>
      <c r="B40" s="2" t="s">
        <v>19</v>
      </c>
      <c r="C40" s="22">
        <v>127696923</v>
      </c>
      <c r="D40" s="22">
        <v>222878623</v>
      </c>
      <c r="E40" s="23">
        <v>285242849</v>
      </c>
      <c r="F40" s="24">
        <v>177244458</v>
      </c>
      <c r="G40" s="22">
        <v>286547937</v>
      </c>
      <c r="H40" s="25">
        <v>286547937</v>
      </c>
      <c r="I40" s="26">
        <v>228099225</v>
      </c>
      <c r="J40" s="22">
        <v>233795606</v>
      </c>
      <c r="K40" s="23">
        <v>191650225</v>
      </c>
    </row>
    <row r="41" spans="1:11" ht="13.5" x14ac:dyDescent="0.25">
      <c r="A41" s="3" t="s">
        <v>32</v>
      </c>
      <c r="B41" s="2" t="s">
        <v>19</v>
      </c>
      <c r="C41" s="22">
        <v>4940635</v>
      </c>
      <c r="D41" s="22">
        <v>4983282</v>
      </c>
      <c r="E41" s="23">
        <v>4814799</v>
      </c>
      <c r="F41" s="24">
        <v>6452268</v>
      </c>
      <c r="G41" s="22">
        <v>4433212</v>
      </c>
      <c r="H41" s="25">
        <v>4433212</v>
      </c>
      <c r="I41" s="26">
        <v>5070373</v>
      </c>
      <c r="J41" s="22">
        <v>5303612</v>
      </c>
      <c r="K41" s="23">
        <v>5572196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528138105</v>
      </c>
      <c r="D42" s="17">
        <f t="shared" si="8"/>
        <v>573881054</v>
      </c>
      <c r="E42" s="32">
        <f t="shared" si="8"/>
        <v>625393978</v>
      </c>
      <c r="F42" s="33">
        <f t="shared" si="8"/>
        <v>669880522</v>
      </c>
      <c r="G42" s="17">
        <f t="shared" si="8"/>
        <v>704408724</v>
      </c>
      <c r="H42" s="34">
        <f t="shared" si="8"/>
        <v>704408724</v>
      </c>
      <c r="I42" s="19">
        <f t="shared" si="8"/>
        <v>753917480</v>
      </c>
      <c r="J42" s="17">
        <f t="shared" si="8"/>
        <v>847944457</v>
      </c>
      <c r="K42" s="32">
        <f t="shared" si="8"/>
        <v>946040491</v>
      </c>
    </row>
    <row r="43" spans="1:11" ht="13.5" x14ac:dyDescent="0.25">
      <c r="A43" s="3" t="s">
        <v>34</v>
      </c>
      <c r="B43" s="2" t="s">
        <v>19</v>
      </c>
      <c r="C43" s="22">
        <v>388271443</v>
      </c>
      <c r="D43" s="22">
        <v>472638030</v>
      </c>
      <c r="E43" s="23">
        <v>517615605</v>
      </c>
      <c r="F43" s="24">
        <v>574789602</v>
      </c>
      <c r="G43" s="22">
        <v>572355127</v>
      </c>
      <c r="H43" s="25">
        <v>572355127</v>
      </c>
      <c r="I43" s="26">
        <v>644980309</v>
      </c>
      <c r="J43" s="22">
        <v>734463650</v>
      </c>
      <c r="K43" s="23">
        <v>831518978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44662749</v>
      </c>
      <c r="D45" s="27">
        <v>3663256</v>
      </c>
      <c r="E45" s="28">
        <v>6399330</v>
      </c>
      <c r="F45" s="29">
        <v>13305093</v>
      </c>
      <c r="G45" s="27">
        <v>25573234</v>
      </c>
      <c r="H45" s="30">
        <v>25573234</v>
      </c>
      <c r="I45" s="31">
        <v>20791877</v>
      </c>
      <c r="J45" s="27">
        <v>21748303</v>
      </c>
      <c r="K45" s="28">
        <v>17748727</v>
      </c>
    </row>
    <row r="46" spans="1:11" ht="13.5" x14ac:dyDescent="0.25">
      <c r="A46" s="3" t="s">
        <v>37</v>
      </c>
      <c r="B46" s="2" t="s">
        <v>19</v>
      </c>
      <c r="C46" s="22">
        <v>95203913</v>
      </c>
      <c r="D46" s="22">
        <v>97579768</v>
      </c>
      <c r="E46" s="23">
        <v>101379043</v>
      </c>
      <c r="F46" s="24">
        <v>81785827</v>
      </c>
      <c r="G46" s="22">
        <v>106480363</v>
      </c>
      <c r="H46" s="25">
        <v>106480363</v>
      </c>
      <c r="I46" s="26">
        <v>88145294</v>
      </c>
      <c r="J46" s="22">
        <v>91732504</v>
      </c>
      <c r="K46" s="23">
        <v>96772786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1320500260</v>
      </c>
      <c r="D48" s="49">
        <f t="shared" si="9"/>
        <v>1521780590</v>
      </c>
      <c r="E48" s="50">
        <f t="shared" si="9"/>
        <v>1619944870</v>
      </c>
      <c r="F48" s="51">
        <f t="shared" si="9"/>
        <v>1585196141</v>
      </c>
      <c r="G48" s="49">
        <f t="shared" si="9"/>
        <v>1815795534</v>
      </c>
      <c r="H48" s="52">
        <f t="shared" si="9"/>
        <v>1815795534</v>
      </c>
      <c r="I48" s="53">
        <f t="shared" si="9"/>
        <v>1797441311</v>
      </c>
      <c r="J48" s="49">
        <f t="shared" si="9"/>
        <v>1928914039</v>
      </c>
      <c r="K48" s="50">
        <f t="shared" si="9"/>
        <v>2014146420</v>
      </c>
    </row>
    <row r="49" spans="1:11" ht="13.5" x14ac:dyDescent="0.25">
      <c r="A49" s="9" t="s">
        <v>303</v>
      </c>
      <c r="B49" s="10"/>
      <c r="C49" s="54">
        <f>+C25-C48</f>
        <v>105061639</v>
      </c>
      <c r="D49" s="54">
        <f t="shared" ref="D49:K49" si="10">+D25-D48</f>
        <v>30971149</v>
      </c>
      <c r="E49" s="55">
        <f t="shared" si="10"/>
        <v>-69106736</v>
      </c>
      <c r="F49" s="56">
        <f t="shared" si="10"/>
        <v>281939834</v>
      </c>
      <c r="G49" s="54">
        <f t="shared" si="10"/>
        <v>156545916</v>
      </c>
      <c r="H49" s="57">
        <f t="shared" si="10"/>
        <v>156545916</v>
      </c>
      <c r="I49" s="58">
        <f t="shared" si="10"/>
        <v>356283209</v>
      </c>
      <c r="J49" s="54">
        <f t="shared" si="10"/>
        <v>181904642</v>
      </c>
      <c r="K49" s="55">
        <f t="shared" si="10"/>
        <v>128678352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1024007119</v>
      </c>
      <c r="D5" s="17">
        <f t="shared" ref="D5:K5" si="0">SUM(D6:D8)</f>
        <v>985968412</v>
      </c>
      <c r="E5" s="18">
        <f t="shared" si="0"/>
        <v>907311749</v>
      </c>
      <c r="F5" s="19">
        <f t="shared" si="0"/>
        <v>655933604</v>
      </c>
      <c r="G5" s="17">
        <f t="shared" si="0"/>
        <v>685841213</v>
      </c>
      <c r="H5" s="20">
        <f t="shared" si="0"/>
        <v>685841213</v>
      </c>
      <c r="I5" s="21">
        <f t="shared" si="0"/>
        <v>692003606</v>
      </c>
      <c r="J5" s="17">
        <f t="shared" si="0"/>
        <v>702604736</v>
      </c>
      <c r="K5" s="20">
        <f t="shared" si="0"/>
        <v>711531946</v>
      </c>
    </row>
    <row r="6" spans="1:11" ht="13.5" x14ac:dyDescent="0.25">
      <c r="A6" s="3" t="s">
        <v>20</v>
      </c>
      <c r="B6" s="2" t="s">
        <v>19</v>
      </c>
      <c r="C6" s="22">
        <v>856455</v>
      </c>
      <c r="D6" s="22">
        <v>1462972</v>
      </c>
      <c r="E6" s="23">
        <v>1690778</v>
      </c>
      <c r="F6" s="24">
        <v>186688834</v>
      </c>
      <c r="G6" s="22">
        <v>186696443</v>
      </c>
      <c r="H6" s="25">
        <v>186696443</v>
      </c>
      <c r="I6" s="26">
        <v>194590706</v>
      </c>
      <c r="J6" s="22">
        <v>199027343</v>
      </c>
      <c r="K6" s="23">
        <v>207983572</v>
      </c>
    </row>
    <row r="7" spans="1:11" ht="13.5" x14ac:dyDescent="0.25">
      <c r="A7" s="3" t="s">
        <v>21</v>
      </c>
      <c r="B7" s="2" t="s">
        <v>19</v>
      </c>
      <c r="C7" s="27">
        <v>1023150664</v>
      </c>
      <c r="D7" s="27">
        <v>984505440</v>
      </c>
      <c r="E7" s="28">
        <v>905620971</v>
      </c>
      <c r="F7" s="29">
        <v>459638643</v>
      </c>
      <c r="G7" s="27">
        <v>489538643</v>
      </c>
      <c r="H7" s="30">
        <v>489538643</v>
      </c>
      <c r="I7" s="31">
        <v>487416678</v>
      </c>
      <c r="J7" s="27">
        <v>493121345</v>
      </c>
      <c r="K7" s="28">
        <v>492621804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9606127</v>
      </c>
      <c r="G8" s="22">
        <v>9606127</v>
      </c>
      <c r="H8" s="25">
        <v>9606127</v>
      </c>
      <c r="I8" s="26">
        <v>9996222</v>
      </c>
      <c r="J8" s="22">
        <v>10456048</v>
      </c>
      <c r="K8" s="23">
        <v>10926570</v>
      </c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43839488</v>
      </c>
      <c r="F9" s="33">
        <f t="shared" si="1"/>
        <v>332125339</v>
      </c>
      <c r="G9" s="17">
        <f t="shared" si="1"/>
        <v>329925339</v>
      </c>
      <c r="H9" s="34">
        <f t="shared" si="1"/>
        <v>329925339</v>
      </c>
      <c r="I9" s="19">
        <f t="shared" si="1"/>
        <v>350642704</v>
      </c>
      <c r="J9" s="17">
        <f t="shared" si="1"/>
        <v>357342269</v>
      </c>
      <c r="K9" s="32">
        <f t="shared" si="1"/>
        <v>344197672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>
        <v>43839488</v>
      </c>
      <c r="F10" s="24">
        <v>51372721</v>
      </c>
      <c r="G10" s="22">
        <v>51574673</v>
      </c>
      <c r="H10" s="25">
        <v>51574673</v>
      </c>
      <c r="I10" s="26">
        <v>54607136</v>
      </c>
      <c r="J10" s="22">
        <v>57119065</v>
      </c>
      <c r="K10" s="23">
        <v>59689423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5936130</v>
      </c>
      <c r="G11" s="22">
        <v>5897643</v>
      </c>
      <c r="H11" s="25">
        <v>5897643</v>
      </c>
      <c r="I11" s="26">
        <v>6164013</v>
      </c>
      <c r="J11" s="22">
        <v>6447558</v>
      </c>
      <c r="K11" s="23">
        <v>6737698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45399860</v>
      </c>
      <c r="G12" s="22">
        <v>43199860</v>
      </c>
      <c r="H12" s="25">
        <v>43199860</v>
      </c>
      <c r="I12" s="26">
        <v>35041453</v>
      </c>
      <c r="J12" s="22">
        <v>36653360</v>
      </c>
      <c r="K12" s="23">
        <v>38302761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202388766</v>
      </c>
      <c r="G13" s="22">
        <v>202388766</v>
      </c>
      <c r="H13" s="25">
        <v>202388766</v>
      </c>
      <c r="I13" s="26">
        <v>225949610</v>
      </c>
      <c r="J13" s="22">
        <v>226913291</v>
      </c>
      <c r="K13" s="23">
        <v>207899390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>
        <v>27027862</v>
      </c>
      <c r="G14" s="27">
        <v>26864397</v>
      </c>
      <c r="H14" s="30">
        <v>26864397</v>
      </c>
      <c r="I14" s="31">
        <v>28880492</v>
      </c>
      <c r="J14" s="27">
        <v>30208995</v>
      </c>
      <c r="K14" s="28">
        <v>31568400</v>
      </c>
    </row>
    <row r="15" spans="1:11" ht="13.5" x14ac:dyDescent="0.25">
      <c r="A15" s="1" t="s">
        <v>29</v>
      </c>
      <c r="B15" s="2" t="s">
        <v>19</v>
      </c>
      <c r="C15" s="17">
        <f>SUM(C16:C18)</f>
        <v>9457000</v>
      </c>
      <c r="D15" s="17">
        <f t="shared" ref="D15:K15" si="2">SUM(D16:D18)</f>
        <v>10418106</v>
      </c>
      <c r="E15" s="32">
        <f t="shared" si="2"/>
        <v>14685000</v>
      </c>
      <c r="F15" s="33">
        <f t="shared" si="2"/>
        <v>212021185</v>
      </c>
      <c r="G15" s="17">
        <f t="shared" si="2"/>
        <v>209981500</v>
      </c>
      <c r="H15" s="34">
        <f t="shared" si="2"/>
        <v>209981500</v>
      </c>
      <c r="I15" s="19">
        <f t="shared" si="2"/>
        <v>222574571</v>
      </c>
      <c r="J15" s="17">
        <f t="shared" si="2"/>
        <v>228936437</v>
      </c>
      <c r="K15" s="32">
        <f t="shared" si="2"/>
        <v>238736556</v>
      </c>
    </row>
    <row r="16" spans="1:11" ht="13.5" x14ac:dyDescent="0.25">
      <c r="A16" s="3" t="s">
        <v>30</v>
      </c>
      <c r="B16" s="2" t="s">
        <v>19</v>
      </c>
      <c r="C16" s="22">
        <v>6517000</v>
      </c>
      <c r="D16" s="22">
        <v>10418106</v>
      </c>
      <c r="E16" s="23">
        <v>11542000</v>
      </c>
      <c r="F16" s="24">
        <v>177050061</v>
      </c>
      <c r="G16" s="22">
        <v>175235376</v>
      </c>
      <c r="H16" s="25">
        <v>175235376</v>
      </c>
      <c r="I16" s="26">
        <v>187733479</v>
      </c>
      <c r="J16" s="22">
        <v>192496269</v>
      </c>
      <c r="K16" s="23">
        <v>200653562</v>
      </c>
    </row>
    <row r="17" spans="1:11" ht="13.5" x14ac:dyDescent="0.25">
      <c r="A17" s="3" t="s">
        <v>31</v>
      </c>
      <c r="B17" s="2" t="s">
        <v>19</v>
      </c>
      <c r="C17" s="22">
        <v>2940000</v>
      </c>
      <c r="D17" s="22"/>
      <c r="E17" s="23">
        <v>3143000</v>
      </c>
      <c r="F17" s="24">
        <v>25784481</v>
      </c>
      <c r="G17" s="22">
        <v>25784481</v>
      </c>
      <c r="H17" s="25">
        <v>25784481</v>
      </c>
      <c r="I17" s="26">
        <v>26240044</v>
      </c>
      <c r="J17" s="22">
        <v>27443471</v>
      </c>
      <c r="K17" s="23">
        <v>28681446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9186643</v>
      </c>
      <c r="G18" s="22">
        <v>8961643</v>
      </c>
      <c r="H18" s="25">
        <v>8961643</v>
      </c>
      <c r="I18" s="26">
        <v>8601048</v>
      </c>
      <c r="J18" s="22">
        <v>8996697</v>
      </c>
      <c r="K18" s="23">
        <v>9401548</v>
      </c>
    </row>
    <row r="19" spans="1:11" ht="13.5" x14ac:dyDescent="0.25">
      <c r="A19" s="1" t="s">
        <v>33</v>
      </c>
      <c r="B19" s="2" t="s">
        <v>19</v>
      </c>
      <c r="C19" s="17">
        <f>SUM(C20:C23)</f>
        <v>1044134654</v>
      </c>
      <c r="D19" s="17">
        <f t="shared" ref="D19:K19" si="3">SUM(D20:D23)</f>
        <v>898129553</v>
      </c>
      <c r="E19" s="32">
        <f t="shared" si="3"/>
        <v>1235568915</v>
      </c>
      <c r="F19" s="33">
        <f t="shared" si="3"/>
        <v>1798897240</v>
      </c>
      <c r="G19" s="17">
        <f t="shared" si="3"/>
        <v>1702599240</v>
      </c>
      <c r="H19" s="34">
        <f t="shared" si="3"/>
        <v>1702599240</v>
      </c>
      <c r="I19" s="19">
        <f t="shared" si="3"/>
        <v>1848510119</v>
      </c>
      <c r="J19" s="17">
        <f t="shared" si="3"/>
        <v>1944081580</v>
      </c>
      <c r="K19" s="32">
        <f t="shared" si="3"/>
        <v>2171036201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1044134654</v>
      </c>
      <c r="D21" s="22">
        <v>898129553</v>
      </c>
      <c r="E21" s="23">
        <v>1235568915</v>
      </c>
      <c r="F21" s="24">
        <v>1798897240</v>
      </c>
      <c r="G21" s="22">
        <v>1702599240</v>
      </c>
      <c r="H21" s="25">
        <v>1702599240</v>
      </c>
      <c r="I21" s="26">
        <v>1848510119</v>
      </c>
      <c r="J21" s="22">
        <v>1944081580</v>
      </c>
      <c r="K21" s="23">
        <v>2171036201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5111857</v>
      </c>
      <c r="G24" s="17">
        <v>5111857</v>
      </c>
      <c r="H24" s="34">
        <v>5111857</v>
      </c>
      <c r="I24" s="19">
        <v>5341261</v>
      </c>
      <c r="J24" s="17">
        <v>5586959</v>
      </c>
      <c r="K24" s="32">
        <v>5838372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2077598773</v>
      </c>
      <c r="D25" s="49">
        <f t="shared" ref="D25:K25" si="4">+D5+D9+D15+D19+D24</f>
        <v>1894516071</v>
      </c>
      <c r="E25" s="50">
        <f t="shared" si="4"/>
        <v>2201405152</v>
      </c>
      <c r="F25" s="51">
        <f t="shared" si="4"/>
        <v>3004089225</v>
      </c>
      <c r="G25" s="49">
        <f t="shared" si="4"/>
        <v>2933459149</v>
      </c>
      <c r="H25" s="52">
        <f t="shared" si="4"/>
        <v>2933459149</v>
      </c>
      <c r="I25" s="53">
        <f t="shared" si="4"/>
        <v>3119072261</v>
      </c>
      <c r="J25" s="49">
        <f t="shared" si="4"/>
        <v>3238551981</v>
      </c>
      <c r="K25" s="50">
        <f t="shared" si="4"/>
        <v>3471340747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596038446</v>
      </c>
      <c r="D28" s="17">
        <f t="shared" si="5"/>
        <v>527281606</v>
      </c>
      <c r="E28" s="18">
        <f t="shared" si="5"/>
        <v>398597808</v>
      </c>
      <c r="F28" s="19">
        <f t="shared" si="5"/>
        <v>547547151</v>
      </c>
      <c r="G28" s="17">
        <f t="shared" si="5"/>
        <v>587715819</v>
      </c>
      <c r="H28" s="20">
        <f t="shared" si="5"/>
        <v>587715819</v>
      </c>
      <c r="I28" s="21">
        <f t="shared" si="5"/>
        <v>601894833</v>
      </c>
      <c r="J28" s="17">
        <f t="shared" si="5"/>
        <v>620952536</v>
      </c>
      <c r="K28" s="20">
        <f t="shared" si="5"/>
        <v>648905423</v>
      </c>
    </row>
    <row r="29" spans="1:11" ht="13.5" x14ac:dyDescent="0.25">
      <c r="A29" s="3" t="s">
        <v>20</v>
      </c>
      <c r="B29" s="2" t="s">
        <v>19</v>
      </c>
      <c r="C29" s="22">
        <v>199745088</v>
      </c>
      <c r="D29" s="22">
        <v>161440872</v>
      </c>
      <c r="E29" s="23">
        <v>166824674</v>
      </c>
      <c r="F29" s="24">
        <v>193497835</v>
      </c>
      <c r="G29" s="22">
        <v>191256034</v>
      </c>
      <c r="H29" s="25">
        <v>191256034</v>
      </c>
      <c r="I29" s="26">
        <v>198436715</v>
      </c>
      <c r="J29" s="22">
        <v>199027341</v>
      </c>
      <c r="K29" s="23">
        <v>207983592</v>
      </c>
    </row>
    <row r="30" spans="1:11" ht="13.5" x14ac:dyDescent="0.25">
      <c r="A30" s="3" t="s">
        <v>21</v>
      </c>
      <c r="B30" s="2" t="s">
        <v>19</v>
      </c>
      <c r="C30" s="27">
        <v>388367252</v>
      </c>
      <c r="D30" s="27">
        <v>356909262</v>
      </c>
      <c r="E30" s="28">
        <v>217847821</v>
      </c>
      <c r="F30" s="29">
        <v>344443191</v>
      </c>
      <c r="G30" s="27">
        <v>386853660</v>
      </c>
      <c r="H30" s="30">
        <v>386853660</v>
      </c>
      <c r="I30" s="31">
        <v>393461897</v>
      </c>
      <c r="J30" s="27">
        <v>411469146</v>
      </c>
      <c r="K30" s="28">
        <v>429995259</v>
      </c>
    </row>
    <row r="31" spans="1:11" ht="13.5" x14ac:dyDescent="0.25">
      <c r="A31" s="3" t="s">
        <v>22</v>
      </c>
      <c r="B31" s="2" t="s">
        <v>19</v>
      </c>
      <c r="C31" s="22">
        <v>7926106</v>
      </c>
      <c r="D31" s="22">
        <v>8931472</v>
      </c>
      <c r="E31" s="23">
        <v>13925313</v>
      </c>
      <c r="F31" s="24">
        <v>9606125</v>
      </c>
      <c r="G31" s="22">
        <v>9606125</v>
      </c>
      <c r="H31" s="25">
        <v>9606125</v>
      </c>
      <c r="I31" s="26">
        <v>9996221</v>
      </c>
      <c r="J31" s="22">
        <v>10456049</v>
      </c>
      <c r="K31" s="23">
        <v>10926572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109060591</v>
      </c>
      <c r="D32" s="17">
        <f t="shared" si="6"/>
        <v>103374271</v>
      </c>
      <c r="E32" s="32">
        <f t="shared" si="6"/>
        <v>91822280</v>
      </c>
      <c r="F32" s="33">
        <f t="shared" si="6"/>
        <v>132622784</v>
      </c>
      <c r="G32" s="17">
        <f t="shared" si="6"/>
        <v>132972783</v>
      </c>
      <c r="H32" s="34">
        <f t="shared" si="6"/>
        <v>132972783</v>
      </c>
      <c r="I32" s="19">
        <f t="shared" si="6"/>
        <v>140642705</v>
      </c>
      <c r="J32" s="17">
        <f t="shared" si="6"/>
        <v>147112270</v>
      </c>
      <c r="K32" s="32">
        <f t="shared" si="6"/>
        <v>153732322</v>
      </c>
    </row>
    <row r="33" spans="1:11" ht="13.5" x14ac:dyDescent="0.25">
      <c r="A33" s="3" t="s">
        <v>24</v>
      </c>
      <c r="B33" s="2" t="s">
        <v>19</v>
      </c>
      <c r="C33" s="22">
        <v>43063771</v>
      </c>
      <c r="D33" s="22">
        <v>37384606</v>
      </c>
      <c r="E33" s="23">
        <v>33553997</v>
      </c>
      <c r="F33" s="24">
        <v>51372722</v>
      </c>
      <c r="G33" s="22">
        <v>51313871</v>
      </c>
      <c r="H33" s="25">
        <v>51313871</v>
      </c>
      <c r="I33" s="26">
        <v>54607137</v>
      </c>
      <c r="J33" s="22">
        <v>57119065</v>
      </c>
      <c r="K33" s="23">
        <v>59689422</v>
      </c>
    </row>
    <row r="34" spans="1:11" ht="13.5" x14ac:dyDescent="0.25">
      <c r="A34" s="3" t="s">
        <v>25</v>
      </c>
      <c r="B34" s="2" t="s">
        <v>19</v>
      </c>
      <c r="C34" s="22">
        <v>4614046</v>
      </c>
      <c r="D34" s="22">
        <v>2734507</v>
      </c>
      <c r="E34" s="23">
        <v>4096240</v>
      </c>
      <c r="F34" s="24">
        <v>5936130</v>
      </c>
      <c r="G34" s="22">
        <v>5958445</v>
      </c>
      <c r="H34" s="25">
        <v>5958445</v>
      </c>
      <c r="I34" s="26">
        <v>6164013</v>
      </c>
      <c r="J34" s="22">
        <v>6447558</v>
      </c>
      <c r="K34" s="23">
        <v>6737699</v>
      </c>
    </row>
    <row r="35" spans="1:11" ht="13.5" x14ac:dyDescent="0.25">
      <c r="A35" s="3" t="s">
        <v>26</v>
      </c>
      <c r="B35" s="2" t="s">
        <v>19</v>
      </c>
      <c r="C35" s="22">
        <v>28805563</v>
      </c>
      <c r="D35" s="22">
        <v>29325246</v>
      </c>
      <c r="E35" s="23">
        <v>20715566</v>
      </c>
      <c r="F35" s="24">
        <v>28399860</v>
      </c>
      <c r="G35" s="22">
        <v>28649860</v>
      </c>
      <c r="H35" s="25">
        <v>28649860</v>
      </c>
      <c r="I35" s="26">
        <v>30041452</v>
      </c>
      <c r="J35" s="22">
        <v>31423360</v>
      </c>
      <c r="K35" s="23">
        <v>32837410</v>
      </c>
    </row>
    <row r="36" spans="1:11" ht="13.5" x14ac:dyDescent="0.25">
      <c r="A36" s="3" t="s">
        <v>27</v>
      </c>
      <c r="B36" s="2" t="s">
        <v>19</v>
      </c>
      <c r="C36" s="22">
        <v>11350913</v>
      </c>
      <c r="D36" s="22">
        <v>12804604</v>
      </c>
      <c r="E36" s="23">
        <v>10601369</v>
      </c>
      <c r="F36" s="24">
        <v>19886209</v>
      </c>
      <c r="G36" s="22">
        <v>20236209</v>
      </c>
      <c r="H36" s="25">
        <v>20236209</v>
      </c>
      <c r="I36" s="26">
        <v>20949611</v>
      </c>
      <c r="J36" s="22">
        <v>21913291</v>
      </c>
      <c r="K36" s="23">
        <v>22899391</v>
      </c>
    </row>
    <row r="37" spans="1:11" ht="13.5" x14ac:dyDescent="0.25">
      <c r="A37" s="3" t="s">
        <v>28</v>
      </c>
      <c r="B37" s="2" t="s">
        <v>19</v>
      </c>
      <c r="C37" s="27">
        <v>21226298</v>
      </c>
      <c r="D37" s="27">
        <v>21125308</v>
      </c>
      <c r="E37" s="28">
        <v>22855108</v>
      </c>
      <c r="F37" s="29">
        <v>27027863</v>
      </c>
      <c r="G37" s="27">
        <v>26814398</v>
      </c>
      <c r="H37" s="30">
        <v>26814398</v>
      </c>
      <c r="I37" s="31">
        <v>28880492</v>
      </c>
      <c r="J37" s="27">
        <v>30208996</v>
      </c>
      <c r="K37" s="28">
        <v>31568400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150142289</v>
      </c>
      <c r="D38" s="17">
        <f t="shared" si="7"/>
        <v>109290532</v>
      </c>
      <c r="E38" s="32">
        <f t="shared" si="7"/>
        <v>108302494</v>
      </c>
      <c r="F38" s="33">
        <f t="shared" si="7"/>
        <v>252524683</v>
      </c>
      <c r="G38" s="17">
        <f t="shared" si="7"/>
        <v>245680524</v>
      </c>
      <c r="H38" s="34">
        <f t="shared" si="7"/>
        <v>245680524</v>
      </c>
      <c r="I38" s="19">
        <f t="shared" si="7"/>
        <v>203481051</v>
      </c>
      <c r="J38" s="17">
        <f t="shared" si="7"/>
        <v>212428366</v>
      </c>
      <c r="K38" s="32">
        <f t="shared" si="7"/>
        <v>221406803</v>
      </c>
    </row>
    <row r="39" spans="1:11" ht="13.5" x14ac:dyDescent="0.25">
      <c r="A39" s="3" t="s">
        <v>30</v>
      </c>
      <c r="B39" s="2" t="s">
        <v>19</v>
      </c>
      <c r="C39" s="22">
        <v>127809396</v>
      </c>
      <c r="D39" s="22">
        <v>97055450</v>
      </c>
      <c r="E39" s="23">
        <v>101901906</v>
      </c>
      <c r="F39" s="24">
        <v>232203376</v>
      </c>
      <c r="G39" s="22">
        <v>225584217</v>
      </c>
      <c r="H39" s="25">
        <v>225584217</v>
      </c>
      <c r="I39" s="26">
        <v>183430776</v>
      </c>
      <c r="J39" s="22">
        <v>191455775</v>
      </c>
      <c r="K39" s="23">
        <v>199490446</v>
      </c>
    </row>
    <row r="40" spans="1:11" ht="13.5" x14ac:dyDescent="0.25">
      <c r="A40" s="3" t="s">
        <v>31</v>
      </c>
      <c r="B40" s="2" t="s">
        <v>19</v>
      </c>
      <c r="C40" s="22">
        <v>11323424</v>
      </c>
      <c r="D40" s="22">
        <v>4403699</v>
      </c>
      <c r="E40" s="23">
        <v>1942287</v>
      </c>
      <c r="F40" s="24">
        <v>11134665</v>
      </c>
      <c r="G40" s="22">
        <v>11134665</v>
      </c>
      <c r="H40" s="25">
        <v>11134665</v>
      </c>
      <c r="I40" s="26">
        <v>11449228</v>
      </c>
      <c r="J40" s="22">
        <v>11975894</v>
      </c>
      <c r="K40" s="23">
        <v>12514808</v>
      </c>
    </row>
    <row r="41" spans="1:11" ht="13.5" x14ac:dyDescent="0.25">
      <c r="A41" s="3" t="s">
        <v>32</v>
      </c>
      <c r="B41" s="2" t="s">
        <v>19</v>
      </c>
      <c r="C41" s="22">
        <v>11009469</v>
      </c>
      <c r="D41" s="22">
        <v>7831383</v>
      </c>
      <c r="E41" s="23">
        <v>4458301</v>
      </c>
      <c r="F41" s="24">
        <v>9186642</v>
      </c>
      <c r="G41" s="22">
        <v>8961642</v>
      </c>
      <c r="H41" s="25">
        <v>8961642</v>
      </c>
      <c r="I41" s="26">
        <v>8601047</v>
      </c>
      <c r="J41" s="22">
        <v>8996697</v>
      </c>
      <c r="K41" s="23">
        <v>9401549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892162073</v>
      </c>
      <c r="D42" s="17">
        <f t="shared" si="8"/>
        <v>828772828</v>
      </c>
      <c r="E42" s="32">
        <f t="shared" si="8"/>
        <v>1009672861</v>
      </c>
      <c r="F42" s="33">
        <f t="shared" si="8"/>
        <v>768012365</v>
      </c>
      <c r="G42" s="17">
        <f t="shared" si="8"/>
        <v>738371308</v>
      </c>
      <c r="H42" s="34">
        <f t="shared" si="8"/>
        <v>738371308</v>
      </c>
      <c r="I42" s="19">
        <f t="shared" si="8"/>
        <v>708766887</v>
      </c>
      <c r="J42" s="17">
        <f t="shared" si="8"/>
        <v>741370164</v>
      </c>
      <c r="K42" s="32">
        <f t="shared" si="8"/>
        <v>774731823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892162073</v>
      </c>
      <c r="D44" s="22">
        <v>828772828</v>
      </c>
      <c r="E44" s="23">
        <v>1009672861</v>
      </c>
      <c r="F44" s="24">
        <v>768012365</v>
      </c>
      <c r="G44" s="22">
        <v>738371308</v>
      </c>
      <c r="H44" s="25">
        <v>738371308</v>
      </c>
      <c r="I44" s="26">
        <v>708766887</v>
      </c>
      <c r="J44" s="22">
        <v>741370164</v>
      </c>
      <c r="K44" s="23">
        <v>774731823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2743401</v>
      </c>
      <c r="D47" s="17">
        <v>1898808</v>
      </c>
      <c r="E47" s="32">
        <v>2821499</v>
      </c>
      <c r="F47" s="33">
        <v>5111856</v>
      </c>
      <c r="G47" s="17">
        <v>5356856</v>
      </c>
      <c r="H47" s="34">
        <v>5356856</v>
      </c>
      <c r="I47" s="19">
        <v>5341262</v>
      </c>
      <c r="J47" s="17">
        <v>5586958</v>
      </c>
      <c r="K47" s="32">
        <v>5838375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1750146800</v>
      </c>
      <c r="D48" s="49">
        <f t="shared" si="9"/>
        <v>1570618045</v>
      </c>
      <c r="E48" s="50">
        <f t="shared" si="9"/>
        <v>1611216942</v>
      </c>
      <c r="F48" s="51">
        <f t="shared" si="9"/>
        <v>1705818839</v>
      </c>
      <c r="G48" s="49">
        <f t="shared" si="9"/>
        <v>1710097290</v>
      </c>
      <c r="H48" s="52">
        <f t="shared" si="9"/>
        <v>1710097290</v>
      </c>
      <c r="I48" s="53">
        <f t="shared" si="9"/>
        <v>1660126738</v>
      </c>
      <c r="J48" s="49">
        <f t="shared" si="9"/>
        <v>1727450294</v>
      </c>
      <c r="K48" s="50">
        <f t="shared" si="9"/>
        <v>1804614746</v>
      </c>
    </row>
    <row r="49" spans="1:11" ht="13.5" x14ac:dyDescent="0.25">
      <c r="A49" s="9" t="s">
        <v>303</v>
      </c>
      <c r="B49" s="10"/>
      <c r="C49" s="54">
        <f>+C25-C48</f>
        <v>327451973</v>
      </c>
      <c r="D49" s="54">
        <f t="shared" ref="D49:K49" si="10">+D25-D48</f>
        <v>323898026</v>
      </c>
      <c r="E49" s="55">
        <f t="shared" si="10"/>
        <v>590188210</v>
      </c>
      <c r="F49" s="56">
        <f t="shared" si="10"/>
        <v>1298270386</v>
      </c>
      <c r="G49" s="54">
        <f t="shared" si="10"/>
        <v>1223361859</v>
      </c>
      <c r="H49" s="57">
        <f t="shared" si="10"/>
        <v>1223361859</v>
      </c>
      <c r="I49" s="58">
        <f t="shared" si="10"/>
        <v>1458945523</v>
      </c>
      <c r="J49" s="54">
        <f t="shared" si="10"/>
        <v>1511101687</v>
      </c>
      <c r="K49" s="55">
        <f t="shared" si="10"/>
        <v>1666726001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369360360</v>
      </c>
      <c r="D5" s="17">
        <f t="shared" ref="D5:K5" si="0">SUM(D6:D8)</f>
        <v>333981082</v>
      </c>
      <c r="E5" s="18">
        <f t="shared" si="0"/>
        <v>372019547</v>
      </c>
      <c r="F5" s="19">
        <f t="shared" si="0"/>
        <v>403019376</v>
      </c>
      <c r="G5" s="17">
        <f t="shared" si="0"/>
        <v>414662390</v>
      </c>
      <c r="H5" s="20">
        <f t="shared" si="0"/>
        <v>414662390</v>
      </c>
      <c r="I5" s="21">
        <f t="shared" si="0"/>
        <v>438117060</v>
      </c>
      <c r="J5" s="17">
        <f t="shared" si="0"/>
        <v>442154316</v>
      </c>
      <c r="K5" s="20">
        <f t="shared" si="0"/>
        <v>440243472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369360360</v>
      </c>
      <c r="D7" s="27">
        <v>333981082</v>
      </c>
      <c r="E7" s="28">
        <v>372019547</v>
      </c>
      <c r="F7" s="29">
        <v>403019376</v>
      </c>
      <c r="G7" s="27">
        <v>414662390</v>
      </c>
      <c r="H7" s="30">
        <v>414662390</v>
      </c>
      <c r="I7" s="31">
        <v>438117060</v>
      </c>
      <c r="J7" s="27">
        <v>442154316</v>
      </c>
      <c r="K7" s="28">
        <v>440243472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9481626</v>
      </c>
      <c r="D9" s="17">
        <f t="shared" ref="D9:K9" si="1">SUM(D10:D14)</f>
        <v>11464383</v>
      </c>
      <c r="E9" s="32">
        <f t="shared" si="1"/>
        <v>12853152</v>
      </c>
      <c r="F9" s="33">
        <f t="shared" si="1"/>
        <v>12189708</v>
      </c>
      <c r="G9" s="17">
        <f t="shared" si="1"/>
        <v>14518062</v>
      </c>
      <c r="H9" s="34">
        <f t="shared" si="1"/>
        <v>14518062</v>
      </c>
      <c r="I9" s="19">
        <f t="shared" si="1"/>
        <v>14603700</v>
      </c>
      <c r="J9" s="17">
        <f t="shared" si="1"/>
        <v>9662528</v>
      </c>
      <c r="K9" s="32">
        <f t="shared" si="1"/>
        <v>10099392</v>
      </c>
    </row>
    <row r="10" spans="1:11" ht="13.5" x14ac:dyDescent="0.25">
      <c r="A10" s="3" t="s">
        <v>24</v>
      </c>
      <c r="B10" s="2" t="s">
        <v>19</v>
      </c>
      <c r="C10" s="22">
        <v>4964608</v>
      </c>
      <c r="D10" s="22">
        <v>6057314</v>
      </c>
      <c r="E10" s="23">
        <v>6663721</v>
      </c>
      <c r="F10" s="24">
        <v>6988968</v>
      </c>
      <c r="G10" s="22">
        <v>9317322</v>
      </c>
      <c r="H10" s="25">
        <v>9317322</v>
      </c>
      <c r="I10" s="26">
        <v>8903700</v>
      </c>
      <c r="J10" s="22">
        <v>3686684</v>
      </c>
      <c r="K10" s="23">
        <v>3843888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4517018</v>
      </c>
      <c r="D12" s="22">
        <v>5407069</v>
      </c>
      <c r="E12" s="23">
        <v>6189431</v>
      </c>
      <c r="F12" s="24">
        <v>5200740</v>
      </c>
      <c r="G12" s="22">
        <v>5200740</v>
      </c>
      <c r="H12" s="25">
        <v>5200740</v>
      </c>
      <c r="I12" s="26">
        <v>5700000</v>
      </c>
      <c r="J12" s="22">
        <v>5975844</v>
      </c>
      <c r="K12" s="23">
        <v>6255504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61176149</v>
      </c>
      <c r="D15" s="17">
        <f t="shared" ref="D15:K15" si="2">SUM(D16:D18)</f>
        <v>68037662</v>
      </c>
      <c r="E15" s="32">
        <f t="shared" si="2"/>
        <v>63014752</v>
      </c>
      <c r="F15" s="33">
        <f t="shared" si="2"/>
        <v>62019840</v>
      </c>
      <c r="G15" s="17">
        <f t="shared" si="2"/>
        <v>90846248</v>
      </c>
      <c r="H15" s="34">
        <f t="shared" si="2"/>
        <v>90846248</v>
      </c>
      <c r="I15" s="19">
        <f t="shared" si="2"/>
        <v>104188356</v>
      </c>
      <c r="J15" s="17">
        <f t="shared" si="2"/>
        <v>85098720</v>
      </c>
      <c r="K15" s="32">
        <f t="shared" si="2"/>
        <v>67121520</v>
      </c>
    </row>
    <row r="16" spans="1:11" ht="13.5" x14ac:dyDescent="0.25">
      <c r="A16" s="3" t="s">
        <v>30</v>
      </c>
      <c r="B16" s="2" t="s">
        <v>19</v>
      </c>
      <c r="C16" s="22">
        <v>690618</v>
      </c>
      <c r="D16" s="22">
        <v>170858</v>
      </c>
      <c r="E16" s="23">
        <v>867626</v>
      </c>
      <c r="F16" s="24">
        <v>3503844</v>
      </c>
      <c r="G16" s="22">
        <v>1286256</v>
      </c>
      <c r="H16" s="25">
        <v>1286256</v>
      </c>
      <c r="I16" s="26">
        <v>5501988</v>
      </c>
      <c r="J16" s="22">
        <v>211248</v>
      </c>
      <c r="K16" s="23">
        <v>1657584</v>
      </c>
    </row>
    <row r="17" spans="1:11" ht="13.5" x14ac:dyDescent="0.25">
      <c r="A17" s="3" t="s">
        <v>31</v>
      </c>
      <c r="B17" s="2" t="s">
        <v>19</v>
      </c>
      <c r="C17" s="22">
        <v>60485531</v>
      </c>
      <c r="D17" s="22">
        <v>67866804</v>
      </c>
      <c r="E17" s="23">
        <v>62147126</v>
      </c>
      <c r="F17" s="24">
        <v>58515996</v>
      </c>
      <c r="G17" s="22">
        <v>89559992</v>
      </c>
      <c r="H17" s="25">
        <v>89559992</v>
      </c>
      <c r="I17" s="26">
        <v>98686368</v>
      </c>
      <c r="J17" s="22">
        <v>84887472</v>
      </c>
      <c r="K17" s="23">
        <v>65463936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105593300</v>
      </c>
      <c r="D19" s="17">
        <f t="shared" ref="D19:K19" si="3">SUM(D20:D23)</f>
        <v>170118690</v>
      </c>
      <c r="E19" s="32">
        <f t="shared" si="3"/>
        <v>118728758</v>
      </c>
      <c r="F19" s="33">
        <f t="shared" si="3"/>
        <v>133004784</v>
      </c>
      <c r="G19" s="17">
        <f t="shared" si="3"/>
        <v>138338576</v>
      </c>
      <c r="H19" s="34">
        <f t="shared" si="3"/>
        <v>138338576</v>
      </c>
      <c r="I19" s="19">
        <f t="shared" si="3"/>
        <v>124306572</v>
      </c>
      <c r="J19" s="17">
        <f t="shared" si="3"/>
        <v>119226356</v>
      </c>
      <c r="K19" s="32">
        <f t="shared" si="3"/>
        <v>126044468</v>
      </c>
    </row>
    <row r="20" spans="1:11" ht="13.5" x14ac:dyDescent="0.25">
      <c r="A20" s="3" t="s">
        <v>34</v>
      </c>
      <c r="B20" s="2" t="s">
        <v>19</v>
      </c>
      <c r="C20" s="22">
        <v>91192220</v>
      </c>
      <c r="D20" s="22">
        <v>156620439</v>
      </c>
      <c r="E20" s="23">
        <v>106918778</v>
      </c>
      <c r="F20" s="24">
        <v>113715912</v>
      </c>
      <c r="G20" s="22">
        <v>114815909</v>
      </c>
      <c r="H20" s="25">
        <v>114815909</v>
      </c>
      <c r="I20" s="26">
        <v>105493908</v>
      </c>
      <c r="J20" s="22">
        <v>102663356</v>
      </c>
      <c r="K20" s="23">
        <v>107282972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14401080</v>
      </c>
      <c r="D23" s="22">
        <v>13498251</v>
      </c>
      <c r="E23" s="23">
        <v>11809980</v>
      </c>
      <c r="F23" s="24">
        <v>19288872</v>
      </c>
      <c r="G23" s="22">
        <v>23522667</v>
      </c>
      <c r="H23" s="25">
        <v>23522667</v>
      </c>
      <c r="I23" s="26">
        <v>18812664</v>
      </c>
      <c r="J23" s="22">
        <v>16563000</v>
      </c>
      <c r="K23" s="23">
        <v>18761496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545611435</v>
      </c>
      <c r="D25" s="49">
        <f t="shared" ref="D25:K25" si="4">+D5+D9+D15+D19+D24</f>
        <v>583601817</v>
      </c>
      <c r="E25" s="50">
        <f t="shared" si="4"/>
        <v>566616209</v>
      </c>
      <c r="F25" s="51">
        <f t="shared" si="4"/>
        <v>610233708</v>
      </c>
      <c r="G25" s="49">
        <f t="shared" si="4"/>
        <v>658365276</v>
      </c>
      <c r="H25" s="52">
        <f t="shared" si="4"/>
        <v>658365276</v>
      </c>
      <c r="I25" s="53">
        <f t="shared" si="4"/>
        <v>681215688</v>
      </c>
      <c r="J25" s="49">
        <f t="shared" si="4"/>
        <v>656141920</v>
      </c>
      <c r="K25" s="50">
        <f t="shared" si="4"/>
        <v>643508852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209525738</v>
      </c>
      <c r="D28" s="17">
        <f t="shared" si="5"/>
        <v>241964306</v>
      </c>
      <c r="E28" s="18">
        <f t="shared" si="5"/>
        <v>213027778</v>
      </c>
      <c r="F28" s="19">
        <f t="shared" si="5"/>
        <v>233486916</v>
      </c>
      <c r="G28" s="17">
        <f t="shared" si="5"/>
        <v>248879793</v>
      </c>
      <c r="H28" s="20">
        <f t="shared" si="5"/>
        <v>248879793</v>
      </c>
      <c r="I28" s="21">
        <f t="shared" si="5"/>
        <v>256860852</v>
      </c>
      <c r="J28" s="17">
        <f t="shared" si="5"/>
        <v>249998328</v>
      </c>
      <c r="K28" s="20">
        <f t="shared" si="5"/>
        <v>215393448</v>
      </c>
    </row>
    <row r="29" spans="1:11" ht="13.5" x14ac:dyDescent="0.25">
      <c r="A29" s="3" t="s">
        <v>20</v>
      </c>
      <c r="B29" s="2" t="s">
        <v>19</v>
      </c>
      <c r="C29" s="22">
        <v>24561483</v>
      </c>
      <c r="D29" s="22">
        <v>28897384</v>
      </c>
      <c r="E29" s="23">
        <v>30684813</v>
      </c>
      <c r="F29" s="24">
        <v>33967368</v>
      </c>
      <c r="G29" s="22">
        <v>33921564</v>
      </c>
      <c r="H29" s="25">
        <v>33921564</v>
      </c>
      <c r="I29" s="26">
        <v>35347512</v>
      </c>
      <c r="J29" s="22">
        <v>36736980</v>
      </c>
      <c r="K29" s="23">
        <v>38454192</v>
      </c>
    </row>
    <row r="30" spans="1:11" ht="13.5" x14ac:dyDescent="0.25">
      <c r="A30" s="3" t="s">
        <v>21</v>
      </c>
      <c r="B30" s="2" t="s">
        <v>19</v>
      </c>
      <c r="C30" s="27">
        <v>181677042</v>
      </c>
      <c r="D30" s="27">
        <v>208687025</v>
      </c>
      <c r="E30" s="28">
        <v>178771930</v>
      </c>
      <c r="F30" s="29">
        <v>194744172</v>
      </c>
      <c r="G30" s="27">
        <v>210018849</v>
      </c>
      <c r="H30" s="30">
        <v>210018849</v>
      </c>
      <c r="I30" s="31">
        <v>216649440</v>
      </c>
      <c r="J30" s="27">
        <v>208140036</v>
      </c>
      <c r="K30" s="28">
        <v>171582348</v>
      </c>
    </row>
    <row r="31" spans="1:11" ht="13.5" x14ac:dyDescent="0.25">
      <c r="A31" s="3" t="s">
        <v>22</v>
      </c>
      <c r="B31" s="2" t="s">
        <v>19</v>
      </c>
      <c r="C31" s="22">
        <v>3287213</v>
      </c>
      <c r="D31" s="22">
        <v>4379897</v>
      </c>
      <c r="E31" s="23">
        <v>3571035</v>
      </c>
      <c r="F31" s="24">
        <v>4775376</v>
      </c>
      <c r="G31" s="22">
        <v>4939380</v>
      </c>
      <c r="H31" s="25">
        <v>4939380</v>
      </c>
      <c r="I31" s="26">
        <v>4863900</v>
      </c>
      <c r="J31" s="22">
        <v>5121312</v>
      </c>
      <c r="K31" s="23">
        <v>5356908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32878177</v>
      </c>
      <c r="D32" s="17">
        <f t="shared" si="6"/>
        <v>35001795</v>
      </c>
      <c r="E32" s="32">
        <f t="shared" si="6"/>
        <v>46537120</v>
      </c>
      <c r="F32" s="33">
        <f t="shared" si="6"/>
        <v>51797388</v>
      </c>
      <c r="G32" s="17">
        <f t="shared" si="6"/>
        <v>67587850</v>
      </c>
      <c r="H32" s="34">
        <f t="shared" si="6"/>
        <v>67587850</v>
      </c>
      <c r="I32" s="19">
        <f t="shared" si="6"/>
        <v>55502184</v>
      </c>
      <c r="J32" s="17">
        <f t="shared" si="6"/>
        <v>50930448</v>
      </c>
      <c r="K32" s="32">
        <f t="shared" si="6"/>
        <v>54231744</v>
      </c>
    </row>
    <row r="33" spans="1:11" ht="13.5" x14ac:dyDescent="0.25">
      <c r="A33" s="3" t="s">
        <v>24</v>
      </c>
      <c r="B33" s="2" t="s">
        <v>19</v>
      </c>
      <c r="C33" s="22">
        <v>13826118</v>
      </c>
      <c r="D33" s="22">
        <v>15737552</v>
      </c>
      <c r="E33" s="23">
        <v>24552906</v>
      </c>
      <c r="F33" s="24">
        <v>27466332</v>
      </c>
      <c r="G33" s="22">
        <v>45185215</v>
      </c>
      <c r="H33" s="25">
        <v>45185215</v>
      </c>
      <c r="I33" s="26">
        <v>29280804</v>
      </c>
      <c r="J33" s="22">
        <v>24713184</v>
      </c>
      <c r="K33" s="23">
        <v>26786580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19052059</v>
      </c>
      <c r="D35" s="22">
        <v>19264243</v>
      </c>
      <c r="E35" s="23">
        <v>21984214</v>
      </c>
      <c r="F35" s="24">
        <v>24331056</v>
      </c>
      <c r="G35" s="22">
        <v>22402635</v>
      </c>
      <c r="H35" s="25">
        <v>22402635</v>
      </c>
      <c r="I35" s="26">
        <v>26221380</v>
      </c>
      <c r="J35" s="22">
        <v>26217264</v>
      </c>
      <c r="K35" s="23">
        <v>27445164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63504190</v>
      </c>
      <c r="D38" s="17">
        <f t="shared" si="7"/>
        <v>72266499</v>
      </c>
      <c r="E38" s="32">
        <f t="shared" si="7"/>
        <v>125472744</v>
      </c>
      <c r="F38" s="33">
        <f t="shared" si="7"/>
        <v>105773004</v>
      </c>
      <c r="G38" s="17">
        <f t="shared" si="7"/>
        <v>82020225</v>
      </c>
      <c r="H38" s="34">
        <f t="shared" si="7"/>
        <v>82020225</v>
      </c>
      <c r="I38" s="19">
        <f t="shared" si="7"/>
        <v>115059372</v>
      </c>
      <c r="J38" s="17">
        <f t="shared" si="7"/>
        <v>128717232</v>
      </c>
      <c r="K38" s="32">
        <f t="shared" si="7"/>
        <v>134381784</v>
      </c>
    </row>
    <row r="39" spans="1:11" ht="13.5" x14ac:dyDescent="0.25">
      <c r="A39" s="3" t="s">
        <v>30</v>
      </c>
      <c r="B39" s="2" t="s">
        <v>19</v>
      </c>
      <c r="C39" s="22">
        <v>17619820</v>
      </c>
      <c r="D39" s="22">
        <v>19907202</v>
      </c>
      <c r="E39" s="23">
        <v>19783761</v>
      </c>
      <c r="F39" s="24">
        <v>38759220</v>
      </c>
      <c r="G39" s="22">
        <v>35224452</v>
      </c>
      <c r="H39" s="25">
        <v>35224452</v>
      </c>
      <c r="I39" s="26">
        <v>48685884</v>
      </c>
      <c r="J39" s="22">
        <v>59152356</v>
      </c>
      <c r="K39" s="23">
        <v>62259984</v>
      </c>
    </row>
    <row r="40" spans="1:11" ht="13.5" x14ac:dyDescent="0.25">
      <c r="A40" s="3" t="s">
        <v>31</v>
      </c>
      <c r="B40" s="2" t="s">
        <v>19</v>
      </c>
      <c r="C40" s="22">
        <v>45884370</v>
      </c>
      <c r="D40" s="22">
        <v>52359297</v>
      </c>
      <c r="E40" s="23">
        <v>105688983</v>
      </c>
      <c r="F40" s="24">
        <v>67013784</v>
      </c>
      <c r="G40" s="22">
        <v>46795773</v>
      </c>
      <c r="H40" s="25">
        <v>46795773</v>
      </c>
      <c r="I40" s="26">
        <v>66373488</v>
      </c>
      <c r="J40" s="22">
        <v>69564876</v>
      </c>
      <c r="K40" s="23">
        <v>72121800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131029578</v>
      </c>
      <c r="D42" s="17">
        <f t="shared" si="8"/>
        <v>166960755</v>
      </c>
      <c r="E42" s="32">
        <f t="shared" si="8"/>
        <v>145353294</v>
      </c>
      <c r="F42" s="33">
        <f t="shared" si="8"/>
        <v>123693444</v>
      </c>
      <c r="G42" s="17">
        <f t="shared" si="8"/>
        <v>168519509</v>
      </c>
      <c r="H42" s="34">
        <f t="shared" si="8"/>
        <v>168519509</v>
      </c>
      <c r="I42" s="19">
        <f t="shared" si="8"/>
        <v>157043904</v>
      </c>
      <c r="J42" s="17">
        <f t="shared" si="8"/>
        <v>148464120</v>
      </c>
      <c r="K42" s="32">
        <f t="shared" si="8"/>
        <v>144252876</v>
      </c>
    </row>
    <row r="43" spans="1:11" ht="13.5" x14ac:dyDescent="0.25">
      <c r="A43" s="3" t="s">
        <v>34</v>
      </c>
      <c r="B43" s="2" t="s">
        <v>19</v>
      </c>
      <c r="C43" s="22">
        <v>96944280</v>
      </c>
      <c r="D43" s="22">
        <v>141881915</v>
      </c>
      <c r="E43" s="23">
        <v>128555313</v>
      </c>
      <c r="F43" s="24">
        <v>102345228</v>
      </c>
      <c r="G43" s="22">
        <v>146018311</v>
      </c>
      <c r="H43" s="25">
        <v>146018311</v>
      </c>
      <c r="I43" s="26">
        <v>131097636</v>
      </c>
      <c r="J43" s="22">
        <v>132687948</v>
      </c>
      <c r="K43" s="23">
        <v>136205028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34085298</v>
      </c>
      <c r="D46" s="22">
        <v>25078840</v>
      </c>
      <c r="E46" s="23">
        <v>16797981</v>
      </c>
      <c r="F46" s="24">
        <v>21348216</v>
      </c>
      <c r="G46" s="22">
        <v>22501198</v>
      </c>
      <c r="H46" s="25">
        <v>22501198</v>
      </c>
      <c r="I46" s="26">
        <v>25946268</v>
      </c>
      <c r="J46" s="22">
        <v>15776172</v>
      </c>
      <c r="K46" s="23">
        <v>8047848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436937683</v>
      </c>
      <c r="D48" s="49">
        <f t="shared" si="9"/>
        <v>516193355</v>
      </c>
      <c r="E48" s="50">
        <f t="shared" si="9"/>
        <v>530390936</v>
      </c>
      <c r="F48" s="51">
        <f t="shared" si="9"/>
        <v>514750752</v>
      </c>
      <c r="G48" s="49">
        <f t="shared" si="9"/>
        <v>567007377</v>
      </c>
      <c r="H48" s="52">
        <f t="shared" si="9"/>
        <v>567007377</v>
      </c>
      <c r="I48" s="53">
        <f t="shared" si="9"/>
        <v>584466312</v>
      </c>
      <c r="J48" s="49">
        <f t="shared" si="9"/>
        <v>578110128</v>
      </c>
      <c r="K48" s="50">
        <f t="shared" si="9"/>
        <v>548259852</v>
      </c>
    </row>
    <row r="49" spans="1:11" ht="13.5" x14ac:dyDescent="0.25">
      <c r="A49" s="9" t="s">
        <v>303</v>
      </c>
      <c r="B49" s="10"/>
      <c r="C49" s="54">
        <f>+C25-C48</f>
        <v>108673752</v>
      </c>
      <c r="D49" s="54">
        <f t="shared" ref="D49:K49" si="10">+D25-D48</f>
        <v>67408462</v>
      </c>
      <c r="E49" s="55">
        <f t="shared" si="10"/>
        <v>36225273</v>
      </c>
      <c r="F49" s="56">
        <f t="shared" si="10"/>
        <v>95482956</v>
      </c>
      <c r="G49" s="54">
        <f t="shared" si="10"/>
        <v>91357899</v>
      </c>
      <c r="H49" s="57">
        <f t="shared" si="10"/>
        <v>91357899</v>
      </c>
      <c r="I49" s="58">
        <f t="shared" si="10"/>
        <v>96749376</v>
      </c>
      <c r="J49" s="54">
        <f t="shared" si="10"/>
        <v>78031792</v>
      </c>
      <c r="K49" s="55">
        <f t="shared" si="10"/>
        <v>95249000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305548700</v>
      </c>
      <c r="D5" s="17">
        <f t="shared" ref="D5:K5" si="0">SUM(D6:D8)</f>
        <v>300722470</v>
      </c>
      <c r="E5" s="18">
        <f t="shared" si="0"/>
        <v>339864763</v>
      </c>
      <c r="F5" s="19">
        <f t="shared" si="0"/>
        <v>368347836</v>
      </c>
      <c r="G5" s="17">
        <f t="shared" si="0"/>
        <v>374774436</v>
      </c>
      <c r="H5" s="20">
        <f t="shared" si="0"/>
        <v>374774436</v>
      </c>
      <c r="I5" s="21">
        <f t="shared" si="0"/>
        <v>360135850</v>
      </c>
      <c r="J5" s="17">
        <f t="shared" si="0"/>
        <v>360140790</v>
      </c>
      <c r="K5" s="20">
        <f t="shared" si="0"/>
        <v>354675560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305548700</v>
      </c>
      <c r="D7" s="27">
        <v>300722470</v>
      </c>
      <c r="E7" s="28">
        <v>339864763</v>
      </c>
      <c r="F7" s="29">
        <v>368347836</v>
      </c>
      <c r="G7" s="27">
        <v>374774436</v>
      </c>
      <c r="H7" s="30">
        <v>374774436</v>
      </c>
      <c r="I7" s="31">
        <v>360135850</v>
      </c>
      <c r="J7" s="27">
        <v>360140790</v>
      </c>
      <c r="K7" s="28">
        <v>354675560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7664121</v>
      </c>
      <c r="D9" s="17">
        <f t="shared" ref="D9:K9" si="1">SUM(D10:D14)</f>
        <v>7718373</v>
      </c>
      <c r="E9" s="32">
        <f t="shared" si="1"/>
        <v>6834240</v>
      </c>
      <c r="F9" s="33">
        <f t="shared" si="1"/>
        <v>11870600</v>
      </c>
      <c r="G9" s="17">
        <f t="shared" si="1"/>
        <v>8177850</v>
      </c>
      <c r="H9" s="34">
        <f t="shared" si="1"/>
        <v>8177850</v>
      </c>
      <c r="I9" s="19">
        <f t="shared" si="1"/>
        <v>9310000</v>
      </c>
      <c r="J9" s="17">
        <f t="shared" si="1"/>
        <v>10727693</v>
      </c>
      <c r="K9" s="32">
        <f t="shared" si="1"/>
        <v>11186795</v>
      </c>
    </row>
    <row r="10" spans="1:11" ht="13.5" x14ac:dyDescent="0.25">
      <c r="A10" s="3" t="s">
        <v>24</v>
      </c>
      <c r="B10" s="2" t="s">
        <v>19</v>
      </c>
      <c r="C10" s="22">
        <v>143934</v>
      </c>
      <c r="D10" s="22">
        <v>176147</v>
      </c>
      <c r="E10" s="23">
        <v>175466</v>
      </c>
      <c r="F10" s="24"/>
      <c r="G10" s="22">
        <v>106500</v>
      </c>
      <c r="H10" s="25">
        <v>106500</v>
      </c>
      <c r="I10" s="26">
        <v>117000</v>
      </c>
      <c r="J10" s="22">
        <v>1157500</v>
      </c>
      <c r="K10" s="23">
        <v>1208000</v>
      </c>
    </row>
    <row r="11" spans="1:11" ht="13.5" x14ac:dyDescent="0.25">
      <c r="A11" s="3" t="s">
        <v>25</v>
      </c>
      <c r="B11" s="2" t="s">
        <v>19</v>
      </c>
      <c r="C11" s="22">
        <v>2871</v>
      </c>
      <c r="D11" s="22">
        <v>5344</v>
      </c>
      <c r="E11" s="23">
        <v>7533</v>
      </c>
      <c r="F11" s="24"/>
      <c r="G11" s="22">
        <v>750</v>
      </c>
      <c r="H11" s="25">
        <v>750</v>
      </c>
      <c r="I11" s="26">
        <v>1000</v>
      </c>
      <c r="J11" s="22">
        <v>1100</v>
      </c>
      <c r="K11" s="23">
        <v>1200</v>
      </c>
    </row>
    <row r="12" spans="1:11" ht="13.5" x14ac:dyDescent="0.25">
      <c r="A12" s="3" t="s">
        <v>26</v>
      </c>
      <c r="B12" s="2" t="s">
        <v>19</v>
      </c>
      <c r="C12" s="22">
        <v>7517316</v>
      </c>
      <c r="D12" s="22">
        <v>7536882</v>
      </c>
      <c r="E12" s="23">
        <v>6651241</v>
      </c>
      <c r="F12" s="24">
        <v>11870600</v>
      </c>
      <c r="G12" s="22">
        <v>8070600</v>
      </c>
      <c r="H12" s="25">
        <v>8070600</v>
      </c>
      <c r="I12" s="26">
        <v>9192000</v>
      </c>
      <c r="J12" s="22">
        <v>9569093</v>
      </c>
      <c r="K12" s="23">
        <v>9977595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104988324</v>
      </c>
      <c r="D15" s="17">
        <f t="shared" ref="D15:K15" si="2">SUM(D16:D18)</f>
        <v>96617832</v>
      </c>
      <c r="E15" s="32">
        <f t="shared" si="2"/>
        <v>76693645</v>
      </c>
      <c r="F15" s="33">
        <f t="shared" si="2"/>
        <v>212250696</v>
      </c>
      <c r="G15" s="17">
        <f t="shared" si="2"/>
        <v>288329261</v>
      </c>
      <c r="H15" s="34">
        <f t="shared" si="2"/>
        <v>288329261</v>
      </c>
      <c r="I15" s="19">
        <f t="shared" si="2"/>
        <v>219540760</v>
      </c>
      <c r="J15" s="17">
        <f t="shared" si="2"/>
        <v>104510760</v>
      </c>
      <c r="K15" s="32">
        <f t="shared" si="2"/>
        <v>80456760</v>
      </c>
    </row>
    <row r="16" spans="1:11" ht="13.5" x14ac:dyDescent="0.25">
      <c r="A16" s="3" t="s">
        <v>30</v>
      </c>
      <c r="B16" s="2" t="s">
        <v>19</v>
      </c>
      <c r="C16" s="22">
        <v>78502710</v>
      </c>
      <c r="D16" s="22">
        <v>83349499</v>
      </c>
      <c r="E16" s="23">
        <v>56259826</v>
      </c>
      <c r="F16" s="24">
        <v>212250696</v>
      </c>
      <c r="G16" s="22">
        <v>252552261</v>
      </c>
      <c r="H16" s="25">
        <v>252552261</v>
      </c>
      <c r="I16" s="26">
        <v>192692760</v>
      </c>
      <c r="J16" s="22">
        <v>77662760</v>
      </c>
      <c r="K16" s="23">
        <v>80456760</v>
      </c>
    </row>
    <row r="17" spans="1:11" ht="13.5" x14ac:dyDescent="0.25">
      <c r="A17" s="3" t="s">
        <v>31</v>
      </c>
      <c r="B17" s="2" t="s">
        <v>19</v>
      </c>
      <c r="C17" s="22">
        <v>26485614</v>
      </c>
      <c r="D17" s="22">
        <v>13268333</v>
      </c>
      <c r="E17" s="23">
        <v>20433819</v>
      </c>
      <c r="F17" s="24"/>
      <c r="G17" s="22">
        <v>35777000</v>
      </c>
      <c r="H17" s="25">
        <v>35777000</v>
      </c>
      <c r="I17" s="26">
        <v>26848000</v>
      </c>
      <c r="J17" s="22">
        <v>26848000</v>
      </c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4660705</v>
      </c>
      <c r="D19" s="17">
        <f t="shared" ref="D19:K19" si="3">SUM(D20:D23)</f>
        <v>8879659</v>
      </c>
      <c r="E19" s="32">
        <f t="shared" si="3"/>
        <v>10964598</v>
      </c>
      <c r="F19" s="33">
        <f t="shared" si="3"/>
        <v>4964920</v>
      </c>
      <c r="G19" s="17">
        <f t="shared" si="3"/>
        <v>6817000</v>
      </c>
      <c r="H19" s="34">
        <f t="shared" si="3"/>
        <v>6817000</v>
      </c>
      <c r="I19" s="19">
        <f t="shared" si="3"/>
        <v>5572600</v>
      </c>
      <c r="J19" s="17">
        <f t="shared" si="3"/>
        <v>3004000</v>
      </c>
      <c r="K19" s="32">
        <f t="shared" si="3"/>
        <v>3034000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4660705</v>
      </c>
      <c r="D23" s="22">
        <v>8879659</v>
      </c>
      <c r="E23" s="23">
        <v>10964598</v>
      </c>
      <c r="F23" s="24">
        <v>4964920</v>
      </c>
      <c r="G23" s="22">
        <v>6817000</v>
      </c>
      <c r="H23" s="25">
        <v>6817000</v>
      </c>
      <c r="I23" s="26">
        <v>5572600</v>
      </c>
      <c r="J23" s="22">
        <v>3004000</v>
      </c>
      <c r="K23" s="23">
        <v>3034000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422861850</v>
      </c>
      <c r="D25" s="49">
        <f t="shared" ref="D25:K25" si="4">+D5+D9+D15+D19+D24</f>
        <v>413938334</v>
      </c>
      <c r="E25" s="50">
        <f t="shared" si="4"/>
        <v>434357246</v>
      </c>
      <c r="F25" s="51">
        <f t="shared" si="4"/>
        <v>597434052</v>
      </c>
      <c r="G25" s="49">
        <f t="shared" si="4"/>
        <v>678098547</v>
      </c>
      <c r="H25" s="52">
        <f t="shared" si="4"/>
        <v>678098547</v>
      </c>
      <c r="I25" s="53">
        <f t="shared" si="4"/>
        <v>594559210</v>
      </c>
      <c r="J25" s="49">
        <f t="shared" si="4"/>
        <v>478383243</v>
      </c>
      <c r="K25" s="50">
        <f t="shared" si="4"/>
        <v>449353115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193769920</v>
      </c>
      <c r="D28" s="17">
        <f t="shared" si="5"/>
        <v>163001215</v>
      </c>
      <c r="E28" s="18">
        <f t="shared" si="5"/>
        <v>181445246</v>
      </c>
      <c r="F28" s="19">
        <f t="shared" si="5"/>
        <v>197446476</v>
      </c>
      <c r="G28" s="17">
        <f t="shared" si="5"/>
        <v>343537507</v>
      </c>
      <c r="H28" s="20">
        <f t="shared" si="5"/>
        <v>343537507</v>
      </c>
      <c r="I28" s="21">
        <f t="shared" si="5"/>
        <v>303902800</v>
      </c>
      <c r="J28" s="17">
        <f t="shared" si="5"/>
        <v>308189916</v>
      </c>
      <c r="K28" s="20">
        <f t="shared" si="5"/>
        <v>305199916</v>
      </c>
    </row>
    <row r="29" spans="1:11" ht="13.5" x14ac:dyDescent="0.25">
      <c r="A29" s="3" t="s">
        <v>20</v>
      </c>
      <c r="B29" s="2" t="s">
        <v>19</v>
      </c>
      <c r="C29" s="22">
        <v>36941715</v>
      </c>
      <c r="D29" s="22">
        <v>44369939</v>
      </c>
      <c r="E29" s="23">
        <v>48835144</v>
      </c>
      <c r="F29" s="24">
        <v>53055790</v>
      </c>
      <c r="G29" s="22">
        <v>53767649</v>
      </c>
      <c r="H29" s="25">
        <v>53767649</v>
      </c>
      <c r="I29" s="26">
        <v>52804317</v>
      </c>
      <c r="J29" s="22">
        <v>53562317</v>
      </c>
      <c r="K29" s="23">
        <v>53562317</v>
      </c>
    </row>
    <row r="30" spans="1:11" ht="13.5" x14ac:dyDescent="0.25">
      <c r="A30" s="3" t="s">
        <v>21</v>
      </c>
      <c r="B30" s="2" t="s">
        <v>19</v>
      </c>
      <c r="C30" s="27">
        <v>154466957</v>
      </c>
      <c r="D30" s="27">
        <v>115909707</v>
      </c>
      <c r="E30" s="28">
        <v>127343524</v>
      </c>
      <c r="F30" s="29">
        <v>137461671</v>
      </c>
      <c r="G30" s="27">
        <v>283723363</v>
      </c>
      <c r="H30" s="30">
        <v>283723363</v>
      </c>
      <c r="I30" s="31">
        <v>245252858</v>
      </c>
      <c r="J30" s="27">
        <v>248481974</v>
      </c>
      <c r="K30" s="28">
        <v>245491974</v>
      </c>
    </row>
    <row r="31" spans="1:11" ht="13.5" x14ac:dyDescent="0.25">
      <c r="A31" s="3" t="s">
        <v>22</v>
      </c>
      <c r="B31" s="2" t="s">
        <v>19</v>
      </c>
      <c r="C31" s="22">
        <v>2361248</v>
      </c>
      <c r="D31" s="22">
        <v>2721569</v>
      </c>
      <c r="E31" s="23">
        <v>5266578</v>
      </c>
      <c r="F31" s="24">
        <v>6929015</v>
      </c>
      <c r="G31" s="22">
        <v>6046495</v>
      </c>
      <c r="H31" s="25">
        <v>6046495</v>
      </c>
      <c r="I31" s="26">
        <v>5845625</v>
      </c>
      <c r="J31" s="22">
        <v>6145625</v>
      </c>
      <c r="K31" s="23">
        <v>6145625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28893021</v>
      </c>
      <c r="D32" s="17">
        <f t="shared" si="6"/>
        <v>35797998</v>
      </c>
      <c r="E32" s="32">
        <f t="shared" si="6"/>
        <v>40574993</v>
      </c>
      <c r="F32" s="33">
        <f t="shared" si="6"/>
        <v>45265308</v>
      </c>
      <c r="G32" s="17">
        <f t="shared" si="6"/>
        <v>52474425</v>
      </c>
      <c r="H32" s="34">
        <f t="shared" si="6"/>
        <v>52474425</v>
      </c>
      <c r="I32" s="19">
        <f t="shared" si="6"/>
        <v>54214972</v>
      </c>
      <c r="J32" s="17">
        <f t="shared" si="6"/>
        <v>56314972</v>
      </c>
      <c r="K32" s="32">
        <f t="shared" si="6"/>
        <v>61904972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>
        <v>3107</v>
      </c>
      <c r="G33" s="22">
        <v>2</v>
      </c>
      <c r="H33" s="25">
        <v>2</v>
      </c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>
        <v>20</v>
      </c>
      <c r="D34" s="22"/>
      <c r="E34" s="23">
        <v>130</v>
      </c>
      <c r="F34" s="24">
        <v>96505</v>
      </c>
      <c r="G34" s="22">
        <v>45137</v>
      </c>
      <c r="H34" s="25">
        <v>45137</v>
      </c>
      <c r="I34" s="26">
        <v>45137</v>
      </c>
      <c r="J34" s="22">
        <v>45137</v>
      </c>
      <c r="K34" s="23">
        <v>45137</v>
      </c>
    </row>
    <row r="35" spans="1:11" ht="13.5" x14ac:dyDescent="0.25">
      <c r="A35" s="3" t="s">
        <v>26</v>
      </c>
      <c r="B35" s="2" t="s">
        <v>19</v>
      </c>
      <c r="C35" s="22">
        <v>28893001</v>
      </c>
      <c r="D35" s="22">
        <v>35797998</v>
      </c>
      <c r="E35" s="23">
        <v>40574863</v>
      </c>
      <c r="F35" s="24">
        <v>45165696</v>
      </c>
      <c r="G35" s="22">
        <v>52429286</v>
      </c>
      <c r="H35" s="25">
        <v>52429286</v>
      </c>
      <c r="I35" s="26">
        <v>54169835</v>
      </c>
      <c r="J35" s="22">
        <v>56269835</v>
      </c>
      <c r="K35" s="23">
        <v>61859835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35477754</v>
      </c>
      <c r="D38" s="17">
        <f t="shared" si="7"/>
        <v>76648171</v>
      </c>
      <c r="E38" s="32">
        <f t="shared" si="7"/>
        <v>67316821</v>
      </c>
      <c r="F38" s="33">
        <f t="shared" si="7"/>
        <v>106683688</v>
      </c>
      <c r="G38" s="17">
        <f t="shared" si="7"/>
        <v>86123876</v>
      </c>
      <c r="H38" s="34">
        <f t="shared" si="7"/>
        <v>86123876</v>
      </c>
      <c r="I38" s="19">
        <f t="shared" si="7"/>
        <v>82048630</v>
      </c>
      <c r="J38" s="17">
        <f t="shared" si="7"/>
        <v>75622616</v>
      </c>
      <c r="K38" s="32">
        <f t="shared" si="7"/>
        <v>80256616</v>
      </c>
    </row>
    <row r="39" spans="1:11" ht="13.5" x14ac:dyDescent="0.25">
      <c r="A39" s="3" t="s">
        <v>30</v>
      </c>
      <c r="B39" s="2" t="s">
        <v>19</v>
      </c>
      <c r="C39" s="22">
        <v>32296987</v>
      </c>
      <c r="D39" s="22">
        <v>69923515</v>
      </c>
      <c r="E39" s="23">
        <v>51901446</v>
      </c>
      <c r="F39" s="24">
        <v>48803227</v>
      </c>
      <c r="G39" s="22">
        <v>63275392</v>
      </c>
      <c r="H39" s="25">
        <v>63275392</v>
      </c>
      <c r="I39" s="26">
        <v>67510030</v>
      </c>
      <c r="J39" s="22">
        <v>61484016</v>
      </c>
      <c r="K39" s="23">
        <v>66468016</v>
      </c>
    </row>
    <row r="40" spans="1:11" ht="13.5" x14ac:dyDescent="0.25">
      <c r="A40" s="3" t="s">
        <v>31</v>
      </c>
      <c r="B40" s="2" t="s">
        <v>19</v>
      </c>
      <c r="C40" s="22">
        <v>3180767</v>
      </c>
      <c r="D40" s="22">
        <v>6724656</v>
      </c>
      <c r="E40" s="23">
        <v>15415375</v>
      </c>
      <c r="F40" s="24">
        <v>57880461</v>
      </c>
      <c r="G40" s="22">
        <v>22848484</v>
      </c>
      <c r="H40" s="25">
        <v>22848484</v>
      </c>
      <c r="I40" s="26">
        <v>14538600</v>
      </c>
      <c r="J40" s="22">
        <v>14138600</v>
      </c>
      <c r="K40" s="23">
        <v>13788600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91427600</v>
      </c>
      <c r="D42" s="17">
        <f t="shared" si="8"/>
        <v>113670280</v>
      </c>
      <c r="E42" s="32">
        <f t="shared" si="8"/>
        <v>113217210</v>
      </c>
      <c r="F42" s="33">
        <f t="shared" si="8"/>
        <v>103221451</v>
      </c>
      <c r="G42" s="17">
        <f t="shared" si="8"/>
        <v>41476030</v>
      </c>
      <c r="H42" s="34">
        <f t="shared" si="8"/>
        <v>41476030</v>
      </c>
      <c r="I42" s="19">
        <f t="shared" si="8"/>
        <v>36301923</v>
      </c>
      <c r="J42" s="17">
        <f t="shared" si="8"/>
        <v>36927283</v>
      </c>
      <c r="K42" s="32">
        <f t="shared" si="8"/>
        <v>36927283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91427600</v>
      </c>
      <c r="D46" s="22">
        <v>113670280</v>
      </c>
      <c r="E46" s="23">
        <v>113217210</v>
      </c>
      <c r="F46" s="24">
        <v>103221451</v>
      </c>
      <c r="G46" s="22">
        <v>41476030</v>
      </c>
      <c r="H46" s="25">
        <v>41476030</v>
      </c>
      <c r="I46" s="26">
        <v>36301923</v>
      </c>
      <c r="J46" s="22">
        <v>36927283</v>
      </c>
      <c r="K46" s="23">
        <v>36927283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349568295</v>
      </c>
      <c r="D48" s="49">
        <f t="shared" si="9"/>
        <v>389117664</v>
      </c>
      <c r="E48" s="50">
        <f t="shared" si="9"/>
        <v>402554270</v>
      </c>
      <c r="F48" s="51">
        <f t="shared" si="9"/>
        <v>452616923</v>
      </c>
      <c r="G48" s="49">
        <f t="shared" si="9"/>
        <v>523611838</v>
      </c>
      <c r="H48" s="52">
        <f t="shared" si="9"/>
        <v>523611838</v>
      </c>
      <c r="I48" s="53">
        <f t="shared" si="9"/>
        <v>476468325</v>
      </c>
      <c r="J48" s="49">
        <f t="shared" si="9"/>
        <v>477054787</v>
      </c>
      <c r="K48" s="50">
        <f t="shared" si="9"/>
        <v>484288787</v>
      </c>
    </row>
    <row r="49" spans="1:11" ht="13.5" x14ac:dyDescent="0.25">
      <c r="A49" s="9" t="s">
        <v>303</v>
      </c>
      <c r="B49" s="10"/>
      <c r="C49" s="54">
        <f>+C25-C48</f>
        <v>73293555</v>
      </c>
      <c r="D49" s="54">
        <f t="shared" ref="D49:K49" si="10">+D25-D48</f>
        <v>24820670</v>
      </c>
      <c r="E49" s="55">
        <f t="shared" si="10"/>
        <v>31802976</v>
      </c>
      <c r="F49" s="56">
        <f t="shared" si="10"/>
        <v>144817129</v>
      </c>
      <c r="G49" s="54">
        <f t="shared" si="10"/>
        <v>154486709</v>
      </c>
      <c r="H49" s="57">
        <f t="shared" si="10"/>
        <v>154486709</v>
      </c>
      <c r="I49" s="58">
        <f t="shared" si="10"/>
        <v>118090885</v>
      </c>
      <c r="J49" s="54">
        <f t="shared" si="10"/>
        <v>1328456</v>
      </c>
      <c r="K49" s="55">
        <f t="shared" si="10"/>
        <v>-34935672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374114967</v>
      </c>
      <c r="D5" s="17">
        <f t="shared" ref="D5:K5" si="0">SUM(D6:D8)</f>
        <v>340724137</v>
      </c>
      <c r="E5" s="18">
        <f t="shared" si="0"/>
        <v>395754568</v>
      </c>
      <c r="F5" s="19">
        <f t="shared" si="0"/>
        <v>391308036</v>
      </c>
      <c r="G5" s="17">
        <f t="shared" si="0"/>
        <v>411363460</v>
      </c>
      <c r="H5" s="20">
        <f t="shared" si="0"/>
        <v>411363460</v>
      </c>
      <c r="I5" s="21">
        <f t="shared" si="0"/>
        <v>420864992</v>
      </c>
      <c r="J5" s="17">
        <f t="shared" si="0"/>
        <v>419779716</v>
      </c>
      <c r="K5" s="20">
        <f t="shared" si="0"/>
        <v>410028240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374114967</v>
      </c>
      <c r="D7" s="27">
        <v>339902125</v>
      </c>
      <c r="E7" s="28">
        <v>395754568</v>
      </c>
      <c r="F7" s="29">
        <v>391308036</v>
      </c>
      <c r="G7" s="27">
        <v>411363460</v>
      </c>
      <c r="H7" s="30">
        <v>411363460</v>
      </c>
      <c r="I7" s="31">
        <v>420864992</v>
      </c>
      <c r="J7" s="27">
        <v>419779716</v>
      </c>
      <c r="K7" s="28">
        <v>410028240</v>
      </c>
    </row>
    <row r="8" spans="1:11" ht="13.5" x14ac:dyDescent="0.25">
      <c r="A8" s="3" t="s">
        <v>22</v>
      </c>
      <c r="B8" s="2" t="s">
        <v>19</v>
      </c>
      <c r="C8" s="22"/>
      <c r="D8" s="22">
        <v>822012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4828490</v>
      </c>
      <c r="D9" s="17">
        <f t="shared" ref="D9:K9" si="1">SUM(D10:D14)</f>
        <v>3960086</v>
      </c>
      <c r="E9" s="32">
        <f t="shared" si="1"/>
        <v>6325035</v>
      </c>
      <c r="F9" s="33">
        <f t="shared" si="1"/>
        <v>4598652</v>
      </c>
      <c r="G9" s="17">
        <f t="shared" si="1"/>
        <v>4866652</v>
      </c>
      <c r="H9" s="34">
        <f t="shared" si="1"/>
        <v>4866652</v>
      </c>
      <c r="I9" s="19">
        <f t="shared" si="1"/>
        <v>5829664</v>
      </c>
      <c r="J9" s="17">
        <f t="shared" si="1"/>
        <v>5835864</v>
      </c>
      <c r="K9" s="32">
        <f t="shared" si="1"/>
        <v>6051552</v>
      </c>
    </row>
    <row r="10" spans="1:11" ht="13.5" x14ac:dyDescent="0.25">
      <c r="A10" s="3" t="s">
        <v>24</v>
      </c>
      <c r="B10" s="2" t="s">
        <v>19</v>
      </c>
      <c r="C10" s="22">
        <v>543644</v>
      </c>
      <c r="D10" s="22">
        <v>192520</v>
      </c>
      <c r="E10" s="23">
        <v>1596647</v>
      </c>
      <c r="F10" s="24">
        <v>605268</v>
      </c>
      <c r="G10" s="22">
        <v>725268</v>
      </c>
      <c r="H10" s="25">
        <v>725268</v>
      </c>
      <c r="I10" s="26">
        <v>1383328</v>
      </c>
      <c r="J10" s="22">
        <v>1394196</v>
      </c>
      <c r="K10" s="23">
        <v>1405572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200016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4284846</v>
      </c>
      <c r="D12" s="22">
        <v>3767566</v>
      </c>
      <c r="E12" s="23">
        <v>4728388</v>
      </c>
      <c r="F12" s="24">
        <v>3993384</v>
      </c>
      <c r="G12" s="22">
        <v>4141384</v>
      </c>
      <c r="H12" s="25">
        <v>4141384</v>
      </c>
      <c r="I12" s="26">
        <v>4246320</v>
      </c>
      <c r="J12" s="22">
        <v>4441668</v>
      </c>
      <c r="K12" s="23">
        <v>4645980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45585550</v>
      </c>
      <c r="D15" s="17">
        <f t="shared" ref="D15:K15" si="2">SUM(D16:D18)</f>
        <v>51860949</v>
      </c>
      <c r="E15" s="32">
        <f t="shared" si="2"/>
        <v>80051493</v>
      </c>
      <c r="F15" s="33">
        <f t="shared" si="2"/>
        <v>62281368</v>
      </c>
      <c r="G15" s="17">
        <f t="shared" si="2"/>
        <v>88149108</v>
      </c>
      <c r="H15" s="34">
        <f t="shared" si="2"/>
        <v>88149108</v>
      </c>
      <c r="I15" s="19">
        <f t="shared" si="2"/>
        <v>68136428</v>
      </c>
      <c r="J15" s="17">
        <f t="shared" si="2"/>
        <v>60321540</v>
      </c>
      <c r="K15" s="32">
        <f t="shared" si="2"/>
        <v>65341848</v>
      </c>
    </row>
    <row r="16" spans="1:11" ht="13.5" x14ac:dyDescent="0.25">
      <c r="A16" s="3" t="s">
        <v>30</v>
      </c>
      <c r="B16" s="2" t="s">
        <v>19</v>
      </c>
      <c r="C16" s="22">
        <v>126550</v>
      </c>
      <c r="D16" s="22">
        <v>46324273</v>
      </c>
      <c r="E16" s="23">
        <v>6859162</v>
      </c>
      <c r="F16" s="24">
        <v>2986284</v>
      </c>
      <c r="G16" s="22">
        <v>11981934</v>
      </c>
      <c r="H16" s="25">
        <v>11981934</v>
      </c>
      <c r="I16" s="26">
        <v>2936024</v>
      </c>
      <c r="J16" s="22">
        <v>4075836</v>
      </c>
      <c r="K16" s="23">
        <v>4331892</v>
      </c>
    </row>
    <row r="17" spans="1:11" ht="13.5" x14ac:dyDescent="0.25">
      <c r="A17" s="3" t="s">
        <v>31</v>
      </c>
      <c r="B17" s="2" t="s">
        <v>19</v>
      </c>
      <c r="C17" s="22">
        <v>45459000</v>
      </c>
      <c r="D17" s="22">
        <v>5536676</v>
      </c>
      <c r="E17" s="23">
        <v>73192331</v>
      </c>
      <c r="F17" s="24">
        <v>59295084</v>
      </c>
      <c r="G17" s="22">
        <v>76167174</v>
      </c>
      <c r="H17" s="25">
        <v>76167174</v>
      </c>
      <c r="I17" s="26">
        <v>65200404</v>
      </c>
      <c r="J17" s="22">
        <v>56245704</v>
      </c>
      <c r="K17" s="23">
        <v>61009956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75077967</v>
      </c>
      <c r="D19" s="17">
        <f t="shared" ref="D19:K19" si="3">SUM(D20:D23)</f>
        <v>74202871</v>
      </c>
      <c r="E19" s="32">
        <f t="shared" si="3"/>
        <v>76452499</v>
      </c>
      <c r="F19" s="33">
        <f t="shared" si="3"/>
        <v>58201128</v>
      </c>
      <c r="G19" s="17">
        <f t="shared" si="3"/>
        <v>68228113</v>
      </c>
      <c r="H19" s="34">
        <f t="shared" si="3"/>
        <v>68228113</v>
      </c>
      <c r="I19" s="19">
        <f t="shared" si="3"/>
        <v>88799292</v>
      </c>
      <c r="J19" s="17">
        <f t="shared" si="3"/>
        <v>79246728</v>
      </c>
      <c r="K19" s="32">
        <f t="shared" si="3"/>
        <v>81497280</v>
      </c>
    </row>
    <row r="20" spans="1:11" ht="13.5" x14ac:dyDescent="0.25">
      <c r="A20" s="3" t="s">
        <v>34</v>
      </c>
      <c r="B20" s="2" t="s">
        <v>19</v>
      </c>
      <c r="C20" s="22">
        <v>67708793</v>
      </c>
      <c r="D20" s="22">
        <v>66430947</v>
      </c>
      <c r="E20" s="23">
        <v>57288026</v>
      </c>
      <c r="F20" s="24">
        <v>49297800</v>
      </c>
      <c r="G20" s="22">
        <v>60504785</v>
      </c>
      <c r="H20" s="25">
        <v>60504785</v>
      </c>
      <c r="I20" s="26">
        <v>79600392</v>
      </c>
      <c r="J20" s="22">
        <v>72913356</v>
      </c>
      <c r="K20" s="23">
        <v>74343084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7369174</v>
      </c>
      <c r="D23" s="22">
        <v>7771924</v>
      </c>
      <c r="E23" s="23">
        <v>19164473</v>
      </c>
      <c r="F23" s="24">
        <v>8903328</v>
      </c>
      <c r="G23" s="22">
        <v>7723328</v>
      </c>
      <c r="H23" s="25">
        <v>7723328</v>
      </c>
      <c r="I23" s="26">
        <v>9198900</v>
      </c>
      <c r="J23" s="22">
        <v>6333372</v>
      </c>
      <c r="K23" s="23">
        <v>7154196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499606974</v>
      </c>
      <c r="D25" s="49">
        <f t="shared" ref="D25:K25" si="4">+D5+D9+D15+D19+D24</f>
        <v>470748043</v>
      </c>
      <c r="E25" s="50">
        <f t="shared" si="4"/>
        <v>558583595</v>
      </c>
      <c r="F25" s="51">
        <f t="shared" si="4"/>
        <v>516389184</v>
      </c>
      <c r="G25" s="49">
        <f t="shared" si="4"/>
        <v>572607333</v>
      </c>
      <c r="H25" s="52">
        <f t="shared" si="4"/>
        <v>572607333</v>
      </c>
      <c r="I25" s="53">
        <f t="shared" si="4"/>
        <v>583630376</v>
      </c>
      <c r="J25" s="49">
        <f t="shared" si="4"/>
        <v>565183848</v>
      </c>
      <c r="K25" s="50">
        <f t="shared" si="4"/>
        <v>562918920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144871297</v>
      </c>
      <c r="D28" s="17">
        <f t="shared" si="5"/>
        <v>151841711</v>
      </c>
      <c r="E28" s="18">
        <f t="shared" si="5"/>
        <v>166327476</v>
      </c>
      <c r="F28" s="19">
        <f t="shared" si="5"/>
        <v>217119840</v>
      </c>
      <c r="G28" s="17">
        <f t="shared" si="5"/>
        <v>219417083</v>
      </c>
      <c r="H28" s="20">
        <f t="shared" si="5"/>
        <v>219417083</v>
      </c>
      <c r="I28" s="21">
        <f t="shared" si="5"/>
        <v>220561692</v>
      </c>
      <c r="J28" s="17">
        <f t="shared" si="5"/>
        <v>230451312</v>
      </c>
      <c r="K28" s="20">
        <f t="shared" si="5"/>
        <v>240156360</v>
      </c>
    </row>
    <row r="29" spans="1:11" ht="13.5" x14ac:dyDescent="0.25">
      <c r="A29" s="3" t="s">
        <v>20</v>
      </c>
      <c r="B29" s="2" t="s">
        <v>19</v>
      </c>
      <c r="C29" s="22">
        <v>55097322</v>
      </c>
      <c r="D29" s="22">
        <v>55003137</v>
      </c>
      <c r="E29" s="23">
        <v>59349829</v>
      </c>
      <c r="F29" s="24">
        <v>68122980</v>
      </c>
      <c r="G29" s="22">
        <v>65938058</v>
      </c>
      <c r="H29" s="25">
        <v>65938058</v>
      </c>
      <c r="I29" s="26">
        <v>63052728</v>
      </c>
      <c r="J29" s="22">
        <v>65949228</v>
      </c>
      <c r="K29" s="23">
        <v>68912436</v>
      </c>
    </row>
    <row r="30" spans="1:11" ht="13.5" x14ac:dyDescent="0.25">
      <c r="A30" s="3" t="s">
        <v>21</v>
      </c>
      <c r="B30" s="2" t="s">
        <v>19</v>
      </c>
      <c r="C30" s="27">
        <v>86321838</v>
      </c>
      <c r="D30" s="27">
        <v>93262029</v>
      </c>
      <c r="E30" s="28">
        <v>102994126</v>
      </c>
      <c r="F30" s="29">
        <v>144047148</v>
      </c>
      <c r="G30" s="27">
        <v>148529313</v>
      </c>
      <c r="H30" s="30">
        <v>148529313</v>
      </c>
      <c r="I30" s="31">
        <v>152028312</v>
      </c>
      <c r="J30" s="27">
        <v>158769852</v>
      </c>
      <c r="K30" s="28">
        <v>165251568</v>
      </c>
    </row>
    <row r="31" spans="1:11" ht="13.5" x14ac:dyDescent="0.25">
      <c r="A31" s="3" t="s">
        <v>22</v>
      </c>
      <c r="B31" s="2" t="s">
        <v>19</v>
      </c>
      <c r="C31" s="22">
        <v>3452137</v>
      </c>
      <c r="D31" s="22">
        <v>3576545</v>
      </c>
      <c r="E31" s="23">
        <v>3983521</v>
      </c>
      <c r="F31" s="24">
        <v>4949712</v>
      </c>
      <c r="G31" s="22">
        <v>4949712</v>
      </c>
      <c r="H31" s="25">
        <v>4949712</v>
      </c>
      <c r="I31" s="26">
        <v>5480652</v>
      </c>
      <c r="J31" s="22">
        <v>5732232</v>
      </c>
      <c r="K31" s="23">
        <v>5992356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24262132</v>
      </c>
      <c r="D32" s="17">
        <f t="shared" si="6"/>
        <v>26795065</v>
      </c>
      <c r="E32" s="32">
        <f t="shared" si="6"/>
        <v>25232950</v>
      </c>
      <c r="F32" s="33">
        <f t="shared" si="6"/>
        <v>34348032</v>
      </c>
      <c r="G32" s="17">
        <f t="shared" si="6"/>
        <v>36732945</v>
      </c>
      <c r="H32" s="34">
        <f t="shared" si="6"/>
        <v>36732945</v>
      </c>
      <c r="I32" s="19">
        <f t="shared" si="6"/>
        <v>36258648</v>
      </c>
      <c r="J32" s="17">
        <f t="shared" si="6"/>
        <v>37866552</v>
      </c>
      <c r="K32" s="32">
        <f t="shared" si="6"/>
        <v>39500820</v>
      </c>
    </row>
    <row r="33" spans="1:11" ht="13.5" x14ac:dyDescent="0.25">
      <c r="A33" s="3" t="s">
        <v>24</v>
      </c>
      <c r="B33" s="2" t="s">
        <v>19</v>
      </c>
      <c r="C33" s="22">
        <v>7338099</v>
      </c>
      <c r="D33" s="22">
        <v>9955337</v>
      </c>
      <c r="E33" s="23">
        <v>8067419</v>
      </c>
      <c r="F33" s="24">
        <v>13747836</v>
      </c>
      <c r="G33" s="22">
        <v>15454836</v>
      </c>
      <c r="H33" s="25">
        <v>15454836</v>
      </c>
      <c r="I33" s="26">
        <v>14083032</v>
      </c>
      <c r="J33" s="22">
        <v>14693352</v>
      </c>
      <c r="K33" s="23">
        <v>15296112</v>
      </c>
    </row>
    <row r="34" spans="1:11" ht="13.5" x14ac:dyDescent="0.25">
      <c r="A34" s="3" t="s">
        <v>25</v>
      </c>
      <c r="B34" s="2" t="s">
        <v>19</v>
      </c>
      <c r="C34" s="22">
        <v>2079392</v>
      </c>
      <c r="D34" s="22">
        <v>2404187</v>
      </c>
      <c r="E34" s="23">
        <v>1976525</v>
      </c>
      <c r="F34" s="24">
        <v>2865816</v>
      </c>
      <c r="G34" s="22">
        <v>2725816</v>
      </c>
      <c r="H34" s="25">
        <v>2725816</v>
      </c>
      <c r="I34" s="26">
        <v>3104364</v>
      </c>
      <c r="J34" s="22">
        <v>3235836</v>
      </c>
      <c r="K34" s="23">
        <v>3382812</v>
      </c>
    </row>
    <row r="35" spans="1:11" ht="13.5" x14ac:dyDescent="0.25">
      <c r="A35" s="3" t="s">
        <v>26</v>
      </c>
      <c r="B35" s="2" t="s">
        <v>19</v>
      </c>
      <c r="C35" s="22">
        <v>14082609</v>
      </c>
      <c r="D35" s="22">
        <v>13617470</v>
      </c>
      <c r="E35" s="23">
        <v>14133205</v>
      </c>
      <c r="F35" s="24">
        <v>16543920</v>
      </c>
      <c r="G35" s="22">
        <v>17516825</v>
      </c>
      <c r="H35" s="25">
        <v>17516825</v>
      </c>
      <c r="I35" s="26">
        <v>18010704</v>
      </c>
      <c r="J35" s="22">
        <v>18828048</v>
      </c>
      <c r="K35" s="23">
        <v>19661568</v>
      </c>
    </row>
    <row r="36" spans="1:11" ht="13.5" x14ac:dyDescent="0.25">
      <c r="A36" s="3" t="s">
        <v>27</v>
      </c>
      <c r="B36" s="2" t="s">
        <v>19</v>
      </c>
      <c r="C36" s="22">
        <v>762032</v>
      </c>
      <c r="D36" s="22">
        <v>818071</v>
      </c>
      <c r="E36" s="23">
        <v>1055801</v>
      </c>
      <c r="F36" s="24">
        <v>1190460</v>
      </c>
      <c r="G36" s="22">
        <v>1035468</v>
      </c>
      <c r="H36" s="25">
        <v>1035468</v>
      </c>
      <c r="I36" s="26">
        <v>1060548</v>
      </c>
      <c r="J36" s="22">
        <v>1109316</v>
      </c>
      <c r="K36" s="23">
        <v>1160328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67687582</v>
      </c>
      <c r="D38" s="17">
        <f t="shared" si="7"/>
        <v>116219855</v>
      </c>
      <c r="E38" s="32">
        <f t="shared" si="7"/>
        <v>73425276</v>
      </c>
      <c r="F38" s="33">
        <f t="shared" si="7"/>
        <v>95894580</v>
      </c>
      <c r="G38" s="17">
        <f t="shared" si="7"/>
        <v>128395901</v>
      </c>
      <c r="H38" s="34">
        <f t="shared" si="7"/>
        <v>128395901</v>
      </c>
      <c r="I38" s="19">
        <f t="shared" si="7"/>
        <v>114612864</v>
      </c>
      <c r="J38" s="17">
        <f t="shared" si="7"/>
        <v>118552116</v>
      </c>
      <c r="K38" s="32">
        <f t="shared" si="7"/>
        <v>124214256</v>
      </c>
    </row>
    <row r="39" spans="1:11" ht="13.5" x14ac:dyDescent="0.25">
      <c r="A39" s="3" t="s">
        <v>30</v>
      </c>
      <c r="B39" s="2" t="s">
        <v>19</v>
      </c>
      <c r="C39" s="22">
        <v>21101419</v>
      </c>
      <c r="D39" s="22">
        <v>24878584</v>
      </c>
      <c r="E39" s="23">
        <v>24405369</v>
      </c>
      <c r="F39" s="24">
        <v>27598704</v>
      </c>
      <c r="G39" s="22">
        <v>33682285</v>
      </c>
      <c r="H39" s="25">
        <v>33682285</v>
      </c>
      <c r="I39" s="26">
        <v>33167784</v>
      </c>
      <c r="J39" s="22">
        <v>34689840</v>
      </c>
      <c r="K39" s="23">
        <v>36348648</v>
      </c>
    </row>
    <row r="40" spans="1:11" ht="13.5" x14ac:dyDescent="0.25">
      <c r="A40" s="3" t="s">
        <v>31</v>
      </c>
      <c r="B40" s="2" t="s">
        <v>19</v>
      </c>
      <c r="C40" s="22">
        <v>45013750</v>
      </c>
      <c r="D40" s="22">
        <v>89182624</v>
      </c>
      <c r="E40" s="23">
        <v>46783483</v>
      </c>
      <c r="F40" s="24">
        <v>65786112</v>
      </c>
      <c r="G40" s="22">
        <v>91996852</v>
      </c>
      <c r="H40" s="25">
        <v>91996852</v>
      </c>
      <c r="I40" s="26">
        <v>78631056</v>
      </c>
      <c r="J40" s="22">
        <v>80919924</v>
      </c>
      <c r="K40" s="23">
        <v>84789960</v>
      </c>
    </row>
    <row r="41" spans="1:11" ht="13.5" x14ac:dyDescent="0.25">
      <c r="A41" s="3" t="s">
        <v>32</v>
      </c>
      <c r="B41" s="2" t="s">
        <v>19</v>
      </c>
      <c r="C41" s="22">
        <v>1572413</v>
      </c>
      <c r="D41" s="22">
        <v>2158647</v>
      </c>
      <c r="E41" s="23">
        <v>2236424</v>
      </c>
      <c r="F41" s="24">
        <v>2509764</v>
      </c>
      <c r="G41" s="22">
        <v>2716764</v>
      </c>
      <c r="H41" s="25">
        <v>2716764</v>
      </c>
      <c r="I41" s="26">
        <v>2814024</v>
      </c>
      <c r="J41" s="22">
        <v>2942352</v>
      </c>
      <c r="K41" s="23">
        <v>3075648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102932473</v>
      </c>
      <c r="D42" s="17">
        <f t="shared" si="8"/>
        <v>109265494</v>
      </c>
      <c r="E42" s="32">
        <f t="shared" si="8"/>
        <v>119513262</v>
      </c>
      <c r="F42" s="33">
        <f t="shared" si="8"/>
        <v>96035496</v>
      </c>
      <c r="G42" s="17">
        <f t="shared" si="8"/>
        <v>138441446</v>
      </c>
      <c r="H42" s="34">
        <f t="shared" si="8"/>
        <v>138441446</v>
      </c>
      <c r="I42" s="19">
        <f t="shared" si="8"/>
        <v>124132716</v>
      </c>
      <c r="J42" s="17">
        <f t="shared" si="8"/>
        <v>109574016</v>
      </c>
      <c r="K42" s="32">
        <f t="shared" si="8"/>
        <v>121426944</v>
      </c>
    </row>
    <row r="43" spans="1:11" ht="13.5" x14ac:dyDescent="0.25">
      <c r="A43" s="3" t="s">
        <v>34</v>
      </c>
      <c r="B43" s="2" t="s">
        <v>19</v>
      </c>
      <c r="C43" s="22">
        <v>79676485</v>
      </c>
      <c r="D43" s="22">
        <v>94692542</v>
      </c>
      <c r="E43" s="23">
        <v>94197397</v>
      </c>
      <c r="F43" s="24">
        <v>67303020</v>
      </c>
      <c r="G43" s="22">
        <v>108814970</v>
      </c>
      <c r="H43" s="25">
        <v>108814970</v>
      </c>
      <c r="I43" s="26">
        <v>93136464</v>
      </c>
      <c r="J43" s="22">
        <v>80275092</v>
      </c>
      <c r="K43" s="23">
        <v>90817512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23255988</v>
      </c>
      <c r="D46" s="22">
        <v>14572952</v>
      </c>
      <c r="E46" s="23">
        <v>25315865</v>
      </c>
      <c r="F46" s="24">
        <v>28732476</v>
      </c>
      <c r="G46" s="22">
        <v>29626476</v>
      </c>
      <c r="H46" s="25">
        <v>29626476</v>
      </c>
      <c r="I46" s="26">
        <v>30996252</v>
      </c>
      <c r="J46" s="22">
        <v>29298924</v>
      </c>
      <c r="K46" s="23">
        <v>30609432</v>
      </c>
    </row>
    <row r="47" spans="1:11" ht="13.5" x14ac:dyDescent="0.25">
      <c r="A47" s="1" t="s">
        <v>38</v>
      </c>
      <c r="B47" s="2" t="s">
        <v>39</v>
      </c>
      <c r="C47" s="17">
        <v>2677903</v>
      </c>
      <c r="D47" s="17">
        <v>3021119</v>
      </c>
      <c r="E47" s="32">
        <v>3302706</v>
      </c>
      <c r="F47" s="33">
        <v>4299312</v>
      </c>
      <c r="G47" s="17">
        <v>4065974</v>
      </c>
      <c r="H47" s="34">
        <v>4065974</v>
      </c>
      <c r="I47" s="19">
        <v>4264392</v>
      </c>
      <c r="J47" s="17">
        <v>4460556</v>
      </c>
      <c r="K47" s="32">
        <v>4663584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342431387</v>
      </c>
      <c r="D48" s="49">
        <f t="shared" si="9"/>
        <v>407143244</v>
      </c>
      <c r="E48" s="50">
        <f t="shared" si="9"/>
        <v>387801670</v>
      </c>
      <c r="F48" s="51">
        <f t="shared" si="9"/>
        <v>447697260</v>
      </c>
      <c r="G48" s="49">
        <f t="shared" si="9"/>
        <v>527053349</v>
      </c>
      <c r="H48" s="52">
        <f t="shared" si="9"/>
        <v>527053349</v>
      </c>
      <c r="I48" s="53">
        <f t="shared" si="9"/>
        <v>499830312</v>
      </c>
      <c r="J48" s="49">
        <f t="shared" si="9"/>
        <v>500904552</v>
      </c>
      <c r="K48" s="50">
        <f t="shared" si="9"/>
        <v>529961964</v>
      </c>
    </row>
    <row r="49" spans="1:11" ht="13.5" x14ac:dyDescent="0.25">
      <c r="A49" s="9" t="s">
        <v>303</v>
      </c>
      <c r="B49" s="10"/>
      <c r="C49" s="54">
        <f>+C25-C48</f>
        <v>157175587</v>
      </c>
      <c r="D49" s="54">
        <f t="shared" ref="D49:K49" si="10">+D25-D48</f>
        <v>63604799</v>
      </c>
      <c r="E49" s="55">
        <f t="shared" si="10"/>
        <v>170781925</v>
      </c>
      <c r="F49" s="56">
        <f t="shared" si="10"/>
        <v>68691924</v>
      </c>
      <c r="G49" s="54">
        <f t="shared" si="10"/>
        <v>45553984</v>
      </c>
      <c r="H49" s="57">
        <f t="shared" si="10"/>
        <v>45553984</v>
      </c>
      <c r="I49" s="58">
        <f t="shared" si="10"/>
        <v>83800064</v>
      </c>
      <c r="J49" s="54">
        <f t="shared" si="10"/>
        <v>64279296</v>
      </c>
      <c r="K49" s="55">
        <f t="shared" si="10"/>
        <v>32956956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225080753</v>
      </c>
      <c r="D5" s="17">
        <f t="shared" ref="D5:K5" si="0">SUM(D6:D8)</f>
        <v>162610415</v>
      </c>
      <c r="E5" s="18">
        <f t="shared" si="0"/>
        <v>182728526</v>
      </c>
      <c r="F5" s="19">
        <f t="shared" si="0"/>
        <v>272637395</v>
      </c>
      <c r="G5" s="17">
        <f t="shared" si="0"/>
        <v>217764568</v>
      </c>
      <c r="H5" s="20">
        <f t="shared" si="0"/>
        <v>217764568</v>
      </c>
      <c r="I5" s="21">
        <f t="shared" si="0"/>
        <v>214555179</v>
      </c>
      <c r="J5" s="17">
        <f t="shared" si="0"/>
        <v>224424716</v>
      </c>
      <c r="K5" s="20">
        <f t="shared" si="0"/>
        <v>234748254</v>
      </c>
    </row>
    <row r="6" spans="1:11" ht="13.5" x14ac:dyDescent="0.25">
      <c r="A6" s="3" t="s">
        <v>20</v>
      </c>
      <c r="B6" s="2" t="s">
        <v>19</v>
      </c>
      <c r="C6" s="22">
        <v>41400934</v>
      </c>
      <c r="D6" s="22"/>
      <c r="E6" s="23"/>
      <c r="F6" s="24"/>
      <c r="G6" s="22">
        <v>100000</v>
      </c>
      <c r="H6" s="25">
        <v>100000</v>
      </c>
      <c r="I6" s="26">
        <v>2675000</v>
      </c>
      <c r="J6" s="22">
        <v>2798050</v>
      </c>
      <c r="K6" s="23">
        <v>2926760</v>
      </c>
    </row>
    <row r="7" spans="1:11" ht="13.5" x14ac:dyDescent="0.25">
      <c r="A7" s="3" t="s">
        <v>21</v>
      </c>
      <c r="B7" s="2" t="s">
        <v>19</v>
      </c>
      <c r="C7" s="27">
        <v>183679819</v>
      </c>
      <c r="D7" s="27">
        <v>162610415</v>
      </c>
      <c r="E7" s="28">
        <v>182728526</v>
      </c>
      <c r="F7" s="29">
        <v>272637395</v>
      </c>
      <c r="G7" s="27">
        <v>217664568</v>
      </c>
      <c r="H7" s="30">
        <v>217664568</v>
      </c>
      <c r="I7" s="31">
        <v>211880179</v>
      </c>
      <c r="J7" s="27">
        <v>221626666</v>
      </c>
      <c r="K7" s="28">
        <v>231821494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1456443</v>
      </c>
      <c r="D9" s="17">
        <f t="shared" ref="D9:K9" si="1">SUM(D10:D14)</f>
        <v>1754369</v>
      </c>
      <c r="E9" s="32">
        <f t="shared" si="1"/>
        <v>1704926</v>
      </c>
      <c r="F9" s="33">
        <f t="shared" si="1"/>
        <v>2706000</v>
      </c>
      <c r="G9" s="17">
        <f t="shared" si="1"/>
        <v>7515975</v>
      </c>
      <c r="H9" s="34">
        <f t="shared" si="1"/>
        <v>7515975</v>
      </c>
      <c r="I9" s="19">
        <f t="shared" si="1"/>
        <v>7637711</v>
      </c>
      <c r="J9" s="17">
        <f t="shared" si="1"/>
        <v>7989047</v>
      </c>
      <c r="K9" s="32">
        <f t="shared" si="1"/>
        <v>8356542</v>
      </c>
    </row>
    <row r="10" spans="1:11" ht="13.5" x14ac:dyDescent="0.25">
      <c r="A10" s="3" t="s">
        <v>24</v>
      </c>
      <c r="B10" s="2" t="s">
        <v>19</v>
      </c>
      <c r="C10" s="22">
        <v>11004</v>
      </c>
      <c r="D10" s="22">
        <v>206930</v>
      </c>
      <c r="E10" s="23">
        <v>8627</v>
      </c>
      <c r="F10" s="24">
        <v>506000</v>
      </c>
      <c r="G10" s="22">
        <v>506000</v>
      </c>
      <c r="H10" s="25">
        <v>506000</v>
      </c>
      <c r="I10" s="26">
        <v>509511</v>
      </c>
      <c r="J10" s="22">
        <v>532949</v>
      </c>
      <c r="K10" s="23">
        <v>557464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1445439</v>
      </c>
      <c r="D12" s="22">
        <v>1547439</v>
      </c>
      <c r="E12" s="23">
        <v>1696299</v>
      </c>
      <c r="F12" s="24">
        <v>2200000</v>
      </c>
      <c r="G12" s="22">
        <v>2212000</v>
      </c>
      <c r="H12" s="25">
        <v>2212000</v>
      </c>
      <c r="I12" s="26">
        <v>2955250</v>
      </c>
      <c r="J12" s="22">
        <v>3091192</v>
      </c>
      <c r="K12" s="23">
        <v>3233387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4797975</v>
      </c>
      <c r="H13" s="25">
        <v>4797975</v>
      </c>
      <c r="I13" s="26">
        <v>4172950</v>
      </c>
      <c r="J13" s="22">
        <v>4364906</v>
      </c>
      <c r="K13" s="23">
        <v>4565691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127300</v>
      </c>
      <c r="D15" s="17">
        <f t="shared" ref="D15:K15" si="2">SUM(D16:D18)</f>
        <v>35348652</v>
      </c>
      <c r="E15" s="32">
        <f t="shared" si="2"/>
        <v>54982612</v>
      </c>
      <c r="F15" s="33">
        <f t="shared" si="2"/>
        <v>154117329</v>
      </c>
      <c r="G15" s="17">
        <f t="shared" si="2"/>
        <v>188441628</v>
      </c>
      <c r="H15" s="34">
        <f t="shared" si="2"/>
        <v>188441628</v>
      </c>
      <c r="I15" s="19">
        <f t="shared" si="2"/>
        <v>161675861</v>
      </c>
      <c r="J15" s="17">
        <f t="shared" si="2"/>
        <v>169112951</v>
      </c>
      <c r="K15" s="32">
        <f t="shared" si="2"/>
        <v>176892146</v>
      </c>
    </row>
    <row r="16" spans="1:11" ht="13.5" x14ac:dyDescent="0.25">
      <c r="A16" s="3" t="s">
        <v>30</v>
      </c>
      <c r="B16" s="2" t="s">
        <v>19</v>
      </c>
      <c r="C16" s="22">
        <v>54130</v>
      </c>
      <c r="D16" s="22">
        <v>40071</v>
      </c>
      <c r="E16" s="23">
        <v>14318856</v>
      </c>
      <c r="F16" s="24">
        <v>122319329</v>
      </c>
      <c r="G16" s="22">
        <v>111797737</v>
      </c>
      <c r="H16" s="25">
        <v>111797737</v>
      </c>
      <c r="I16" s="26">
        <v>101285511</v>
      </c>
      <c r="J16" s="22">
        <v>105944645</v>
      </c>
      <c r="K16" s="23">
        <v>110818098</v>
      </c>
    </row>
    <row r="17" spans="1:11" ht="13.5" x14ac:dyDescent="0.25">
      <c r="A17" s="3" t="s">
        <v>31</v>
      </c>
      <c r="B17" s="2" t="s">
        <v>19</v>
      </c>
      <c r="C17" s="22">
        <v>73170</v>
      </c>
      <c r="D17" s="22">
        <v>35308581</v>
      </c>
      <c r="E17" s="23">
        <v>40663756</v>
      </c>
      <c r="F17" s="24">
        <v>31798000</v>
      </c>
      <c r="G17" s="22">
        <v>76643891</v>
      </c>
      <c r="H17" s="25">
        <v>76643891</v>
      </c>
      <c r="I17" s="26">
        <v>60390350</v>
      </c>
      <c r="J17" s="22">
        <v>63168306</v>
      </c>
      <c r="K17" s="23">
        <v>66074048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7688758</v>
      </c>
      <c r="F19" s="33">
        <f t="shared" si="3"/>
        <v>6006000</v>
      </c>
      <c r="G19" s="17">
        <f t="shared" si="3"/>
        <v>6766000</v>
      </c>
      <c r="H19" s="34">
        <f t="shared" si="3"/>
        <v>6766000</v>
      </c>
      <c r="I19" s="19">
        <f t="shared" si="3"/>
        <v>10639000</v>
      </c>
      <c r="J19" s="17">
        <f t="shared" si="3"/>
        <v>11128394</v>
      </c>
      <c r="K19" s="32">
        <f t="shared" si="3"/>
        <v>11640300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>
        <v>7026000</v>
      </c>
      <c r="F20" s="24">
        <v>6006000</v>
      </c>
      <c r="G20" s="22">
        <v>6006000</v>
      </c>
      <c r="H20" s="25">
        <v>6006000</v>
      </c>
      <c r="I20" s="26">
        <v>9879000</v>
      </c>
      <c r="J20" s="22">
        <v>10333434</v>
      </c>
      <c r="K20" s="23">
        <v>10808772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>
        <v>662758</v>
      </c>
      <c r="F23" s="24"/>
      <c r="G23" s="22">
        <v>760000</v>
      </c>
      <c r="H23" s="25">
        <v>760000</v>
      </c>
      <c r="I23" s="26">
        <v>760000</v>
      </c>
      <c r="J23" s="22">
        <v>794960</v>
      </c>
      <c r="K23" s="23">
        <v>831528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226664496</v>
      </c>
      <c r="D25" s="49">
        <f t="shared" ref="D25:K25" si="4">+D5+D9+D15+D19+D24</f>
        <v>199713436</v>
      </c>
      <c r="E25" s="50">
        <f t="shared" si="4"/>
        <v>247104822</v>
      </c>
      <c r="F25" s="51">
        <f t="shared" si="4"/>
        <v>435466724</v>
      </c>
      <c r="G25" s="49">
        <f t="shared" si="4"/>
        <v>420488171</v>
      </c>
      <c r="H25" s="52">
        <f t="shared" si="4"/>
        <v>420488171</v>
      </c>
      <c r="I25" s="53">
        <f t="shared" si="4"/>
        <v>394507751</v>
      </c>
      <c r="J25" s="49">
        <f t="shared" si="4"/>
        <v>412655108</v>
      </c>
      <c r="K25" s="50">
        <f t="shared" si="4"/>
        <v>431637242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129707416</v>
      </c>
      <c r="D28" s="17">
        <f t="shared" si="5"/>
        <v>137129575</v>
      </c>
      <c r="E28" s="18">
        <f t="shared" si="5"/>
        <v>140676846</v>
      </c>
      <c r="F28" s="19">
        <f t="shared" si="5"/>
        <v>173390800</v>
      </c>
      <c r="G28" s="17">
        <f t="shared" si="5"/>
        <v>175663093</v>
      </c>
      <c r="H28" s="20">
        <f t="shared" si="5"/>
        <v>175663093</v>
      </c>
      <c r="I28" s="21">
        <f t="shared" si="5"/>
        <v>101449630</v>
      </c>
      <c r="J28" s="17">
        <f t="shared" si="5"/>
        <v>106603430</v>
      </c>
      <c r="K28" s="20">
        <f t="shared" si="5"/>
        <v>111266480</v>
      </c>
    </row>
    <row r="29" spans="1:11" ht="13.5" x14ac:dyDescent="0.25">
      <c r="A29" s="3" t="s">
        <v>20</v>
      </c>
      <c r="B29" s="2" t="s">
        <v>19</v>
      </c>
      <c r="C29" s="22">
        <v>23226492</v>
      </c>
      <c r="D29" s="22">
        <v>24185616</v>
      </c>
      <c r="E29" s="23">
        <v>26991299</v>
      </c>
      <c r="F29" s="24">
        <v>32583662</v>
      </c>
      <c r="G29" s="22">
        <v>34847778</v>
      </c>
      <c r="H29" s="25">
        <v>34847778</v>
      </c>
      <c r="I29" s="26">
        <v>33888192</v>
      </c>
      <c r="J29" s="22">
        <v>35650996</v>
      </c>
      <c r="K29" s="23">
        <v>37072126</v>
      </c>
    </row>
    <row r="30" spans="1:11" ht="13.5" x14ac:dyDescent="0.25">
      <c r="A30" s="3" t="s">
        <v>21</v>
      </c>
      <c r="B30" s="2" t="s">
        <v>19</v>
      </c>
      <c r="C30" s="27">
        <v>105499656</v>
      </c>
      <c r="D30" s="27">
        <v>112475796</v>
      </c>
      <c r="E30" s="28">
        <v>113252759</v>
      </c>
      <c r="F30" s="29">
        <v>140037138</v>
      </c>
      <c r="G30" s="27">
        <v>140102412</v>
      </c>
      <c r="H30" s="30">
        <v>140102412</v>
      </c>
      <c r="I30" s="31">
        <v>65228124</v>
      </c>
      <c r="J30" s="27">
        <v>68511787</v>
      </c>
      <c r="K30" s="28">
        <v>71641437</v>
      </c>
    </row>
    <row r="31" spans="1:11" ht="13.5" x14ac:dyDescent="0.25">
      <c r="A31" s="3" t="s">
        <v>22</v>
      </c>
      <c r="B31" s="2" t="s">
        <v>19</v>
      </c>
      <c r="C31" s="22">
        <v>981268</v>
      </c>
      <c r="D31" s="22">
        <v>468163</v>
      </c>
      <c r="E31" s="23">
        <v>432788</v>
      </c>
      <c r="F31" s="24">
        <v>770000</v>
      </c>
      <c r="G31" s="22">
        <v>712903</v>
      </c>
      <c r="H31" s="25">
        <v>712903</v>
      </c>
      <c r="I31" s="26">
        <v>2333314</v>
      </c>
      <c r="J31" s="22">
        <v>2440647</v>
      </c>
      <c r="K31" s="23">
        <v>2552917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33929284</v>
      </c>
      <c r="D32" s="17">
        <f t="shared" si="6"/>
        <v>41056242</v>
      </c>
      <c r="E32" s="32">
        <f t="shared" si="6"/>
        <v>46844635</v>
      </c>
      <c r="F32" s="33">
        <f t="shared" si="6"/>
        <v>47294151</v>
      </c>
      <c r="G32" s="17">
        <f t="shared" si="6"/>
        <v>51740076</v>
      </c>
      <c r="H32" s="34">
        <f t="shared" si="6"/>
        <v>51740076</v>
      </c>
      <c r="I32" s="19">
        <f t="shared" si="6"/>
        <v>41541410</v>
      </c>
      <c r="J32" s="17">
        <f t="shared" si="6"/>
        <v>43885154</v>
      </c>
      <c r="K32" s="32">
        <f t="shared" si="6"/>
        <v>45953348</v>
      </c>
    </row>
    <row r="33" spans="1:11" ht="13.5" x14ac:dyDescent="0.25">
      <c r="A33" s="3" t="s">
        <v>24</v>
      </c>
      <c r="B33" s="2" t="s">
        <v>19</v>
      </c>
      <c r="C33" s="22">
        <v>30133463</v>
      </c>
      <c r="D33" s="22">
        <v>31579898</v>
      </c>
      <c r="E33" s="23">
        <v>38385013</v>
      </c>
      <c r="F33" s="24">
        <v>39846201</v>
      </c>
      <c r="G33" s="22">
        <v>38530780</v>
      </c>
      <c r="H33" s="25">
        <v>38530780</v>
      </c>
      <c r="I33" s="26">
        <v>25099135</v>
      </c>
      <c r="J33" s="22">
        <v>26686532</v>
      </c>
      <c r="K33" s="23">
        <v>27963588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3795821</v>
      </c>
      <c r="D35" s="22">
        <v>9476344</v>
      </c>
      <c r="E35" s="23">
        <v>8459622</v>
      </c>
      <c r="F35" s="24">
        <v>7447950</v>
      </c>
      <c r="G35" s="22">
        <v>13209296</v>
      </c>
      <c r="H35" s="25">
        <v>13209296</v>
      </c>
      <c r="I35" s="26">
        <v>16257052</v>
      </c>
      <c r="J35" s="22">
        <v>17004878</v>
      </c>
      <c r="K35" s="23">
        <v>17787104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>
        <v>185223</v>
      </c>
      <c r="J36" s="22">
        <v>193744</v>
      </c>
      <c r="K36" s="23">
        <v>202656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43322393</v>
      </c>
      <c r="D38" s="17">
        <f t="shared" si="7"/>
        <v>23562281</v>
      </c>
      <c r="E38" s="32">
        <f t="shared" si="7"/>
        <v>43547100</v>
      </c>
      <c r="F38" s="33">
        <f t="shared" si="7"/>
        <v>35902436</v>
      </c>
      <c r="G38" s="17">
        <f t="shared" si="7"/>
        <v>35345119</v>
      </c>
      <c r="H38" s="34">
        <f t="shared" si="7"/>
        <v>35345119</v>
      </c>
      <c r="I38" s="19">
        <f t="shared" si="7"/>
        <v>62769376</v>
      </c>
      <c r="J38" s="17">
        <f t="shared" si="7"/>
        <v>66597316</v>
      </c>
      <c r="K38" s="32">
        <f t="shared" si="7"/>
        <v>69662888</v>
      </c>
    </row>
    <row r="39" spans="1:11" ht="13.5" x14ac:dyDescent="0.25">
      <c r="A39" s="3" t="s">
        <v>30</v>
      </c>
      <c r="B39" s="2" t="s">
        <v>19</v>
      </c>
      <c r="C39" s="22">
        <v>39367706</v>
      </c>
      <c r="D39" s="22">
        <v>23266994</v>
      </c>
      <c r="E39" s="23">
        <v>42183985</v>
      </c>
      <c r="F39" s="24">
        <v>34469796</v>
      </c>
      <c r="G39" s="22">
        <v>34003479</v>
      </c>
      <c r="H39" s="25">
        <v>34003479</v>
      </c>
      <c r="I39" s="26">
        <v>43706896</v>
      </c>
      <c r="J39" s="22">
        <v>46657964</v>
      </c>
      <c r="K39" s="23">
        <v>48806323</v>
      </c>
    </row>
    <row r="40" spans="1:11" ht="13.5" x14ac:dyDescent="0.25">
      <c r="A40" s="3" t="s">
        <v>31</v>
      </c>
      <c r="B40" s="2" t="s">
        <v>19</v>
      </c>
      <c r="C40" s="22">
        <v>3813535</v>
      </c>
      <c r="D40" s="22">
        <v>96753</v>
      </c>
      <c r="E40" s="23">
        <v>984782</v>
      </c>
      <c r="F40" s="24">
        <v>1162640</v>
      </c>
      <c r="G40" s="22">
        <v>862640</v>
      </c>
      <c r="H40" s="25">
        <v>862640</v>
      </c>
      <c r="I40" s="26">
        <v>16532480</v>
      </c>
      <c r="J40" s="22">
        <v>17292972</v>
      </c>
      <c r="K40" s="23">
        <v>18088451</v>
      </c>
    </row>
    <row r="41" spans="1:11" ht="13.5" x14ac:dyDescent="0.25">
      <c r="A41" s="3" t="s">
        <v>32</v>
      </c>
      <c r="B41" s="2" t="s">
        <v>19</v>
      </c>
      <c r="C41" s="22">
        <v>141152</v>
      </c>
      <c r="D41" s="22">
        <v>198534</v>
      </c>
      <c r="E41" s="23">
        <v>378333</v>
      </c>
      <c r="F41" s="24">
        <v>270000</v>
      </c>
      <c r="G41" s="22">
        <v>479000</v>
      </c>
      <c r="H41" s="25">
        <v>479000</v>
      </c>
      <c r="I41" s="26">
        <v>2530000</v>
      </c>
      <c r="J41" s="22">
        <v>2646380</v>
      </c>
      <c r="K41" s="23">
        <v>2768114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1175927</v>
      </c>
      <c r="D42" s="17">
        <f t="shared" si="8"/>
        <v>33527</v>
      </c>
      <c r="E42" s="32">
        <f t="shared" si="8"/>
        <v>579288</v>
      </c>
      <c r="F42" s="33">
        <f t="shared" si="8"/>
        <v>1290140</v>
      </c>
      <c r="G42" s="17">
        <f t="shared" si="8"/>
        <v>2195000</v>
      </c>
      <c r="H42" s="34">
        <f t="shared" si="8"/>
        <v>2195000</v>
      </c>
      <c r="I42" s="19">
        <f t="shared" si="8"/>
        <v>21405425</v>
      </c>
      <c r="J42" s="17">
        <f t="shared" si="8"/>
        <v>22390073</v>
      </c>
      <c r="K42" s="32">
        <f t="shared" si="8"/>
        <v>23244961</v>
      </c>
    </row>
    <row r="43" spans="1:11" ht="13.5" x14ac:dyDescent="0.25">
      <c r="A43" s="3" t="s">
        <v>34</v>
      </c>
      <c r="B43" s="2" t="s">
        <v>19</v>
      </c>
      <c r="C43" s="22">
        <v>804452</v>
      </c>
      <c r="D43" s="22">
        <v>6500</v>
      </c>
      <c r="E43" s="23">
        <v>128966</v>
      </c>
      <c r="F43" s="24">
        <v>297540</v>
      </c>
      <c r="G43" s="22">
        <v>124400</v>
      </c>
      <c r="H43" s="25">
        <v>124400</v>
      </c>
      <c r="I43" s="26">
        <v>10365184</v>
      </c>
      <c r="J43" s="22">
        <v>10841981</v>
      </c>
      <c r="K43" s="23">
        <v>11165656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>
        <v>383305</v>
      </c>
      <c r="J45" s="27">
        <v>400937</v>
      </c>
      <c r="K45" s="28">
        <v>419380</v>
      </c>
    </row>
    <row r="46" spans="1:11" ht="13.5" x14ac:dyDescent="0.25">
      <c r="A46" s="3" t="s">
        <v>37</v>
      </c>
      <c r="B46" s="2" t="s">
        <v>19</v>
      </c>
      <c r="C46" s="22">
        <v>371475</v>
      </c>
      <c r="D46" s="22">
        <v>27027</v>
      </c>
      <c r="E46" s="23">
        <v>450322</v>
      </c>
      <c r="F46" s="24">
        <v>992600</v>
      </c>
      <c r="G46" s="22">
        <v>2070600</v>
      </c>
      <c r="H46" s="25">
        <v>2070600</v>
      </c>
      <c r="I46" s="26">
        <v>10656936</v>
      </c>
      <c r="J46" s="22">
        <v>11147155</v>
      </c>
      <c r="K46" s="23">
        <v>11659925</v>
      </c>
    </row>
    <row r="47" spans="1:11" ht="13.5" x14ac:dyDescent="0.25">
      <c r="A47" s="1" t="s">
        <v>38</v>
      </c>
      <c r="B47" s="2" t="s">
        <v>39</v>
      </c>
      <c r="C47" s="17">
        <v>1110429</v>
      </c>
      <c r="D47" s="17">
        <v>113608</v>
      </c>
      <c r="E47" s="32">
        <v>102035</v>
      </c>
      <c r="F47" s="33">
        <v>165000</v>
      </c>
      <c r="G47" s="17">
        <v>173913</v>
      </c>
      <c r="H47" s="34">
        <v>173913</v>
      </c>
      <c r="I47" s="19">
        <v>175000</v>
      </c>
      <c r="J47" s="17">
        <v>183050</v>
      </c>
      <c r="K47" s="32">
        <v>191470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209245449</v>
      </c>
      <c r="D48" s="49">
        <f t="shared" si="9"/>
        <v>201895233</v>
      </c>
      <c r="E48" s="50">
        <f t="shared" si="9"/>
        <v>231749904</v>
      </c>
      <c r="F48" s="51">
        <f t="shared" si="9"/>
        <v>258042527</v>
      </c>
      <c r="G48" s="49">
        <f t="shared" si="9"/>
        <v>265117201</v>
      </c>
      <c r="H48" s="52">
        <f t="shared" si="9"/>
        <v>265117201</v>
      </c>
      <c r="I48" s="53">
        <f t="shared" si="9"/>
        <v>227340841</v>
      </c>
      <c r="J48" s="49">
        <f t="shared" si="9"/>
        <v>239659023</v>
      </c>
      <c r="K48" s="50">
        <f t="shared" si="9"/>
        <v>250319147</v>
      </c>
    </row>
    <row r="49" spans="1:11" ht="13.5" x14ac:dyDescent="0.25">
      <c r="A49" s="9" t="s">
        <v>303</v>
      </c>
      <c r="B49" s="10"/>
      <c r="C49" s="54">
        <f>+C25-C48</f>
        <v>17419047</v>
      </c>
      <c r="D49" s="54">
        <f t="shared" ref="D49:K49" si="10">+D25-D48</f>
        <v>-2181797</v>
      </c>
      <c r="E49" s="55">
        <f t="shared" si="10"/>
        <v>15354918</v>
      </c>
      <c r="F49" s="56">
        <f t="shared" si="10"/>
        <v>177424197</v>
      </c>
      <c r="G49" s="54">
        <f t="shared" si="10"/>
        <v>155370970</v>
      </c>
      <c r="H49" s="57">
        <f t="shared" si="10"/>
        <v>155370970</v>
      </c>
      <c r="I49" s="58">
        <f t="shared" si="10"/>
        <v>167166910</v>
      </c>
      <c r="J49" s="54">
        <f t="shared" si="10"/>
        <v>172996085</v>
      </c>
      <c r="K49" s="55">
        <f t="shared" si="10"/>
        <v>181318095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727056087</v>
      </c>
      <c r="D5" s="17">
        <f t="shared" ref="D5:K5" si="0">SUM(D6:D8)</f>
        <v>680036578</v>
      </c>
      <c r="E5" s="18">
        <f t="shared" si="0"/>
        <v>795014729</v>
      </c>
      <c r="F5" s="19">
        <f t="shared" si="0"/>
        <v>965604430</v>
      </c>
      <c r="G5" s="17">
        <f t="shared" si="0"/>
        <v>1019794074</v>
      </c>
      <c r="H5" s="20">
        <f t="shared" si="0"/>
        <v>1019794074</v>
      </c>
      <c r="I5" s="21">
        <f t="shared" si="0"/>
        <v>1016055974</v>
      </c>
      <c r="J5" s="17">
        <f t="shared" si="0"/>
        <v>1047796034</v>
      </c>
      <c r="K5" s="20">
        <f t="shared" si="0"/>
        <v>1104644685</v>
      </c>
    </row>
    <row r="6" spans="1:11" ht="13.5" x14ac:dyDescent="0.25">
      <c r="A6" s="3" t="s">
        <v>20</v>
      </c>
      <c r="B6" s="2" t="s">
        <v>19</v>
      </c>
      <c r="C6" s="22">
        <v>8751000</v>
      </c>
      <c r="D6" s="22">
        <v>4638188</v>
      </c>
      <c r="E6" s="23">
        <v>3049996</v>
      </c>
      <c r="F6" s="24">
        <v>2450000</v>
      </c>
      <c r="G6" s="22">
        <v>2450000</v>
      </c>
      <c r="H6" s="25">
        <v>2450000</v>
      </c>
      <c r="I6" s="26">
        <v>2570000</v>
      </c>
      <c r="J6" s="22">
        <v>2685000</v>
      </c>
      <c r="K6" s="23">
        <v>2808000</v>
      </c>
    </row>
    <row r="7" spans="1:11" ht="13.5" x14ac:dyDescent="0.25">
      <c r="A7" s="3" t="s">
        <v>21</v>
      </c>
      <c r="B7" s="2" t="s">
        <v>19</v>
      </c>
      <c r="C7" s="27">
        <v>718305087</v>
      </c>
      <c r="D7" s="27">
        <v>675398390</v>
      </c>
      <c r="E7" s="28">
        <v>791964733</v>
      </c>
      <c r="F7" s="29">
        <v>963154430</v>
      </c>
      <c r="G7" s="27">
        <v>1017344074</v>
      </c>
      <c r="H7" s="30">
        <v>1017344074</v>
      </c>
      <c r="I7" s="31">
        <v>1013485974</v>
      </c>
      <c r="J7" s="27">
        <v>1045111034</v>
      </c>
      <c r="K7" s="28">
        <v>1101836685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-3177</v>
      </c>
      <c r="D9" s="17">
        <f t="shared" ref="D9:K9" si="1">SUM(D10:D14)</f>
        <v>0</v>
      </c>
      <c r="E9" s="32">
        <f t="shared" si="1"/>
        <v>16626000</v>
      </c>
      <c r="F9" s="33">
        <f t="shared" si="1"/>
        <v>78721</v>
      </c>
      <c r="G9" s="17">
        <f t="shared" si="1"/>
        <v>187721</v>
      </c>
      <c r="H9" s="34">
        <f t="shared" si="1"/>
        <v>187721</v>
      </c>
      <c r="I9" s="19">
        <f t="shared" si="1"/>
        <v>187721</v>
      </c>
      <c r="J9" s="17">
        <f t="shared" si="1"/>
        <v>196356</v>
      </c>
      <c r="K9" s="32">
        <f t="shared" si="1"/>
        <v>205389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>
        <v>16626000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-3177</v>
      </c>
      <c r="D12" s="22"/>
      <c r="E12" s="23"/>
      <c r="F12" s="24">
        <v>78721</v>
      </c>
      <c r="G12" s="22">
        <v>187721</v>
      </c>
      <c r="H12" s="25">
        <v>187721</v>
      </c>
      <c r="I12" s="26">
        <v>187721</v>
      </c>
      <c r="J12" s="22">
        <v>196356</v>
      </c>
      <c r="K12" s="23">
        <v>205389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2309000</v>
      </c>
      <c r="D15" s="17">
        <f t="shared" ref="D15:K15" si="2">SUM(D16:D18)</f>
        <v>86993311</v>
      </c>
      <c r="E15" s="32">
        <f t="shared" si="2"/>
        <v>0</v>
      </c>
      <c r="F15" s="33">
        <f t="shared" si="2"/>
        <v>22678150</v>
      </c>
      <c r="G15" s="17">
        <f t="shared" si="2"/>
        <v>21161350</v>
      </c>
      <c r="H15" s="34">
        <f t="shared" si="2"/>
        <v>21161350</v>
      </c>
      <c r="I15" s="19">
        <f t="shared" si="2"/>
        <v>431756000</v>
      </c>
      <c r="J15" s="17">
        <f t="shared" si="2"/>
        <v>454077000</v>
      </c>
      <c r="K15" s="32">
        <f t="shared" si="2"/>
        <v>495618000</v>
      </c>
    </row>
    <row r="16" spans="1:11" ht="13.5" x14ac:dyDescent="0.25">
      <c r="A16" s="3" t="s">
        <v>30</v>
      </c>
      <c r="B16" s="2" t="s">
        <v>19</v>
      </c>
      <c r="C16" s="22"/>
      <c r="D16" s="22">
        <v>85157796</v>
      </c>
      <c r="E16" s="23"/>
      <c r="F16" s="24">
        <v>22678150</v>
      </c>
      <c r="G16" s="22">
        <v>21161350</v>
      </c>
      <c r="H16" s="25">
        <v>21161350</v>
      </c>
      <c r="I16" s="26">
        <v>431756000</v>
      </c>
      <c r="J16" s="22">
        <v>454077000</v>
      </c>
      <c r="K16" s="23">
        <v>495618000</v>
      </c>
    </row>
    <row r="17" spans="1:11" ht="13.5" x14ac:dyDescent="0.25">
      <c r="A17" s="3" t="s">
        <v>31</v>
      </c>
      <c r="B17" s="2" t="s">
        <v>19</v>
      </c>
      <c r="C17" s="22">
        <v>2309000</v>
      </c>
      <c r="D17" s="22">
        <v>1835515</v>
      </c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522516917</v>
      </c>
      <c r="D19" s="17">
        <f t="shared" ref="D19:K19" si="3">SUM(D20:D23)</f>
        <v>660038008</v>
      </c>
      <c r="E19" s="32">
        <f t="shared" si="3"/>
        <v>584522778</v>
      </c>
      <c r="F19" s="33">
        <f t="shared" si="3"/>
        <v>661670404</v>
      </c>
      <c r="G19" s="17">
        <f t="shared" si="3"/>
        <v>546819847</v>
      </c>
      <c r="H19" s="34">
        <f t="shared" si="3"/>
        <v>546819847</v>
      </c>
      <c r="I19" s="19">
        <f t="shared" si="3"/>
        <v>163133332</v>
      </c>
      <c r="J19" s="17">
        <f t="shared" si="3"/>
        <v>142854728</v>
      </c>
      <c r="K19" s="32">
        <f t="shared" si="3"/>
        <v>150286046</v>
      </c>
    </row>
    <row r="20" spans="1:11" ht="13.5" x14ac:dyDescent="0.25">
      <c r="A20" s="3" t="s">
        <v>34</v>
      </c>
      <c r="B20" s="2" t="s">
        <v>19</v>
      </c>
      <c r="C20" s="22">
        <v>4500000</v>
      </c>
      <c r="D20" s="22">
        <v>2436601</v>
      </c>
      <c r="E20" s="23">
        <v>2420000</v>
      </c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514467048</v>
      </c>
      <c r="D21" s="22">
        <v>676169539</v>
      </c>
      <c r="E21" s="23">
        <v>579485424</v>
      </c>
      <c r="F21" s="24">
        <v>660505564</v>
      </c>
      <c r="G21" s="22">
        <v>539162294</v>
      </c>
      <c r="H21" s="25">
        <v>539162294</v>
      </c>
      <c r="I21" s="26">
        <v>157838157</v>
      </c>
      <c r="J21" s="22">
        <v>137315974</v>
      </c>
      <c r="K21" s="23">
        <v>144492509</v>
      </c>
    </row>
    <row r="22" spans="1:11" ht="13.5" x14ac:dyDescent="0.25">
      <c r="A22" s="3" t="s">
        <v>36</v>
      </c>
      <c r="B22" s="2" t="s">
        <v>19</v>
      </c>
      <c r="C22" s="27">
        <v>3549869</v>
      </c>
      <c r="D22" s="27">
        <v>-18568132</v>
      </c>
      <c r="E22" s="28">
        <v>2617354</v>
      </c>
      <c r="F22" s="29">
        <v>1164840</v>
      </c>
      <c r="G22" s="27">
        <v>7657553</v>
      </c>
      <c r="H22" s="30">
        <v>7657553</v>
      </c>
      <c r="I22" s="31">
        <v>5295175</v>
      </c>
      <c r="J22" s="27">
        <v>5538754</v>
      </c>
      <c r="K22" s="28">
        <v>5793537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1251878827</v>
      </c>
      <c r="D25" s="49">
        <f t="shared" ref="D25:K25" si="4">+D5+D9+D15+D19+D24</f>
        <v>1427067897</v>
      </c>
      <c r="E25" s="50">
        <f t="shared" si="4"/>
        <v>1396163507</v>
      </c>
      <c r="F25" s="51">
        <f t="shared" si="4"/>
        <v>1650031705</v>
      </c>
      <c r="G25" s="49">
        <f t="shared" si="4"/>
        <v>1587962992</v>
      </c>
      <c r="H25" s="52">
        <f t="shared" si="4"/>
        <v>1587962992</v>
      </c>
      <c r="I25" s="53">
        <f t="shared" si="4"/>
        <v>1611133027</v>
      </c>
      <c r="J25" s="49">
        <f t="shared" si="4"/>
        <v>1644924118</v>
      </c>
      <c r="K25" s="50">
        <f t="shared" si="4"/>
        <v>1750754120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276680636</v>
      </c>
      <c r="D28" s="17">
        <f t="shared" si="5"/>
        <v>276448226</v>
      </c>
      <c r="E28" s="18">
        <f t="shared" si="5"/>
        <v>399348155</v>
      </c>
      <c r="F28" s="19">
        <f t="shared" si="5"/>
        <v>371378609</v>
      </c>
      <c r="G28" s="17">
        <f t="shared" si="5"/>
        <v>437936308</v>
      </c>
      <c r="H28" s="20">
        <f t="shared" si="5"/>
        <v>437936308</v>
      </c>
      <c r="I28" s="21">
        <f t="shared" si="5"/>
        <v>410908840</v>
      </c>
      <c r="J28" s="17">
        <f t="shared" si="5"/>
        <v>428671022</v>
      </c>
      <c r="K28" s="20">
        <f t="shared" si="5"/>
        <v>448698087</v>
      </c>
    </row>
    <row r="29" spans="1:11" ht="13.5" x14ac:dyDescent="0.25">
      <c r="A29" s="3" t="s">
        <v>20</v>
      </c>
      <c r="B29" s="2" t="s">
        <v>19</v>
      </c>
      <c r="C29" s="22">
        <v>65032865</v>
      </c>
      <c r="D29" s="22">
        <v>65213764</v>
      </c>
      <c r="E29" s="23">
        <v>71653369</v>
      </c>
      <c r="F29" s="24">
        <v>83784407</v>
      </c>
      <c r="G29" s="22">
        <v>94554411</v>
      </c>
      <c r="H29" s="25">
        <v>94554411</v>
      </c>
      <c r="I29" s="26">
        <v>78997001</v>
      </c>
      <c r="J29" s="22">
        <v>82627645</v>
      </c>
      <c r="K29" s="23">
        <v>86428000</v>
      </c>
    </row>
    <row r="30" spans="1:11" ht="13.5" x14ac:dyDescent="0.25">
      <c r="A30" s="3" t="s">
        <v>21</v>
      </c>
      <c r="B30" s="2" t="s">
        <v>19</v>
      </c>
      <c r="C30" s="27">
        <v>201039282</v>
      </c>
      <c r="D30" s="27">
        <v>203103571</v>
      </c>
      <c r="E30" s="28">
        <v>314609455</v>
      </c>
      <c r="F30" s="29">
        <v>271096879</v>
      </c>
      <c r="G30" s="27">
        <v>327212573</v>
      </c>
      <c r="H30" s="30">
        <v>327212573</v>
      </c>
      <c r="I30" s="31">
        <v>316381428</v>
      </c>
      <c r="J30" s="27">
        <v>329798565</v>
      </c>
      <c r="K30" s="28">
        <v>345278016</v>
      </c>
    </row>
    <row r="31" spans="1:11" ht="13.5" x14ac:dyDescent="0.25">
      <c r="A31" s="3" t="s">
        <v>22</v>
      </c>
      <c r="B31" s="2" t="s">
        <v>19</v>
      </c>
      <c r="C31" s="22">
        <v>10608489</v>
      </c>
      <c r="D31" s="22">
        <v>8130891</v>
      </c>
      <c r="E31" s="23">
        <v>13085331</v>
      </c>
      <c r="F31" s="24">
        <v>16497323</v>
      </c>
      <c r="G31" s="22">
        <v>16169324</v>
      </c>
      <c r="H31" s="25">
        <v>16169324</v>
      </c>
      <c r="I31" s="26">
        <v>15530411</v>
      </c>
      <c r="J31" s="22">
        <v>16244812</v>
      </c>
      <c r="K31" s="23">
        <v>16992071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66955106</v>
      </c>
      <c r="D32" s="17">
        <f t="shared" si="6"/>
        <v>63577351</v>
      </c>
      <c r="E32" s="32">
        <f t="shared" si="6"/>
        <v>92821251</v>
      </c>
      <c r="F32" s="33">
        <f t="shared" si="6"/>
        <v>101587391</v>
      </c>
      <c r="G32" s="17">
        <f t="shared" si="6"/>
        <v>99303657</v>
      </c>
      <c r="H32" s="34">
        <f t="shared" si="6"/>
        <v>99303657</v>
      </c>
      <c r="I32" s="19">
        <f t="shared" si="6"/>
        <v>104445380</v>
      </c>
      <c r="J32" s="17">
        <f t="shared" si="6"/>
        <v>108951828</v>
      </c>
      <c r="K32" s="32">
        <f t="shared" si="6"/>
        <v>113963277</v>
      </c>
    </row>
    <row r="33" spans="1:11" ht="13.5" x14ac:dyDescent="0.25">
      <c r="A33" s="3" t="s">
        <v>24</v>
      </c>
      <c r="B33" s="2" t="s">
        <v>19</v>
      </c>
      <c r="C33" s="22">
        <v>22890989</v>
      </c>
      <c r="D33" s="22">
        <v>21198711</v>
      </c>
      <c r="E33" s="23">
        <v>36586890</v>
      </c>
      <c r="F33" s="24">
        <v>31560423</v>
      </c>
      <c r="G33" s="22">
        <v>28400589</v>
      </c>
      <c r="H33" s="25">
        <v>28400589</v>
      </c>
      <c r="I33" s="26">
        <v>27159143</v>
      </c>
      <c r="J33" s="22">
        <v>28110426</v>
      </c>
      <c r="K33" s="23">
        <v>29403185</v>
      </c>
    </row>
    <row r="34" spans="1:11" ht="13.5" x14ac:dyDescent="0.25">
      <c r="A34" s="3" t="s">
        <v>25</v>
      </c>
      <c r="B34" s="2" t="s">
        <v>19</v>
      </c>
      <c r="C34" s="22">
        <v>1571994</v>
      </c>
      <c r="D34" s="22">
        <v>1987513</v>
      </c>
      <c r="E34" s="23">
        <v>3658221</v>
      </c>
      <c r="F34" s="24">
        <v>5067610</v>
      </c>
      <c r="G34" s="22">
        <v>5493710</v>
      </c>
      <c r="H34" s="25">
        <v>5493710</v>
      </c>
      <c r="I34" s="26">
        <v>5193023</v>
      </c>
      <c r="J34" s="22">
        <v>5431901</v>
      </c>
      <c r="K34" s="23">
        <v>5681767</v>
      </c>
    </row>
    <row r="35" spans="1:11" ht="13.5" x14ac:dyDescent="0.25">
      <c r="A35" s="3" t="s">
        <v>26</v>
      </c>
      <c r="B35" s="2" t="s">
        <v>19</v>
      </c>
      <c r="C35" s="22">
        <v>22415428</v>
      </c>
      <c r="D35" s="22">
        <v>22736882</v>
      </c>
      <c r="E35" s="23">
        <v>27568655</v>
      </c>
      <c r="F35" s="24">
        <v>34840014</v>
      </c>
      <c r="G35" s="22">
        <v>34590014</v>
      </c>
      <c r="H35" s="25">
        <v>34590014</v>
      </c>
      <c r="I35" s="26">
        <v>37435366</v>
      </c>
      <c r="J35" s="22">
        <v>39157389</v>
      </c>
      <c r="K35" s="23">
        <v>40958623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20076695</v>
      </c>
      <c r="D37" s="27">
        <v>17654245</v>
      </c>
      <c r="E37" s="28">
        <v>25007485</v>
      </c>
      <c r="F37" s="29">
        <v>30119344</v>
      </c>
      <c r="G37" s="27">
        <v>30819344</v>
      </c>
      <c r="H37" s="30">
        <v>30819344</v>
      </c>
      <c r="I37" s="31">
        <v>34657848</v>
      </c>
      <c r="J37" s="27">
        <v>36252112</v>
      </c>
      <c r="K37" s="28">
        <v>37919702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67071928</v>
      </c>
      <c r="D38" s="17">
        <f t="shared" si="7"/>
        <v>78343235</v>
      </c>
      <c r="E38" s="32">
        <f t="shared" si="7"/>
        <v>96069295</v>
      </c>
      <c r="F38" s="33">
        <f t="shared" si="7"/>
        <v>86448031</v>
      </c>
      <c r="G38" s="17">
        <f t="shared" si="7"/>
        <v>88751172</v>
      </c>
      <c r="H38" s="34">
        <f t="shared" si="7"/>
        <v>88751172</v>
      </c>
      <c r="I38" s="19">
        <f t="shared" si="7"/>
        <v>80439763</v>
      </c>
      <c r="J38" s="17">
        <f t="shared" si="7"/>
        <v>80112567</v>
      </c>
      <c r="K38" s="32">
        <f t="shared" si="7"/>
        <v>79833291</v>
      </c>
    </row>
    <row r="39" spans="1:11" ht="13.5" x14ac:dyDescent="0.25">
      <c r="A39" s="3" t="s">
        <v>30</v>
      </c>
      <c r="B39" s="2" t="s">
        <v>19</v>
      </c>
      <c r="C39" s="22">
        <v>66837383</v>
      </c>
      <c r="D39" s="22">
        <v>78343235</v>
      </c>
      <c r="E39" s="23">
        <v>96069295</v>
      </c>
      <c r="F39" s="24">
        <v>85967501</v>
      </c>
      <c r="G39" s="22">
        <v>88488402</v>
      </c>
      <c r="H39" s="25">
        <v>88488402</v>
      </c>
      <c r="I39" s="26">
        <v>78547820</v>
      </c>
      <c r="J39" s="22">
        <v>78133595</v>
      </c>
      <c r="K39" s="23">
        <v>77763287</v>
      </c>
    </row>
    <row r="40" spans="1:11" ht="13.5" x14ac:dyDescent="0.25">
      <c r="A40" s="3" t="s">
        <v>31</v>
      </c>
      <c r="B40" s="2" t="s">
        <v>19</v>
      </c>
      <c r="C40" s="22">
        <v>234545</v>
      </c>
      <c r="D40" s="22"/>
      <c r="E40" s="23"/>
      <c r="F40" s="24">
        <v>480530</v>
      </c>
      <c r="G40" s="22">
        <v>262770</v>
      </c>
      <c r="H40" s="25">
        <v>262770</v>
      </c>
      <c r="I40" s="26">
        <v>1891943</v>
      </c>
      <c r="J40" s="22">
        <v>1978972</v>
      </c>
      <c r="K40" s="23">
        <v>2070004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287888121</v>
      </c>
      <c r="D42" s="17">
        <f t="shared" si="8"/>
        <v>284239013</v>
      </c>
      <c r="E42" s="32">
        <f t="shared" si="8"/>
        <v>228572473</v>
      </c>
      <c r="F42" s="33">
        <f t="shared" si="8"/>
        <v>354438692</v>
      </c>
      <c r="G42" s="17">
        <f t="shared" si="8"/>
        <v>361833489</v>
      </c>
      <c r="H42" s="34">
        <f t="shared" si="8"/>
        <v>361833489</v>
      </c>
      <c r="I42" s="19">
        <f t="shared" si="8"/>
        <v>399244019</v>
      </c>
      <c r="J42" s="17">
        <f t="shared" si="8"/>
        <v>400717063</v>
      </c>
      <c r="K42" s="32">
        <f t="shared" si="8"/>
        <v>419150038</v>
      </c>
    </row>
    <row r="43" spans="1:11" ht="13.5" x14ac:dyDescent="0.25">
      <c r="A43" s="3" t="s">
        <v>34</v>
      </c>
      <c r="B43" s="2" t="s">
        <v>19</v>
      </c>
      <c r="C43" s="22">
        <v>13327921</v>
      </c>
      <c r="D43" s="22">
        <v>28294338</v>
      </c>
      <c r="E43" s="23">
        <v>1593480</v>
      </c>
      <c r="F43" s="24"/>
      <c r="G43" s="22">
        <v>10238</v>
      </c>
      <c r="H43" s="25">
        <v>10238</v>
      </c>
      <c r="I43" s="26">
        <v>25000000</v>
      </c>
      <c r="J43" s="22">
        <v>26150000</v>
      </c>
      <c r="K43" s="23">
        <v>27352900</v>
      </c>
    </row>
    <row r="44" spans="1:11" ht="13.5" x14ac:dyDescent="0.25">
      <c r="A44" s="3" t="s">
        <v>35</v>
      </c>
      <c r="B44" s="2" t="s">
        <v>19</v>
      </c>
      <c r="C44" s="22">
        <v>267621006</v>
      </c>
      <c r="D44" s="22">
        <v>248794717</v>
      </c>
      <c r="E44" s="23">
        <v>220889037</v>
      </c>
      <c r="F44" s="24">
        <v>342848070</v>
      </c>
      <c r="G44" s="22">
        <v>352355396</v>
      </c>
      <c r="H44" s="25">
        <v>352355396</v>
      </c>
      <c r="I44" s="26">
        <v>338757081</v>
      </c>
      <c r="J44" s="22">
        <v>350571172</v>
      </c>
      <c r="K44" s="23">
        <v>366697437</v>
      </c>
    </row>
    <row r="45" spans="1:11" ht="13.5" x14ac:dyDescent="0.25">
      <c r="A45" s="3" t="s">
        <v>36</v>
      </c>
      <c r="B45" s="2" t="s">
        <v>19</v>
      </c>
      <c r="C45" s="27">
        <v>6939194</v>
      </c>
      <c r="D45" s="27">
        <v>7149958</v>
      </c>
      <c r="E45" s="28">
        <v>6089956</v>
      </c>
      <c r="F45" s="29">
        <v>11590622</v>
      </c>
      <c r="G45" s="27">
        <v>9467855</v>
      </c>
      <c r="H45" s="30">
        <v>9467855</v>
      </c>
      <c r="I45" s="31">
        <v>35486938</v>
      </c>
      <c r="J45" s="27">
        <v>23995891</v>
      </c>
      <c r="K45" s="28">
        <v>25099701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698595791</v>
      </c>
      <c r="D48" s="49">
        <f t="shared" si="9"/>
        <v>702607825</v>
      </c>
      <c r="E48" s="50">
        <f t="shared" si="9"/>
        <v>816811174</v>
      </c>
      <c r="F48" s="51">
        <f t="shared" si="9"/>
        <v>913852723</v>
      </c>
      <c r="G48" s="49">
        <f t="shared" si="9"/>
        <v>987824626</v>
      </c>
      <c r="H48" s="52">
        <f t="shared" si="9"/>
        <v>987824626</v>
      </c>
      <c r="I48" s="53">
        <f t="shared" si="9"/>
        <v>995038002</v>
      </c>
      <c r="J48" s="49">
        <f t="shared" si="9"/>
        <v>1018452480</v>
      </c>
      <c r="K48" s="50">
        <f t="shared" si="9"/>
        <v>1061644693</v>
      </c>
    </row>
    <row r="49" spans="1:11" ht="13.5" x14ac:dyDescent="0.25">
      <c r="A49" s="9" t="s">
        <v>303</v>
      </c>
      <c r="B49" s="10"/>
      <c r="C49" s="54">
        <f>+C25-C48</f>
        <v>553283036</v>
      </c>
      <c r="D49" s="54">
        <f t="shared" ref="D49:K49" si="10">+D25-D48</f>
        <v>724460072</v>
      </c>
      <c r="E49" s="55">
        <f t="shared" si="10"/>
        <v>579352333</v>
      </c>
      <c r="F49" s="56">
        <f t="shared" si="10"/>
        <v>736178982</v>
      </c>
      <c r="G49" s="54">
        <f t="shared" si="10"/>
        <v>600138366</v>
      </c>
      <c r="H49" s="57">
        <f t="shared" si="10"/>
        <v>600138366</v>
      </c>
      <c r="I49" s="58">
        <f t="shared" si="10"/>
        <v>616095025</v>
      </c>
      <c r="J49" s="54">
        <f t="shared" si="10"/>
        <v>626471638</v>
      </c>
      <c r="K49" s="55">
        <f t="shared" si="10"/>
        <v>689109427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2614195755</v>
      </c>
      <c r="D5" s="17">
        <f t="shared" ref="D5:K5" si="0">SUM(D6:D8)</f>
        <v>2937320056</v>
      </c>
      <c r="E5" s="18">
        <f t="shared" si="0"/>
        <v>3075148615</v>
      </c>
      <c r="F5" s="19">
        <f t="shared" si="0"/>
        <v>3410655377</v>
      </c>
      <c r="G5" s="17">
        <f t="shared" si="0"/>
        <v>3212040687</v>
      </c>
      <c r="H5" s="20">
        <f t="shared" si="0"/>
        <v>3212040687</v>
      </c>
      <c r="I5" s="21">
        <f t="shared" si="0"/>
        <v>3800391433</v>
      </c>
      <c r="J5" s="17">
        <f t="shared" si="0"/>
        <v>3940607693</v>
      </c>
      <c r="K5" s="20">
        <f t="shared" si="0"/>
        <v>4151669500</v>
      </c>
    </row>
    <row r="6" spans="1:11" ht="13.5" x14ac:dyDescent="0.25">
      <c r="A6" s="3" t="s">
        <v>20</v>
      </c>
      <c r="B6" s="2" t="s">
        <v>19</v>
      </c>
      <c r="C6" s="22">
        <v>654732</v>
      </c>
      <c r="D6" s="22">
        <v>815540</v>
      </c>
      <c r="E6" s="23">
        <v>868994</v>
      </c>
      <c r="F6" s="24">
        <v>13280</v>
      </c>
      <c r="G6" s="22">
        <v>13280</v>
      </c>
      <c r="H6" s="25">
        <v>13280</v>
      </c>
      <c r="I6" s="26">
        <v>34576</v>
      </c>
      <c r="J6" s="22">
        <v>38033</v>
      </c>
      <c r="K6" s="23">
        <v>41837</v>
      </c>
    </row>
    <row r="7" spans="1:11" ht="13.5" x14ac:dyDescent="0.25">
      <c r="A7" s="3" t="s">
        <v>21</v>
      </c>
      <c r="B7" s="2" t="s">
        <v>19</v>
      </c>
      <c r="C7" s="27">
        <v>2613541023</v>
      </c>
      <c r="D7" s="27">
        <v>2936504516</v>
      </c>
      <c r="E7" s="28">
        <v>3074279621</v>
      </c>
      <c r="F7" s="29">
        <v>3410642097</v>
      </c>
      <c r="G7" s="27">
        <v>3212027407</v>
      </c>
      <c r="H7" s="30">
        <v>3212027407</v>
      </c>
      <c r="I7" s="31">
        <v>3800356857</v>
      </c>
      <c r="J7" s="27">
        <v>3940569660</v>
      </c>
      <c r="K7" s="28">
        <v>4151627663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46402735</v>
      </c>
      <c r="D9" s="17">
        <f t="shared" ref="D9:K9" si="1">SUM(D10:D14)</f>
        <v>176496555</v>
      </c>
      <c r="E9" s="32">
        <f t="shared" si="1"/>
        <v>49150002</v>
      </c>
      <c r="F9" s="33">
        <f t="shared" si="1"/>
        <v>75663428</v>
      </c>
      <c r="G9" s="17">
        <f t="shared" si="1"/>
        <v>75663428</v>
      </c>
      <c r="H9" s="34">
        <f t="shared" si="1"/>
        <v>75663428</v>
      </c>
      <c r="I9" s="19">
        <f t="shared" si="1"/>
        <v>68746516</v>
      </c>
      <c r="J9" s="17">
        <f t="shared" si="1"/>
        <v>74316109</v>
      </c>
      <c r="K9" s="32">
        <f t="shared" si="1"/>
        <v>80351315</v>
      </c>
    </row>
    <row r="10" spans="1:11" ht="13.5" x14ac:dyDescent="0.25">
      <c r="A10" s="3" t="s">
        <v>24</v>
      </c>
      <c r="B10" s="2" t="s">
        <v>19</v>
      </c>
      <c r="C10" s="22">
        <v>6922458</v>
      </c>
      <c r="D10" s="22">
        <v>6881986</v>
      </c>
      <c r="E10" s="23">
        <v>5489280</v>
      </c>
      <c r="F10" s="24">
        <v>8287850</v>
      </c>
      <c r="G10" s="22">
        <v>8287850</v>
      </c>
      <c r="H10" s="25">
        <v>8287850</v>
      </c>
      <c r="I10" s="26">
        <v>8536485</v>
      </c>
      <c r="J10" s="22">
        <v>9134042</v>
      </c>
      <c r="K10" s="23">
        <v>9773424</v>
      </c>
    </row>
    <row r="11" spans="1:11" ht="13.5" x14ac:dyDescent="0.25">
      <c r="A11" s="3" t="s">
        <v>25</v>
      </c>
      <c r="B11" s="2" t="s">
        <v>19</v>
      </c>
      <c r="C11" s="22">
        <v>1334575</v>
      </c>
      <c r="D11" s="22">
        <v>137039624</v>
      </c>
      <c r="E11" s="23">
        <v>2821436</v>
      </c>
      <c r="F11" s="24">
        <v>8932582</v>
      </c>
      <c r="G11" s="22">
        <v>8932582</v>
      </c>
      <c r="H11" s="25">
        <v>8932582</v>
      </c>
      <c r="I11" s="26">
        <v>9200560</v>
      </c>
      <c r="J11" s="22">
        <v>9844599</v>
      </c>
      <c r="K11" s="23">
        <v>10533721</v>
      </c>
    </row>
    <row r="12" spans="1:11" ht="13.5" x14ac:dyDescent="0.25">
      <c r="A12" s="3" t="s">
        <v>26</v>
      </c>
      <c r="B12" s="2" t="s">
        <v>19</v>
      </c>
      <c r="C12" s="22">
        <v>11051686</v>
      </c>
      <c r="D12" s="22">
        <v>6404374</v>
      </c>
      <c r="E12" s="23">
        <v>14015343</v>
      </c>
      <c r="F12" s="24">
        <v>28381944</v>
      </c>
      <c r="G12" s="22">
        <v>28381944</v>
      </c>
      <c r="H12" s="25">
        <v>28381944</v>
      </c>
      <c r="I12" s="26">
        <v>28490256</v>
      </c>
      <c r="J12" s="22">
        <v>31241315</v>
      </c>
      <c r="K12" s="23">
        <v>34260627</v>
      </c>
    </row>
    <row r="13" spans="1:11" ht="13.5" x14ac:dyDescent="0.25">
      <c r="A13" s="3" t="s">
        <v>27</v>
      </c>
      <c r="B13" s="2" t="s">
        <v>19</v>
      </c>
      <c r="C13" s="22">
        <v>27094016</v>
      </c>
      <c r="D13" s="22">
        <v>26159380</v>
      </c>
      <c r="E13" s="23">
        <v>26808001</v>
      </c>
      <c r="F13" s="24">
        <v>30053401</v>
      </c>
      <c r="G13" s="22">
        <v>30053401</v>
      </c>
      <c r="H13" s="25">
        <v>30053401</v>
      </c>
      <c r="I13" s="26">
        <v>22499295</v>
      </c>
      <c r="J13" s="22">
        <v>24074241</v>
      </c>
      <c r="K13" s="23">
        <v>25759440</v>
      </c>
    </row>
    <row r="14" spans="1:11" ht="13.5" x14ac:dyDescent="0.25">
      <c r="A14" s="3" t="s">
        <v>28</v>
      </c>
      <c r="B14" s="2" t="s">
        <v>19</v>
      </c>
      <c r="C14" s="27"/>
      <c r="D14" s="27">
        <v>11191</v>
      </c>
      <c r="E14" s="28">
        <v>15942</v>
      </c>
      <c r="F14" s="29">
        <v>7651</v>
      </c>
      <c r="G14" s="27">
        <v>7651</v>
      </c>
      <c r="H14" s="30">
        <v>7651</v>
      </c>
      <c r="I14" s="31">
        <v>19920</v>
      </c>
      <c r="J14" s="27">
        <v>21912</v>
      </c>
      <c r="K14" s="28">
        <v>24103</v>
      </c>
    </row>
    <row r="15" spans="1:11" ht="13.5" x14ac:dyDescent="0.25">
      <c r="A15" s="1" t="s">
        <v>29</v>
      </c>
      <c r="B15" s="2" t="s">
        <v>19</v>
      </c>
      <c r="C15" s="17">
        <f>SUM(C16:C18)</f>
        <v>33061558</v>
      </c>
      <c r="D15" s="17">
        <f t="shared" ref="D15:K15" si="2">SUM(D16:D18)</f>
        <v>43295570</v>
      </c>
      <c r="E15" s="32">
        <f t="shared" si="2"/>
        <v>34694400</v>
      </c>
      <c r="F15" s="33">
        <f t="shared" si="2"/>
        <v>33645403</v>
      </c>
      <c r="G15" s="17">
        <f t="shared" si="2"/>
        <v>33645403</v>
      </c>
      <c r="H15" s="34">
        <f t="shared" si="2"/>
        <v>33645403</v>
      </c>
      <c r="I15" s="19">
        <f t="shared" si="2"/>
        <v>35447692</v>
      </c>
      <c r="J15" s="17">
        <f t="shared" si="2"/>
        <v>38023727</v>
      </c>
      <c r="K15" s="32">
        <f t="shared" si="2"/>
        <v>40789545</v>
      </c>
    </row>
    <row r="16" spans="1:11" ht="13.5" x14ac:dyDescent="0.25">
      <c r="A16" s="3" t="s">
        <v>30</v>
      </c>
      <c r="B16" s="2" t="s">
        <v>19</v>
      </c>
      <c r="C16" s="22">
        <v>16844974</v>
      </c>
      <c r="D16" s="22">
        <v>27193453</v>
      </c>
      <c r="E16" s="23">
        <v>18487179</v>
      </c>
      <c r="F16" s="24">
        <v>14485044</v>
      </c>
      <c r="G16" s="22">
        <v>14485044</v>
      </c>
      <c r="H16" s="25">
        <v>14485044</v>
      </c>
      <c r="I16" s="26">
        <v>14981813</v>
      </c>
      <c r="J16" s="22">
        <v>16088965</v>
      </c>
      <c r="K16" s="23">
        <v>17279455</v>
      </c>
    </row>
    <row r="17" spans="1:11" ht="13.5" x14ac:dyDescent="0.25">
      <c r="A17" s="3" t="s">
        <v>31</v>
      </c>
      <c r="B17" s="2" t="s">
        <v>19</v>
      </c>
      <c r="C17" s="22">
        <v>15842304</v>
      </c>
      <c r="D17" s="22">
        <v>15837467</v>
      </c>
      <c r="E17" s="23">
        <v>15837467</v>
      </c>
      <c r="F17" s="24">
        <v>18696000</v>
      </c>
      <c r="G17" s="22">
        <v>18696000</v>
      </c>
      <c r="H17" s="25">
        <v>18696000</v>
      </c>
      <c r="I17" s="26">
        <v>19256880</v>
      </c>
      <c r="J17" s="22">
        <v>20604862</v>
      </c>
      <c r="K17" s="23">
        <v>22047202</v>
      </c>
    </row>
    <row r="18" spans="1:11" ht="13.5" x14ac:dyDescent="0.25">
      <c r="A18" s="3" t="s">
        <v>32</v>
      </c>
      <c r="B18" s="2" t="s">
        <v>19</v>
      </c>
      <c r="C18" s="22">
        <v>374280</v>
      </c>
      <c r="D18" s="22">
        <v>264650</v>
      </c>
      <c r="E18" s="23">
        <v>369754</v>
      </c>
      <c r="F18" s="24">
        <v>464359</v>
      </c>
      <c r="G18" s="22">
        <v>464359</v>
      </c>
      <c r="H18" s="25">
        <v>464359</v>
      </c>
      <c r="I18" s="26">
        <v>1208999</v>
      </c>
      <c r="J18" s="22">
        <v>1329900</v>
      </c>
      <c r="K18" s="23">
        <v>1462888</v>
      </c>
    </row>
    <row r="19" spans="1:11" ht="13.5" x14ac:dyDescent="0.25">
      <c r="A19" s="1" t="s">
        <v>33</v>
      </c>
      <c r="B19" s="2" t="s">
        <v>19</v>
      </c>
      <c r="C19" s="17">
        <f>SUM(C20:C23)</f>
        <v>5064084134</v>
      </c>
      <c r="D19" s="17">
        <f t="shared" ref="D19:K19" si="3">SUM(D20:D23)</f>
        <v>5463063883</v>
      </c>
      <c r="E19" s="32">
        <f t="shared" si="3"/>
        <v>6052190438</v>
      </c>
      <c r="F19" s="33">
        <f t="shared" si="3"/>
        <v>6741260960</v>
      </c>
      <c r="G19" s="17">
        <f t="shared" si="3"/>
        <v>6742018860</v>
      </c>
      <c r="H19" s="34">
        <f t="shared" si="3"/>
        <v>6742018860</v>
      </c>
      <c r="I19" s="19">
        <f t="shared" si="3"/>
        <v>7788761659</v>
      </c>
      <c r="J19" s="17">
        <f t="shared" si="3"/>
        <v>8273812803</v>
      </c>
      <c r="K19" s="32">
        <f t="shared" si="3"/>
        <v>8753585707</v>
      </c>
    </row>
    <row r="20" spans="1:11" ht="13.5" x14ac:dyDescent="0.25">
      <c r="A20" s="3" t="s">
        <v>34</v>
      </c>
      <c r="B20" s="2" t="s">
        <v>19</v>
      </c>
      <c r="C20" s="22">
        <v>2712448995</v>
      </c>
      <c r="D20" s="22">
        <v>2966773794</v>
      </c>
      <c r="E20" s="23">
        <v>3127393764</v>
      </c>
      <c r="F20" s="24">
        <v>3713428500</v>
      </c>
      <c r="G20" s="22">
        <v>3714186400</v>
      </c>
      <c r="H20" s="25">
        <v>3714186400</v>
      </c>
      <c r="I20" s="26">
        <v>4272241497</v>
      </c>
      <c r="J20" s="22">
        <v>4466057042</v>
      </c>
      <c r="K20" s="23">
        <v>4667554363</v>
      </c>
    </row>
    <row r="21" spans="1:11" ht="13.5" x14ac:dyDescent="0.25">
      <c r="A21" s="3" t="s">
        <v>35</v>
      </c>
      <c r="B21" s="2" t="s">
        <v>19</v>
      </c>
      <c r="C21" s="22">
        <v>1426559217</v>
      </c>
      <c r="D21" s="22">
        <v>1467935390</v>
      </c>
      <c r="E21" s="23">
        <v>1766186561</v>
      </c>
      <c r="F21" s="24">
        <v>1844878166</v>
      </c>
      <c r="G21" s="22">
        <v>1844878166</v>
      </c>
      <c r="H21" s="25">
        <v>1844878166</v>
      </c>
      <c r="I21" s="26">
        <v>2149291078</v>
      </c>
      <c r="J21" s="22">
        <v>2342547461</v>
      </c>
      <c r="K21" s="23">
        <v>2528184512</v>
      </c>
    </row>
    <row r="22" spans="1:11" ht="13.5" x14ac:dyDescent="0.25">
      <c r="A22" s="3" t="s">
        <v>36</v>
      </c>
      <c r="B22" s="2" t="s">
        <v>19</v>
      </c>
      <c r="C22" s="27">
        <v>516643867</v>
      </c>
      <c r="D22" s="27">
        <v>573400785</v>
      </c>
      <c r="E22" s="28">
        <v>693775532</v>
      </c>
      <c r="F22" s="29">
        <v>695724656</v>
      </c>
      <c r="G22" s="27">
        <v>695724656</v>
      </c>
      <c r="H22" s="30">
        <v>695724656</v>
      </c>
      <c r="I22" s="31">
        <v>819242028</v>
      </c>
      <c r="J22" s="27">
        <v>876749910</v>
      </c>
      <c r="K22" s="28">
        <v>929457537</v>
      </c>
    </row>
    <row r="23" spans="1:11" ht="13.5" x14ac:dyDescent="0.25">
      <c r="A23" s="3" t="s">
        <v>37</v>
      </c>
      <c r="B23" s="2" t="s">
        <v>19</v>
      </c>
      <c r="C23" s="22">
        <v>408432055</v>
      </c>
      <c r="D23" s="22">
        <v>454953914</v>
      </c>
      <c r="E23" s="23">
        <v>464834581</v>
      </c>
      <c r="F23" s="24">
        <v>487229638</v>
      </c>
      <c r="G23" s="22">
        <v>487229638</v>
      </c>
      <c r="H23" s="25">
        <v>487229638</v>
      </c>
      <c r="I23" s="26">
        <v>547987056</v>
      </c>
      <c r="J23" s="22">
        <v>588458390</v>
      </c>
      <c r="K23" s="23">
        <v>628389295</v>
      </c>
    </row>
    <row r="24" spans="1:11" ht="13.5" x14ac:dyDescent="0.25">
      <c r="A24" s="1" t="s">
        <v>38</v>
      </c>
      <c r="B24" s="2" t="s">
        <v>39</v>
      </c>
      <c r="C24" s="17">
        <v>204933</v>
      </c>
      <c r="D24" s="17">
        <v>9368</v>
      </c>
      <c r="E24" s="32">
        <v>39370</v>
      </c>
      <c r="F24" s="33">
        <v>1572544</v>
      </c>
      <c r="G24" s="17">
        <v>1572544</v>
      </c>
      <c r="H24" s="34">
        <v>1572544</v>
      </c>
      <c r="I24" s="19">
        <v>1619721</v>
      </c>
      <c r="J24" s="17">
        <v>1733101</v>
      </c>
      <c r="K24" s="32">
        <v>1854418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7757949115</v>
      </c>
      <c r="D25" s="49">
        <f t="shared" ref="D25:K25" si="4">+D5+D9+D15+D19+D24</f>
        <v>8620185432</v>
      </c>
      <c r="E25" s="50">
        <f t="shared" si="4"/>
        <v>9211222825</v>
      </c>
      <c r="F25" s="51">
        <f t="shared" si="4"/>
        <v>10262797712</v>
      </c>
      <c r="G25" s="49">
        <f t="shared" si="4"/>
        <v>10064940922</v>
      </c>
      <c r="H25" s="52">
        <f t="shared" si="4"/>
        <v>10064940922</v>
      </c>
      <c r="I25" s="53">
        <f t="shared" si="4"/>
        <v>11694967021</v>
      </c>
      <c r="J25" s="49">
        <f t="shared" si="4"/>
        <v>12328493433</v>
      </c>
      <c r="K25" s="50">
        <f t="shared" si="4"/>
        <v>13028250485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1589160245</v>
      </c>
      <c r="D28" s="17">
        <f t="shared" si="5"/>
        <v>1847160668</v>
      </c>
      <c r="E28" s="18">
        <f t="shared" si="5"/>
        <v>1592286923</v>
      </c>
      <c r="F28" s="19">
        <f t="shared" si="5"/>
        <v>1337384549</v>
      </c>
      <c r="G28" s="17">
        <f t="shared" si="5"/>
        <v>1261563794</v>
      </c>
      <c r="H28" s="20">
        <f t="shared" si="5"/>
        <v>1261563794</v>
      </c>
      <c r="I28" s="21">
        <f t="shared" si="5"/>
        <v>1406224347</v>
      </c>
      <c r="J28" s="17">
        <f t="shared" si="5"/>
        <v>1363657554</v>
      </c>
      <c r="K28" s="20">
        <f t="shared" si="5"/>
        <v>1410717992</v>
      </c>
    </row>
    <row r="29" spans="1:11" ht="13.5" x14ac:dyDescent="0.25">
      <c r="A29" s="3" t="s">
        <v>20</v>
      </c>
      <c r="B29" s="2" t="s">
        <v>19</v>
      </c>
      <c r="C29" s="22">
        <v>126974463</v>
      </c>
      <c r="D29" s="22">
        <v>136417959</v>
      </c>
      <c r="E29" s="23">
        <v>134456601</v>
      </c>
      <c r="F29" s="24">
        <v>179026738</v>
      </c>
      <c r="G29" s="22">
        <v>158730914</v>
      </c>
      <c r="H29" s="25">
        <v>158730914</v>
      </c>
      <c r="I29" s="26">
        <v>170409127</v>
      </c>
      <c r="J29" s="22">
        <v>174489286</v>
      </c>
      <c r="K29" s="23">
        <v>181000905</v>
      </c>
    </row>
    <row r="30" spans="1:11" ht="13.5" x14ac:dyDescent="0.25">
      <c r="A30" s="3" t="s">
        <v>21</v>
      </c>
      <c r="B30" s="2" t="s">
        <v>19</v>
      </c>
      <c r="C30" s="27">
        <v>1462185782</v>
      </c>
      <c r="D30" s="27">
        <v>1710742709</v>
      </c>
      <c r="E30" s="28">
        <v>1457830322</v>
      </c>
      <c r="F30" s="29">
        <v>1158357811</v>
      </c>
      <c r="G30" s="27">
        <v>1102832880</v>
      </c>
      <c r="H30" s="30">
        <v>1102832880</v>
      </c>
      <c r="I30" s="31">
        <v>1235815220</v>
      </c>
      <c r="J30" s="27">
        <v>1189168268</v>
      </c>
      <c r="K30" s="28">
        <v>1229717087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826137407</v>
      </c>
      <c r="D32" s="17">
        <f t="shared" si="6"/>
        <v>1165555135</v>
      </c>
      <c r="E32" s="32">
        <f t="shared" si="6"/>
        <v>885758234</v>
      </c>
      <c r="F32" s="33">
        <f t="shared" si="6"/>
        <v>697144261</v>
      </c>
      <c r="G32" s="17">
        <f t="shared" si="6"/>
        <v>663675643</v>
      </c>
      <c r="H32" s="34">
        <f t="shared" si="6"/>
        <v>663675643</v>
      </c>
      <c r="I32" s="19">
        <f t="shared" si="6"/>
        <v>688783300</v>
      </c>
      <c r="J32" s="17">
        <f t="shared" si="6"/>
        <v>766613292</v>
      </c>
      <c r="K32" s="32">
        <f t="shared" si="6"/>
        <v>807131994</v>
      </c>
    </row>
    <row r="33" spans="1:11" ht="13.5" x14ac:dyDescent="0.25">
      <c r="A33" s="3" t="s">
        <v>24</v>
      </c>
      <c r="B33" s="2" t="s">
        <v>19</v>
      </c>
      <c r="C33" s="22">
        <v>50004310</v>
      </c>
      <c r="D33" s="22">
        <v>53915130</v>
      </c>
      <c r="E33" s="23">
        <v>51697428</v>
      </c>
      <c r="F33" s="24">
        <v>64380143</v>
      </c>
      <c r="G33" s="22">
        <v>58053756</v>
      </c>
      <c r="H33" s="25">
        <v>58053756</v>
      </c>
      <c r="I33" s="26">
        <v>63801274</v>
      </c>
      <c r="J33" s="22">
        <v>64057475</v>
      </c>
      <c r="K33" s="23">
        <v>67212229</v>
      </c>
    </row>
    <row r="34" spans="1:11" ht="13.5" x14ac:dyDescent="0.25">
      <c r="A34" s="3" t="s">
        <v>25</v>
      </c>
      <c r="B34" s="2" t="s">
        <v>19</v>
      </c>
      <c r="C34" s="22">
        <v>329916600</v>
      </c>
      <c r="D34" s="22">
        <v>358739050</v>
      </c>
      <c r="E34" s="23">
        <v>334519210</v>
      </c>
      <c r="F34" s="24">
        <v>218505950</v>
      </c>
      <c r="G34" s="22">
        <v>206557343</v>
      </c>
      <c r="H34" s="25">
        <v>206557343</v>
      </c>
      <c r="I34" s="26">
        <v>212162360</v>
      </c>
      <c r="J34" s="22">
        <v>225251258</v>
      </c>
      <c r="K34" s="23">
        <v>239246862</v>
      </c>
    </row>
    <row r="35" spans="1:11" ht="13.5" x14ac:dyDescent="0.25">
      <c r="A35" s="3" t="s">
        <v>26</v>
      </c>
      <c r="B35" s="2" t="s">
        <v>19</v>
      </c>
      <c r="C35" s="22">
        <v>316989409</v>
      </c>
      <c r="D35" s="22">
        <v>345281320</v>
      </c>
      <c r="E35" s="23">
        <v>378321144</v>
      </c>
      <c r="F35" s="24">
        <v>270828639</v>
      </c>
      <c r="G35" s="22">
        <v>272365742</v>
      </c>
      <c r="H35" s="25">
        <v>272365742</v>
      </c>
      <c r="I35" s="26">
        <v>290672427</v>
      </c>
      <c r="J35" s="22">
        <v>342588217</v>
      </c>
      <c r="K35" s="23">
        <v>363501065</v>
      </c>
    </row>
    <row r="36" spans="1:11" ht="13.5" x14ac:dyDescent="0.25">
      <c r="A36" s="3" t="s">
        <v>27</v>
      </c>
      <c r="B36" s="2" t="s">
        <v>19</v>
      </c>
      <c r="C36" s="22">
        <v>115631528</v>
      </c>
      <c r="D36" s="22">
        <v>392950843</v>
      </c>
      <c r="E36" s="23">
        <v>105449273</v>
      </c>
      <c r="F36" s="24">
        <v>126040687</v>
      </c>
      <c r="G36" s="22">
        <v>109960124</v>
      </c>
      <c r="H36" s="25">
        <v>109960124</v>
      </c>
      <c r="I36" s="26">
        <v>104871077</v>
      </c>
      <c r="J36" s="22">
        <v>116645401</v>
      </c>
      <c r="K36" s="23">
        <v>118270748</v>
      </c>
    </row>
    <row r="37" spans="1:11" ht="13.5" x14ac:dyDescent="0.25">
      <c r="A37" s="3" t="s">
        <v>28</v>
      </c>
      <c r="B37" s="2" t="s">
        <v>19</v>
      </c>
      <c r="C37" s="27">
        <v>13595560</v>
      </c>
      <c r="D37" s="27">
        <v>14668792</v>
      </c>
      <c r="E37" s="28">
        <v>15771179</v>
      </c>
      <c r="F37" s="29">
        <v>17388842</v>
      </c>
      <c r="G37" s="27">
        <v>16738678</v>
      </c>
      <c r="H37" s="30">
        <v>16738678</v>
      </c>
      <c r="I37" s="31">
        <v>17276162</v>
      </c>
      <c r="J37" s="27">
        <v>18070941</v>
      </c>
      <c r="K37" s="28">
        <v>18901090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580133979</v>
      </c>
      <c r="D38" s="17">
        <f t="shared" si="7"/>
        <v>760526381</v>
      </c>
      <c r="E38" s="32">
        <f t="shared" si="7"/>
        <v>572296117</v>
      </c>
      <c r="F38" s="33">
        <f t="shared" si="7"/>
        <v>507879193</v>
      </c>
      <c r="G38" s="17">
        <f t="shared" si="7"/>
        <v>453007856</v>
      </c>
      <c r="H38" s="34">
        <f t="shared" si="7"/>
        <v>453007856</v>
      </c>
      <c r="I38" s="19">
        <f t="shared" si="7"/>
        <v>481233429</v>
      </c>
      <c r="J38" s="17">
        <f t="shared" si="7"/>
        <v>550115398</v>
      </c>
      <c r="K38" s="32">
        <f t="shared" si="7"/>
        <v>595588518</v>
      </c>
    </row>
    <row r="39" spans="1:11" ht="13.5" x14ac:dyDescent="0.25">
      <c r="A39" s="3" t="s">
        <v>30</v>
      </c>
      <c r="B39" s="2" t="s">
        <v>19</v>
      </c>
      <c r="C39" s="22">
        <v>45063819</v>
      </c>
      <c r="D39" s="22">
        <v>229551254</v>
      </c>
      <c r="E39" s="23">
        <v>43251162</v>
      </c>
      <c r="F39" s="24">
        <v>64273009</v>
      </c>
      <c r="G39" s="22">
        <v>54802325</v>
      </c>
      <c r="H39" s="25">
        <v>54802325</v>
      </c>
      <c r="I39" s="26">
        <v>63220110</v>
      </c>
      <c r="J39" s="22">
        <v>65497141</v>
      </c>
      <c r="K39" s="23">
        <v>68503514</v>
      </c>
    </row>
    <row r="40" spans="1:11" ht="13.5" x14ac:dyDescent="0.25">
      <c r="A40" s="3" t="s">
        <v>31</v>
      </c>
      <c r="B40" s="2" t="s">
        <v>19</v>
      </c>
      <c r="C40" s="22">
        <v>508892134</v>
      </c>
      <c r="D40" s="22">
        <v>505629880</v>
      </c>
      <c r="E40" s="23">
        <v>500931099</v>
      </c>
      <c r="F40" s="24">
        <v>407214055</v>
      </c>
      <c r="G40" s="22">
        <v>365123658</v>
      </c>
      <c r="H40" s="25">
        <v>365123658</v>
      </c>
      <c r="I40" s="26">
        <v>381960836</v>
      </c>
      <c r="J40" s="22">
        <v>446902321</v>
      </c>
      <c r="K40" s="23">
        <v>487632491</v>
      </c>
    </row>
    <row r="41" spans="1:11" ht="13.5" x14ac:dyDescent="0.25">
      <c r="A41" s="3" t="s">
        <v>32</v>
      </c>
      <c r="B41" s="2" t="s">
        <v>19</v>
      </c>
      <c r="C41" s="22">
        <v>26178026</v>
      </c>
      <c r="D41" s="22">
        <v>25345247</v>
      </c>
      <c r="E41" s="23">
        <v>28113856</v>
      </c>
      <c r="F41" s="24">
        <v>36392129</v>
      </c>
      <c r="G41" s="22">
        <v>33081873</v>
      </c>
      <c r="H41" s="25">
        <v>33081873</v>
      </c>
      <c r="I41" s="26">
        <v>36052483</v>
      </c>
      <c r="J41" s="22">
        <v>37715936</v>
      </c>
      <c r="K41" s="23">
        <v>39452513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5021386343</v>
      </c>
      <c r="D42" s="17">
        <f t="shared" si="8"/>
        <v>5834994188</v>
      </c>
      <c r="E42" s="32">
        <f t="shared" si="8"/>
        <v>6334820158</v>
      </c>
      <c r="F42" s="33">
        <f t="shared" si="8"/>
        <v>6199245089</v>
      </c>
      <c r="G42" s="17">
        <f t="shared" si="8"/>
        <v>6289540041</v>
      </c>
      <c r="H42" s="34">
        <f t="shared" si="8"/>
        <v>6289540041</v>
      </c>
      <c r="I42" s="19">
        <f t="shared" si="8"/>
        <v>7173485802</v>
      </c>
      <c r="J42" s="17">
        <f t="shared" si="8"/>
        <v>7134260369</v>
      </c>
      <c r="K42" s="32">
        <f t="shared" si="8"/>
        <v>7124214977</v>
      </c>
    </row>
    <row r="43" spans="1:11" ht="13.5" x14ac:dyDescent="0.25">
      <c r="A43" s="3" t="s">
        <v>34</v>
      </c>
      <c r="B43" s="2" t="s">
        <v>19</v>
      </c>
      <c r="C43" s="22">
        <v>2766933523</v>
      </c>
      <c r="D43" s="22">
        <v>3018328146</v>
      </c>
      <c r="E43" s="23">
        <v>3399897073</v>
      </c>
      <c r="F43" s="24">
        <v>3395492944</v>
      </c>
      <c r="G43" s="22">
        <v>3436876591</v>
      </c>
      <c r="H43" s="25">
        <v>3436876591</v>
      </c>
      <c r="I43" s="26">
        <v>3989805701</v>
      </c>
      <c r="J43" s="22">
        <v>4172635757</v>
      </c>
      <c r="K43" s="23">
        <v>4360436156</v>
      </c>
    </row>
    <row r="44" spans="1:11" ht="13.5" x14ac:dyDescent="0.25">
      <c r="A44" s="3" t="s">
        <v>35</v>
      </c>
      <c r="B44" s="2" t="s">
        <v>19</v>
      </c>
      <c r="C44" s="22">
        <v>1515346375</v>
      </c>
      <c r="D44" s="22">
        <v>1306165879</v>
      </c>
      <c r="E44" s="23">
        <v>2098020242</v>
      </c>
      <c r="F44" s="24">
        <v>2125104585</v>
      </c>
      <c r="G44" s="22">
        <v>2129692479</v>
      </c>
      <c r="H44" s="25">
        <v>2129692479</v>
      </c>
      <c r="I44" s="26">
        <v>2437190790</v>
      </c>
      <c r="J44" s="22">
        <v>2222626681</v>
      </c>
      <c r="K44" s="23">
        <v>2026146452</v>
      </c>
    </row>
    <row r="45" spans="1:11" ht="13.5" x14ac:dyDescent="0.25">
      <c r="A45" s="3" t="s">
        <v>36</v>
      </c>
      <c r="B45" s="2" t="s">
        <v>19</v>
      </c>
      <c r="C45" s="27">
        <v>457282013</v>
      </c>
      <c r="D45" s="27">
        <v>431785025</v>
      </c>
      <c r="E45" s="28">
        <v>566287136</v>
      </c>
      <c r="F45" s="29">
        <v>357766937</v>
      </c>
      <c r="G45" s="27">
        <v>350491767</v>
      </c>
      <c r="H45" s="30">
        <v>350491767</v>
      </c>
      <c r="I45" s="31">
        <v>385633532</v>
      </c>
      <c r="J45" s="27">
        <v>376767570</v>
      </c>
      <c r="K45" s="28">
        <v>369779906</v>
      </c>
    </row>
    <row r="46" spans="1:11" ht="13.5" x14ac:dyDescent="0.25">
      <c r="A46" s="3" t="s">
        <v>37</v>
      </c>
      <c r="B46" s="2" t="s">
        <v>19</v>
      </c>
      <c r="C46" s="22">
        <v>281824432</v>
      </c>
      <c r="D46" s="22">
        <v>1078715138</v>
      </c>
      <c r="E46" s="23">
        <v>270615707</v>
      </c>
      <c r="F46" s="24">
        <v>320880623</v>
      </c>
      <c r="G46" s="22">
        <v>372479204</v>
      </c>
      <c r="H46" s="25">
        <v>372479204</v>
      </c>
      <c r="I46" s="26">
        <v>360855779</v>
      </c>
      <c r="J46" s="22">
        <v>362230361</v>
      </c>
      <c r="K46" s="23">
        <v>367852463</v>
      </c>
    </row>
    <row r="47" spans="1:11" ht="13.5" x14ac:dyDescent="0.25">
      <c r="A47" s="1" t="s">
        <v>38</v>
      </c>
      <c r="B47" s="2" t="s">
        <v>39</v>
      </c>
      <c r="C47" s="17">
        <v>5533602</v>
      </c>
      <c r="D47" s="17">
        <v>4458284</v>
      </c>
      <c r="E47" s="32">
        <v>3892382</v>
      </c>
      <c r="F47" s="33">
        <v>4371575</v>
      </c>
      <c r="G47" s="17">
        <v>4586092</v>
      </c>
      <c r="H47" s="34">
        <v>4586092</v>
      </c>
      <c r="I47" s="19">
        <v>4926202</v>
      </c>
      <c r="J47" s="17">
        <v>5152806</v>
      </c>
      <c r="K47" s="32">
        <v>5389357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8022351576</v>
      </c>
      <c r="D48" s="49">
        <f t="shared" si="9"/>
        <v>9612694656</v>
      </c>
      <c r="E48" s="50">
        <f t="shared" si="9"/>
        <v>9389053814</v>
      </c>
      <c r="F48" s="51">
        <f t="shared" si="9"/>
        <v>8746024667</v>
      </c>
      <c r="G48" s="49">
        <f t="shared" si="9"/>
        <v>8672373426</v>
      </c>
      <c r="H48" s="52">
        <f t="shared" si="9"/>
        <v>8672373426</v>
      </c>
      <c r="I48" s="53">
        <f t="shared" si="9"/>
        <v>9754653080</v>
      </c>
      <c r="J48" s="49">
        <f t="shared" si="9"/>
        <v>9819799419</v>
      </c>
      <c r="K48" s="50">
        <f t="shared" si="9"/>
        <v>9943042838</v>
      </c>
    </row>
    <row r="49" spans="1:11" ht="13.5" x14ac:dyDescent="0.25">
      <c r="A49" s="9" t="s">
        <v>303</v>
      </c>
      <c r="B49" s="10"/>
      <c r="C49" s="54">
        <f>+C25-C48</f>
        <v>-264402461</v>
      </c>
      <c r="D49" s="54">
        <f t="shared" ref="D49:K49" si="10">+D25-D48</f>
        <v>-992509224</v>
      </c>
      <c r="E49" s="55">
        <f t="shared" si="10"/>
        <v>-177830989</v>
      </c>
      <c r="F49" s="56">
        <f t="shared" si="10"/>
        <v>1516773045</v>
      </c>
      <c r="G49" s="54">
        <f t="shared" si="10"/>
        <v>1392567496</v>
      </c>
      <c r="H49" s="57">
        <f t="shared" si="10"/>
        <v>1392567496</v>
      </c>
      <c r="I49" s="58">
        <f t="shared" si="10"/>
        <v>1940313941</v>
      </c>
      <c r="J49" s="54">
        <f t="shared" si="10"/>
        <v>2508694014</v>
      </c>
      <c r="K49" s="55">
        <f t="shared" si="10"/>
        <v>3085207647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142977700</v>
      </c>
      <c r="D5" s="17">
        <f t="shared" ref="D5:K5" si="0">SUM(D6:D8)</f>
        <v>154002000</v>
      </c>
      <c r="E5" s="18">
        <f t="shared" si="0"/>
        <v>183630614</v>
      </c>
      <c r="F5" s="19">
        <f t="shared" si="0"/>
        <v>202790396</v>
      </c>
      <c r="G5" s="17">
        <f t="shared" si="0"/>
        <v>201595455</v>
      </c>
      <c r="H5" s="20">
        <f t="shared" si="0"/>
        <v>201595455</v>
      </c>
      <c r="I5" s="21">
        <f t="shared" si="0"/>
        <v>159929251</v>
      </c>
      <c r="J5" s="17">
        <f t="shared" si="0"/>
        <v>165963993</v>
      </c>
      <c r="K5" s="20">
        <f t="shared" si="0"/>
        <v>174200458</v>
      </c>
    </row>
    <row r="6" spans="1:11" ht="13.5" x14ac:dyDescent="0.25">
      <c r="A6" s="3" t="s">
        <v>20</v>
      </c>
      <c r="B6" s="2" t="s">
        <v>19</v>
      </c>
      <c r="C6" s="22">
        <v>-10000</v>
      </c>
      <c r="D6" s="22">
        <v>10000</v>
      </c>
      <c r="E6" s="23">
        <v>2483007</v>
      </c>
      <c r="F6" s="24"/>
      <c r="G6" s="22"/>
      <c r="H6" s="25"/>
      <c r="I6" s="26">
        <v>4783234</v>
      </c>
      <c r="J6" s="22">
        <v>5003263</v>
      </c>
      <c r="K6" s="23">
        <v>5228410</v>
      </c>
    </row>
    <row r="7" spans="1:11" ht="13.5" x14ac:dyDescent="0.25">
      <c r="A7" s="3" t="s">
        <v>21</v>
      </c>
      <c r="B7" s="2" t="s">
        <v>19</v>
      </c>
      <c r="C7" s="27">
        <v>142987700</v>
      </c>
      <c r="D7" s="27">
        <v>153992000</v>
      </c>
      <c r="E7" s="28">
        <v>181147607</v>
      </c>
      <c r="F7" s="29">
        <v>202790396</v>
      </c>
      <c r="G7" s="27">
        <v>201595455</v>
      </c>
      <c r="H7" s="30">
        <v>201595455</v>
      </c>
      <c r="I7" s="31">
        <v>153737366</v>
      </c>
      <c r="J7" s="27">
        <v>159487281</v>
      </c>
      <c r="K7" s="28">
        <v>167432294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>
        <v>1408651</v>
      </c>
      <c r="J8" s="22">
        <v>1473449</v>
      </c>
      <c r="K8" s="23">
        <v>1539754</v>
      </c>
    </row>
    <row r="9" spans="1:11" ht="13.5" x14ac:dyDescent="0.25">
      <c r="A9" s="1" t="s">
        <v>23</v>
      </c>
      <c r="B9" s="2" t="s">
        <v>19</v>
      </c>
      <c r="C9" s="17">
        <f>SUM(C10:C14)</f>
        <v>209308</v>
      </c>
      <c r="D9" s="17">
        <f t="shared" ref="D9:K9" si="1">SUM(D10:D14)</f>
        <v>197573</v>
      </c>
      <c r="E9" s="32">
        <f t="shared" si="1"/>
        <v>344387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5984953</v>
      </c>
      <c r="J9" s="17">
        <f t="shared" si="1"/>
        <v>6260261</v>
      </c>
      <c r="K9" s="32">
        <f t="shared" si="1"/>
        <v>6541973</v>
      </c>
    </row>
    <row r="10" spans="1:11" ht="13.5" x14ac:dyDescent="0.25">
      <c r="A10" s="3" t="s">
        <v>24</v>
      </c>
      <c r="B10" s="2" t="s">
        <v>19</v>
      </c>
      <c r="C10" s="22">
        <v>3399</v>
      </c>
      <c r="D10" s="22">
        <v>12790</v>
      </c>
      <c r="E10" s="23">
        <v>7025</v>
      </c>
      <c r="F10" s="24"/>
      <c r="G10" s="22"/>
      <c r="H10" s="25"/>
      <c r="I10" s="26">
        <v>3420820</v>
      </c>
      <c r="J10" s="22">
        <v>3578178</v>
      </c>
      <c r="K10" s="23">
        <v>3739196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2564133</v>
      </c>
      <c r="J11" s="22">
        <v>2682083</v>
      </c>
      <c r="K11" s="23">
        <v>2802777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205909</v>
      </c>
      <c r="D13" s="22">
        <v>184783</v>
      </c>
      <c r="E13" s="23">
        <v>337362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993300</v>
      </c>
      <c r="D15" s="17">
        <f t="shared" ref="D15:K15" si="2">SUM(D16:D18)</f>
        <v>1124000</v>
      </c>
      <c r="E15" s="32">
        <f t="shared" si="2"/>
        <v>1073000</v>
      </c>
      <c r="F15" s="33">
        <f t="shared" si="2"/>
        <v>20638000</v>
      </c>
      <c r="G15" s="17">
        <f t="shared" si="2"/>
        <v>20638000</v>
      </c>
      <c r="H15" s="34">
        <f t="shared" si="2"/>
        <v>20638000</v>
      </c>
      <c r="I15" s="19">
        <f t="shared" si="2"/>
        <v>27354000</v>
      </c>
      <c r="J15" s="17">
        <f t="shared" si="2"/>
        <v>20105000</v>
      </c>
      <c r="K15" s="32">
        <f t="shared" si="2"/>
        <v>21502000</v>
      </c>
    </row>
    <row r="16" spans="1:11" ht="13.5" x14ac:dyDescent="0.25">
      <c r="A16" s="3" t="s">
        <v>30</v>
      </c>
      <c r="B16" s="2" t="s">
        <v>19</v>
      </c>
      <c r="C16" s="22">
        <v>1000000</v>
      </c>
      <c r="D16" s="22">
        <v>1124000</v>
      </c>
      <c r="E16" s="23">
        <v>1073000</v>
      </c>
      <c r="F16" s="24">
        <v>950000</v>
      </c>
      <c r="G16" s="22">
        <v>950000</v>
      </c>
      <c r="H16" s="25">
        <v>950000</v>
      </c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-6700</v>
      </c>
      <c r="D17" s="22"/>
      <c r="E17" s="23"/>
      <c r="F17" s="24">
        <v>19688000</v>
      </c>
      <c r="G17" s="22">
        <v>19688000</v>
      </c>
      <c r="H17" s="25">
        <v>19688000</v>
      </c>
      <c r="I17" s="26">
        <v>27354000</v>
      </c>
      <c r="J17" s="22">
        <v>20105000</v>
      </c>
      <c r="K17" s="23">
        <v>21502000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85779277</v>
      </c>
      <c r="D19" s="17">
        <f t="shared" ref="D19:K19" si="3">SUM(D20:D23)</f>
        <v>59795181</v>
      </c>
      <c r="E19" s="32">
        <f t="shared" si="3"/>
        <v>63923236</v>
      </c>
      <c r="F19" s="33">
        <f t="shared" si="3"/>
        <v>59375244</v>
      </c>
      <c r="G19" s="17">
        <f t="shared" si="3"/>
        <v>54790526</v>
      </c>
      <c r="H19" s="34">
        <f t="shared" si="3"/>
        <v>54790526</v>
      </c>
      <c r="I19" s="19">
        <f t="shared" si="3"/>
        <v>93690200</v>
      </c>
      <c r="J19" s="17">
        <f t="shared" si="3"/>
        <v>107339548</v>
      </c>
      <c r="K19" s="32">
        <f t="shared" si="3"/>
        <v>114388498</v>
      </c>
    </row>
    <row r="20" spans="1:11" ht="13.5" x14ac:dyDescent="0.25">
      <c r="A20" s="3" t="s">
        <v>34</v>
      </c>
      <c r="B20" s="2" t="s">
        <v>19</v>
      </c>
      <c r="C20" s="22">
        <v>11186575</v>
      </c>
      <c r="D20" s="22">
        <v>7316634</v>
      </c>
      <c r="E20" s="23">
        <v>29126772</v>
      </c>
      <c r="F20" s="24">
        <v>15006945</v>
      </c>
      <c r="G20" s="22">
        <v>15006945</v>
      </c>
      <c r="H20" s="25">
        <v>15006945</v>
      </c>
      <c r="I20" s="26">
        <v>38062916</v>
      </c>
      <c r="J20" s="22">
        <v>43113811</v>
      </c>
      <c r="K20" s="23">
        <v>46605431</v>
      </c>
    </row>
    <row r="21" spans="1:11" ht="13.5" x14ac:dyDescent="0.25">
      <c r="A21" s="3" t="s">
        <v>35</v>
      </c>
      <c r="B21" s="2" t="s">
        <v>19</v>
      </c>
      <c r="C21" s="22">
        <v>17638613</v>
      </c>
      <c r="D21" s="22">
        <v>11085200</v>
      </c>
      <c r="E21" s="23"/>
      <c r="F21" s="24">
        <v>31327000</v>
      </c>
      <c r="G21" s="22">
        <v>26327000</v>
      </c>
      <c r="H21" s="25">
        <v>26327000</v>
      </c>
      <c r="I21" s="26">
        <v>15287000</v>
      </c>
      <c r="J21" s="22">
        <v>23285000</v>
      </c>
      <c r="K21" s="23">
        <v>25000000</v>
      </c>
    </row>
    <row r="22" spans="1:11" ht="13.5" x14ac:dyDescent="0.25">
      <c r="A22" s="3" t="s">
        <v>36</v>
      </c>
      <c r="B22" s="2" t="s">
        <v>19</v>
      </c>
      <c r="C22" s="27">
        <v>46922777</v>
      </c>
      <c r="D22" s="27">
        <v>32507843</v>
      </c>
      <c r="E22" s="28">
        <v>34796464</v>
      </c>
      <c r="F22" s="29">
        <v>12360851</v>
      </c>
      <c r="G22" s="27">
        <v>12776133</v>
      </c>
      <c r="H22" s="30">
        <v>12776133</v>
      </c>
      <c r="I22" s="31">
        <v>25514388</v>
      </c>
      <c r="J22" s="27">
        <v>25432849</v>
      </c>
      <c r="K22" s="28">
        <v>26577326</v>
      </c>
    </row>
    <row r="23" spans="1:11" ht="13.5" x14ac:dyDescent="0.25">
      <c r="A23" s="3" t="s">
        <v>37</v>
      </c>
      <c r="B23" s="2" t="s">
        <v>19</v>
      </c>
      <c r="C23" s="22">
        <v>10031312</v>
      </c>
      <c r="D23" s="22">
        <v>8885504</v>
      </c>
      <c r="E23" s="23"/>
      <c r="F23" s="24">
        <v>680448</v>
      </c>
      <c r="G23" s="22">
        <v>680448</v>
      </c>
      <c r="H23" s="25">
        <v>680448</v>
      </c>
      <c r="I23" s="26">
        <v>14825896</v>
      </c>
      <c r="J23" s="22">
        <v>15507888</v>
      </c>
      <c r="K23" s="23">
        <v>16205741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229959585</v>
      </c>
      <c r="D25" s="49">
        <f t="shared" ref="D25:K25" si="4">+D5+D9+D15+D19+D24</f>
        <v>215118754</v>
      </c>
      <c r="E25" s="50">
        <f t="shared" si="4"/>
        <v>248971237</v>
      </c>
      <c r="F25" s="51">
        <f t="shared" si="4"/>
        <v>282803640</v>
      </c>
      <c r="G25" s="49">
        <f t="shared" si="4"/>
        <v>277023981</v>
      </c>
      <c r="H25" s="52">
        <f t="shared" si="4"/>
        <v>277023981</v>
      </c>
      <c r="I25" s="53">
        <f t="shared" si="4"/>
        <v>286958404</v>
      </c>
      <c r="J25" s="49">
        <f t="shared" si="4"/>
        <v>299668802</v>
      </c>
      <c r="K25" s="50">
        <f t="shared" si="4"/>
        <v>316632929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164966919</v>
      </c>
      <c r="D28" s="17">
        <f t="shared" si="5"/>
        <v>167472479</v>
      </c>
      <c r="E28" s="18">
        <f t="shared" si="5"/>
        <v>249295891</v>
      </c>
      <c r="F28" s="19">
        <f t="shared" si="5"/>
        <v>188542714</v>
      </c>
      <c r="G28" s="17">
        <f t="shared" si="5"/>
        <v>167721734</v>
      </c>
      <c r="H28" s="20">
        <f t="shared" si="5"/>
        <v>167721734</v>
      </c>
      <c r="I28" s="21">
        <f t="shared" si="5"/>
        <v>123735208</v>
      </c>
      <c r="J28" s="17">
        <f t="shared" si="5"/>
        <v>128699800</v>
      </c>
      <c r="K28" s="20">
        <f t="shared" si="5"/>
        <v>134497058</v>
      </c>
    </row>
    <row r="29" spans="1:11" ht="13.5" x14ac:dyDescent="0.25">
      <c r="A29" s="3" t="s">
        <v>20</v>
      </c>
      <c r="B29" s="2" t="s">
        <v>19</v>
      </c>
      <c r="C29" s="22">
        <v>19799458</v>
      </c>
      <c r="D29" s="22">
        <v>17991398</v>
      </c>
      <c r="E29" s="23">
        <v>18392517</v>
      </c>
      <c r="F29" s="24">
        <v>19806378</v>
      </c>
      <c r="G29" s="22">
        <v>15666628</v>
      </c>
      <c r="H29" s="25">
        <v>15666628</v>
      </c>
      <c r="I29" s="26">
        <v>17074247</v>
      </c>
      <c r="J29" s="22">
        <v>17132439</v>
      </c>
      <c r="K29" s="23">
        <v>17909156</v>
      </c>
    </row>
    <row r="30" spans="1:11" ht="13.5" x14ac:dyDescent="0.25">
      <c r="A30" s="3" t="s">
        <v>21</v>
      </c>
      <c r="B30" s="2" t="s">
        <v>19</v>
      </c>
      <c r="C30" s="27">
        <v>142800865</v>
      </c>
      <c r="D30" s="27">
        <v>147553387</v>
      </c>
      <c r="E30" s="28">
        <v>228729262</v>
      </c>
      <c r="F30" s="29">
        <v>157116329</v>
      </c>
      <c r="G30" s="27">
        <v>147858759</v>
      </c>
      <c r="H30" s="30">
        <v>147858759</v>
      </c>
      <c r="I30" s="31">
        <v>104173078</v>
      </c>
      <c r="J30" s="27">
        <v>108965036</v>
      </c>
      <c r="K30" s="28">
        <v>113868473</v>
      </c>
    </row>
    <row r="31" spans="1:11" ht="13.5" x14ac:dyDescent="0.25">
      <c r="A31" s="3" t="s">
        <v>22</v>
      </c>
      <c r="B31" s="2" t="s">
        <v>19</v>
      </c>
      <c r="C31" s="22">
        <v>2366596</v>
      </c>
      <c r="D31" s="22">
        <v>1927694</v>
      </c>
      <c r="E31" s="23">
        <v>2174112</v>
      </c>
      <c r="F31" s="24">
        <v>11620007</v>
      </c>
      <c r="G31" s="22">
        <v>4196347</v>
      </c>
      <c r="H31" s="25">
        <v>4196347</v>
      </c>
      <c r="I31" s="26">
        <v>2487883</v>
      </c>
      <c r="J31" s="22">
        <v>2602325</v>
      </c>
      <c r="K31" s="23">
        <v>2719429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1256370</v>
      </c>
      <c r="D32" s="17">
        <f t="shared" si="6"/>
        <v>3554555</v>
      </c>
      <c r="E32" s="32">
        <f t="shared" si="6"/>
        <v>3476214</v>
      </c>
      <c r="F32" s="33">
        <f t="shared" si="6"/>
        <v>2960000</v>
      </c>
      <c r="G32" s="17">
        <f t="shared" si="6"/>
        <v>1752000</v>
      </c>
      <c r="H32" s="34">
        <f t="shared" si="6"/>
        <v>1752000</v>
      </c>
      <c r="I32" s="19">
        <f t="shared" si="6"/>
        <v>6070540</v>
      </c>
      <c r="J32" s="17">
        <f t="shared" si="6"/>
        <v>6349786</v>
      </c>
      <c r="K32" s="32">
        <f t="shared" si="6"/>
        <v>6635527</v>
      </c>
    </row>
    <row r="33" spans="1:11" ht="13.5" x14ac:dyDescent="0.25">
      <c r="A33" s="3" t="s">
        <v>24</v>
      </c>
      <c r="B33" s="2" t="s">
        <v>19</v>
      </c>
      <c r="C33" s="22">
        <v>1257500</v>
      </c>
      <c r="D33" s="22">
        <v>3307845</v>
      </c>
      <c r="E33" s="23">
        <v>3308514</v>
      </c>
      <c r="F33" s="24">
        <v>2000000</v>
      </c>
      <c r="G33" s="22">
        <v>1550000</v>
      </c>
      <c r="H33" s="25">
        <v>1550000</v>
      </c>
      <c r="I33" s="26">
        <v>5352700</v>
      </c>
      <c r="J33" s="22">
        <v>5598925</v>
      </c>
      <c r="K33" s="23">
        <v>5850877</v>
      </c>
    </row>
    <row r="34" spans="1:11" ht="13.5" x14ac:dyDescent="0.25">
      <c r="A34" s="3" t="s">
        <v>25</v>
      </c>
      <c r="B34" s="2" t="s">
        <v>19</v>
      </c>
      <c r="C34" s="22"/>
      <c r="D34" s="22">
        <v>62497</v>
      </c>
      <c r="E34" s="23"/>
      <c r="F34" s="24">
        <v>300000</v>
      </c>
      <c r="G34" s="22">
        <v>150000</v>
      </c>
      <c r="H34" s="25">
        <v>150000</v>
      </c>
      <c r="I34" s="26">
        <v>300000</v>
      </c>
      <c r="J34" s="22">
        <v>313800</v>
      </c>
      <c r="K34" s="23">
        <v>327921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500000</v>
      </c>
      <c r="G36" s="22">
        <v>50000</v>
      </c>
      <c r="H36" s="25">
        <v>50000</v>
      </c>
      <c r="I36" s="26">
        <v>250000</v>
      </c>
      <c r="J36" s="22">
        <v>261500</v>
      </c>
      <c r="K36" s="23">
        <v>273268</v>
      </c>
    </row>
    <row r="37" spans="1:11" ht="13.5" x14ac:dyDescent="0.25">
      <c r="A37" s="3" t="s">
        <v>28</v>
      </c>
      <c r="B37" s="2" t="s">
        <v>19</v>
      </c>
      <c r="C37" s="27">
        <v>-1130</v>
      </c>
      <c r="D37" s="27">
        <v>184213</v>
      </c>
      <c r="E37" s="28">
        <v>167700</v>
      </c>
      <c r="F37" s="29">
        <v>160000</v>
      </c>
      <c r="G37" s="27">
        <v>2000</v>
      </c>
      <c r="H37" s="30">
        <v>2000</v>
      </c>
      <c r="I37" s="31">
        <v>167840</v>
      </c>
      <c r="J37" s="27">
        <v>175561</v>
      </c>
      <c r="K37" s="28">
        <v>183461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11681558</v>
      </c>
      <c r="D38" s="17">
        <f t="shared" si="7"/>
        <v>10131075</v>
      </c>
      <c r="E38" s="32">
        <f t="shared" si="7"/>
        <v>9806183</v>
      </c>
      <c r="F38" s="33">
        <f t="shared" si="7"/>
        <v>12300386</v>
      </c>
      <c r="G38" s="17">
        <f t="shared" si="7"/>
        <v>14441886</v>
      </c>
      <c r="H38" s="34">
        <f t="shared" si="7"/>
        <v>14441886</v>
      </c>
      <c r="I38" s="19">
        <f t="shared" si="7"/>
        <v>18084901</v>
      </c>
      <c r="J38" s="17">
        <f t="shared" si="7"/>
        <v>18920027</v>
      </c>
      <c r="K38" s="32">
        <f t="shared" si="7"/>
        <v>19771430</v>
      </c>
    </row>
    <row r="39" spans="1:11" ht="13.5" x14ac:dyDescent="0.25">
      <c r="A39" s="3" t="s">
        <v>30</v>
      </c>
      <c r="B39" s="2" t="s">
        <v>19</v>
      </c>
      <c r="C39" s="22">
        <v>2738513</v>
      </c>
      <c r="D39" s="22">
        <v>1940328</v>
      </c>
      <c r="E39" s="23">
        <v>2165100</v>
      </c>
      <c r="F39" s="24">
        <v>2599252</v>
      </c>
      <c r="G39" s="22">
        <v>2140752</v>
      </c>
      <c r="H39" s="25">
        <v>2140752</v>
      </c>
      <c r="I39" s="26">
        <v>10527921</v>
      </c>
      <c r="J39" s="22">
        <v>11012202</v>
      </c>
      <c r="K39" s="23">
        <v>11507753</v>
      </c>
    </row>
    <row r="40" spans="1:11" ht="13.5" x14ac:dyDescent="0.25">
      <c r="A40" s="3" t="s">
        <v>31</v>
      </c>
      <c r="B40" s="2" t="s">
        <v>19</v>
      </c>
      <c r="C40" s="22">
        <v>8943045</v>
      </c>
      <c r="D40" s="22">
        <v>8190747</v>
      </c>
      <c r="E40" s="23">
        <v>7641083</v>
      </c>
      <c r="F40" s="24">
        <v>9701134</v>
      </c>
      <c r="G40" s="22">
        <v>12301134</v>
      </c>
      <c r="H40" s="25">
        <v>12301134</v>
      </c>
      <c r="I40" s="26">
        <v>7556980</v>
      </c>
      <c r="J40" s="22">
        <v>7907825</v>
      </c>
      <c r="K40" s="23">
        <v>8263677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52970904</v>
      </c>
      <c r="D42" s="17">
        <f t="shared" si="8"/>
        <v>68954373</v>
      </c>
      <c r="E42" s="32">
        <f t="shared" si="8"/>
        <v>-102658955</v>
      </c>
      <c r="F42" s="33">
        <f t="shared" si="8"/>
        <v>69415736</v>
      </c>
      <c r="G42" s="17">
        <f t="shared" si="8"/>
        <v>71005530</v>
      </c>
      <c r="H42" s="34">
        <f t="shared" si="8"/>
        <v>71005530</v>
      </c>
      <c r="I42" s="19">
        <f t="shared" si="8"/>
        <v>96255214</v>
      </c>
      <c r="J42" s="17">
        <f t="shared" si="8"/>
        <v>92920956</v>
      </c>
      <c r="K42" s="32">
        <f t="shared" si="8"/>
        <v>103982186</v>
      </c>
    </row>
    <row r="43" spans="1:11" ht="13.5" x14ac:dyDescent="0.25">
      <c r="A43" s="3" t="s">
        <v>34</v>
      </c>
      <c r="B43" s="2" t="s">
        <v>19</v>
      </c>
      <c r="C43" s="22">
        <v>39417644</v>
      </c>
      <c r="D43" s="22">
        <v>45432399</v>
      </c>
      <c r="E43" s="23">
        <v>-112939271</v>
      </c>
      <c r="F43" s="24">
        <v>45578079</v>
      </c>
      <c r="G43" s="22">
        <v>45087179</v>
      </c>
      <c r="H43" s="25">
        <v>45087179</v>
      </c>
      <c r="I43" s="26">
        <v>55463600</v>
      </c>
      <c r="J43" s="22">
        <v>58014927</v>
      </c>
      <c r="K43" s="23">
        <v>60625600</v>
      </c>
    </row>
    <row r="44" spans="1:11" ht="13.5" x14ac:dyDescent="0.25">
      <c r="A44" s="3" t="s">
        <v>35</v>
      </c>
      <c r="B44" s="2" t="s">
        <v>19</v>
      </c>
      <c r="C44" s="22">
        <v>124758</v>
      </c>
      <c r="D44" s="22">
        <v>9274823</v>
      </c>
      <c r="E44" s="23">
        <v>-3630982</v>
      </c>
      <c r="F44" s="24">
        <v>9139241</v>
      </c>
      <c r="G44" s="22">
        <v>13169935</v>
      </c>
      <c r="H44" s="25">
        <v>13169935</v>
      </c>
      <c r="I44" s="26">
        <v>15967960</v>
      </c>
      <c r="J44" s="22">
        <v>10091086</v>
      </c>
      <c r="K44" s="23">
        <v>17424969</v>
      </c>
    </row>
    <row r="45" spans="1:11" ht="13.5" x14ac:dyDescent="0.25">
      <c r="A45" s="3" t="s">
        <v>36</v>
      </c>
      <c r="B45" s="2" t="s">
        <v>19</v>
      </c>
      <c r="C45" s="27">
        <v>13139744</v>
      </c>
      <c r="D45" s="27">
        <v>14180521</v>
      </c>
      <c r="E45" s="28">
        <v>13804519</v>
      </c>
      <c r="F45" s="29">
        <v>14658416</v>
      </c>
      <c r="G45" s="27">
        <v>12748416</v>
      </c>
      <c r="H45" s="30">
        <v>12748416</v>
      </c>
      <c r="I45" s="31">
        <v>16123654</v>
      </c>
      <c r="J45" s="27">
        <v>15714743</v>
      </c>
      <c r="K45" s="28">
        <v>16421908</v>
      </c>
    </row>
    <row r="46" spans="1:11" ht="13.5" x14ac:dyDescent="0.25">
      <c r="A46" s="3" t="s">
        <v>37</v>
      </c>
      <c r="B46" s="2" t="s">
        <v>19</v>
      </c>
      <c r="C46" s="22">
        <v>288758</v>
      </c>
      <c r="D46" s="22">
        <v>66630</v>
      </c>
      <c r="E46" s="23">
        <v>106779</v>
      </c>
      <c r="F46" s="24">
        <v>40000</v>
      </c>
      <c r="G46" s="22"/>
      <c r="H46" s="25"/>
      <c r="I46" s="26">
        <v>8700000</v>
      </c>
      <c r="J46" s="22">
        <v>9100200</v>
      </c>
      <c r="K46" s="23">
        <v>9509709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230875751</v>
      </c>
      <c r="D48" s="49">
        <f t="shared" si="9"/>
        <v>250112482</v>
      </c>
      <c r="E48" s="50">
        <f t="shared" si="9"/>
        <v>159919333</v>
      </c>
      <c r="F48" s="51">
        <f t="shared" si="9"/>
        <v>273218836</v>
      </c>
      <c r="G48" s="49">
        <f t="shared" si="9"/>
        <v>254921150</v>
      </c>
      <c r="H48" s="52">
        <f t="shared" si="9"/>
        <v>254921150</v>
      </c>
      <c r="I48" s="53">
        <f t="shared" si="9"/>
        <v>244145863</v>
      </c>
      <c r="J48" s="49">
        <f t="shared" si="9"/>
        <v>246890569</v>
      </c>
      <c r="K48" s="50">
        <f t="shared" si="9"/>
        <v>264886201</v>
      </c>
    </row>
    <row r="49" spans="1:11" ht="13.5" x14ac:dyDescent="0.25">
      <c r="A49" s="9" t="s">
        <v>303</v>
      </c>
      <c r="B49" s="10"/>
      <c r="C49" s="54">
        <f>+C25-C48</f>
        <v>-916166</v>
      </c>
      <c r="D49" s="54">
        <f t="shared" ref="D49:K49" si="10">+D25-D48</f>
        <v>-34993728</v>
      </c>
      <c r="E49" s="55">
        <f t="shared" si="10"/>
        <v>89051904</v>
      </c>
      <c r="F49" s="56">
        <f t="shared" si="10"/>
        <v>9584804</v>
      </c>
      <c r="G49" s="54">
        <f t="shared" si="10"/>
        <v>22102831</v>
      </c>
      <c r="H49" s="57">
        <f t="shared" si="10"/>
        <v>22102831</v>
      </c>
      <c r="I49" s="58">
        <f t="shared" si="10"/>
        <v>42812541</v>
      </c>
      <c r="J49" s="54">
        <f t="shared" si="10"/>
        <v>52778233</v>
      </c>
      <c r="K49" s="55">
        <f t="shared" si="10"/>
        <v>51746728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0</v>
      </c>
      <c r="D5" s="17">
        <f t="shared" ref="D5:K5" si="0">SUM(D6:D8)</f>
        <v>0</v>
      </c>
      <c r="E5" s="18">
        <f t="shared" si="0"/>
        <v>0</v>
      </c>
      <c r="F5" s="19">
        <f t="shared" si="0"/>
        <v>176187587</v>
      </c>
      <c r="G5" s="17">
        <f t="shared" si="0"/>
        <v>170678587</v>
      </c>
      <c r="H5" s="20">
        <f t="shared" si="0"/>
        <v>170678587</v>
      </c>
      <c r="I5" s="21">
        <f t="shared" si="0"/>
        <v>190719240</v>
      </c>
      <c r="J5" s="17">
        <f t="shared" si="0"/>
        <v>199486392</v>
      </c>
      <c r="K5" s="20">
        <f t="shared" si="0"/>
        <v>207782116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/>
      <c r="D7" s="27"/>
      <c r="E7" s="28"/>
      <c r="F7" s="29">
        <v>176187587</v>
      </c>
      <c r="G7" s="27">
        <v>170678587</v>
      </c>
      <c r="H7" s="30">
        <v>170678587</v>
      </c>
      <c r="I7" s="31">
        <v>190719240</v>
      </c>
      <c r="J7" s="27">
        <v>199486392</v>
      </c>
      <c r="K7" s="28">
        <v>207782116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18031450</v>
      </c>
      <c r="G9" s="17">
        <f t="shared" si="1"/>
        <v>18010086</v>
      </c>
      <c r="H9" s="34">
        <f t="shared" si="1"/>
        <v>18010086</v>
      </c>
      <c r="I9" s="19">
        <f t="shared" si="1"/>
        <v>3961560</v>
      </c>
      <c r="J9" s="17">
        <f t="shared" si="1"/>
        <v>6205151</v>
      </c>
      <c r="K9" s="32">
        <f t="shared" si="1"/>
        <v>8096025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>
        <v>18031450</v>
      </c>
      <c r="G10" s="22">
        <v>18010086</v>
      </c>
      <c r="H10" s="25">
        <v>18010086</v>
      </c>
      <c r="I10" s="26">
        <v>3961560</v>
      </c>
      <c r="J10" s="22">
        <v>6205151</v>
      </c>
      <c r="K10" s="23">
        <v>8096025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232827550</v>
      </c>
      <c r="G19" s="17">
        <f t="shared" si="3"/>
        <v>240398442</v>
      </c>
      <c r="H19" s="34">
        <f t="shared" si="3"/>
        <v>240398442</v>
      </c>
      <c r="I19" s="19">
        <f t="shared" si="3"/>
        <v>255595188</v>
      </c>
      <c r="J19" s="17">
        <f t="shared" si="3"/>
        <v>274283075</v>
      </c>
      <c r="K19" s="32">
        <f t="shared" si="3"/>
        <v>292594531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96779000</v>
      </c>
      <c r="G20" s="22">
        <v>79539582</v>
      </c>
      <c r="H20" s="25">
        <v>79539582</v>
      </c>
      <c r="I20" s="26">
        <v>102819996</v>
      </c>
      <c r="J20" s="22">
        <v>108989200</v>
      </c>
      <c r="K20" s="23">
        <v>115528552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90685550</v>
      </c>
      <c r="G21" s="22">
        <v>115495860</v>
      </c>
      <c r="H21" s="25">
        <v>115495860</v>
      </c>
      <c r="I21" s="26">
        <v>95559468</v>
      </c>
      <c r="J21" s="22">
        <v>104645250</v>
      </c>
      <c r="K21" s="23">
        <v>112778433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>
        <v>25525000</v>
      </c>
      <c r="G22" s="27">
        <v>25525000</v>
      </c>
      <c r="H22" s="30">
        <v>25525000</v>
      </c>
      <c r="I22" s="31">
        <v>34107708</v>
      </c>
      <c r="J22" s="27">
        <v>36154145</v>
      </c>
      <c r="K22" s="28">
        <v>38323397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>
        <v>19838000</v>
      </c>
      <c r="G23" s="22">
        <v>19838000</v>
      </c>
      <c r="H23" s="25">
        <v>19838000</v>
      </c>
      <c r="I23" s="26">
        <v>23108016</v>
      </c>
      <c r="J23" s="22">
        <v>24494480</v>
      </c>
      <c r="K23" s="23">
        <v>25964149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1179971</v>
      </c>
      <c r="G24" s="17">
        <v>1</v>
      </c>
      <c r="H24" s="34">
        <v>1</v>
      </c>
      <c r="I24" s="19">
        <v>1272000</v>
      </c>
      <c r="J24" s="17">
        <v>1348320</v>
      </c>
      <c r="K24" s="32">
        <v>1429220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0</v>
      </c>
      <c r="D25" s="49">
        <f t="shared" ref="D25:K25" si="4">+D5+D9+D15+D19+D24</f>
        <v>0</v>
      </c>
      <c r="E25" s="50">
        <f t="shared" si="4"/>
        <v>0</v>
      </c>
      <c r="F25" s="51">
        <f t="shared" si="4"/>
        <v>428226558</v>
      </c>
      <c r="G25" s="49">
        <f t="shared" si="4"/>
        <v>429087116</v>
      </c>
      <c r="H25" s="52">
        <f t="shared" si="4"/>
        <v>429087116</v>
      </c>
      <c r="I25" s="53">
        <f t="shared" si="4"/>
        <v>451547988</v>
      </c>
      <c r="J25" s="49">
        <f t="shared" si="4"/>
        <v>481322938</v>
      </c>
      <c r="K25" s="50">
        <f t="shared" si="4"/>
        <v>509901892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0</v>
      </c>
      <c r="D28" s="17">
        <f t="shared" si="5"/>
        <v>0</v>
      </c>
      <c r="E28" s="18">
        <f t="shared" si="5"/>
        <v>0</v>
      </c>
      <c r="F28" s="19">
        <f t="shared" si="5"/>
        <v>270782085</v>
      </c>
      <c r="G28" s="17">
        <f t="shared" si="5"/>
        <v>324848183</v>
      </c>
      <c r="H28" s="20">
        <f t="shared" si="5"/>
        <v>324848183</v>
      </c>
      <c r="I28" s="21">
        <f t="shared" si="5"/>
        <v>305220296</v>
      </c>
      <c r="J28" s="17">
        <f t="shared" si="5"/>
        <v>323394956</v>
      </c>
      <c r="K28" s="20">
        <f t="shared" si="5"/>
        <v>342860688</v>
      </c>
    </row>
    <row r="29" spans="1:11" ht="13.5" x14ac:dyDescent="0.25">
      <c r="A29" s="3" t="s">
        <v>20</v>
      </c>
      <c r="B29" s="2" t="s">
        <v>19</v>
      </c>
      <c r="C29" s="22"/>
      <c r="D29" s="22"/>
      <c r="E29" s="23"/>
      <c r="F29" s="24">
        <v>44543843</v>
      </c>
      <c r="G29" s="22">
        <v>50563154</v>
      </c>
      <c r="H29" s="25">
        <v>50563154</v>
      </c>
      <c r="I29" s="26">
        <v>51517896</v>
      </c>
      <c r="J29" s="22">
        <v>54608675</v>
      </c>
      <c r="K29" s="23">
        <v>57885214</v>
      </c>
    </row>
    <row r="30" spans="1:11" ht="13.5" x14ac:dyDescent="0.25">
      <c r="A30" s="3" t="s">
        <v>21</v>
      </c>
      <c r="B30" s="2" t="s">
        <v>19</v>
      </c>
      <c r="C30" s="27"/>
      <c r="D30" s="27"/>
      <c r="E30" s="28"/>
      <c r="F30" s="29">
        <v>226238242</v>
      </c>
      <c r="G30" s="27">
        <v>274285029</v>
      </c>
      <c r="H30" s="30">
        <v>274285029</v>
      </c>
      <c r="I30" s="31">
        <v>253702400</v>
      </c>
      <c r="J30" s="27">
        <v>268786281</v>
      </c>
      <c r="K30" s="28">
        <v>284975474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3999129</v>
      </c>
      <c r="G32" s="17">
        <f t="shared" si="6"/>
        <v>10449882</v>
      </c>
      <c r="H32" s="34">
        <f t="shared" si="6"/>
        <v>10449882</v>
      </c>
      <c r="I32" s="19">
        <f t="shared" si="6"/>
        <v>4999572</v>
      </c>
      <c r="J32" s="17">
        <f t="shared" si="6"/>
        <v>4027484</v>
      </c>
      <c r="K32" s="32">
        <f t="shared" si="6"/>
        <v>4269148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>
        <v>3999129</v>
      </c>
      <c r="G33" s="22">
        <v>10449882</v>
      </c>
      <c r="H33" s="25">
        <v>10449882</v>
      </c>
      <c r="I33" s="26">
        <v>4999572</v>
      </c>
      <c r="J33" s="22">
        <v>4027484</v>
      </c>
      <c r="K33" s="23">
        <v>4269140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>
        <v>7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>
        <v>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0</v>
      </c>
      <c r="E38" s="32">
        <f t="shared" si="7"/>
        <v>0</v>
      </c>
      <c r="F38" s="33">
        <f t="shared" si="7"/>
        <v>75000</v>
      </c>
      <c r="G38" s="17">
        <f t="shared" si="7"/>
        <v>75000</v>
      </c>
      <c r="H38" s="34">
        <f t="shared" si="7"/>
        <v>75000</v>
      </c>
      <c r="I38" s="19">
        <f t="shared" si="7"/>
        <v>84036</v>
      </c>
      <c r="J38" s="17">
        <f t="shared" si="7"/>
        <v>89074</v>
      </c>
      <c r="K38" s="32">
        <f t="shared" si="7"/>
        <v>94418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>
        <v>75000</v>
      </c>
      <c r="G39" s="22">
        <v>75000</v>
      </c>
      <c r="H39" s="25">
        <v>75000</v>
      </c>
      <c r="I39" s="26">
        <v>84036</v>
      </c>
      <c r="J39" s="22">
        <v>89074</v>
      </c>
      <c r="K39" s="23">
        <v>94418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262835023</v>
      </c>
      <c r="G42" s="17">
        <f t="shared" si="8"/>
        <v>224542545</v>
      </c>
      <c r="H42" s="34">
        <f t="shared" si="8"/>
        <v>224542545</v>
      </c>
      <c r="I42" s="19">
        <f t="shared" si="8"/>
        <v>281206418</v>
      </c>
      <c r="J42" s="17">
        <f t="shared" si="8"/>
        <v>298056584</v>
      </c>
      <c r="K42" s="32">
        <f t="shared" si="8"/>
        <v>315956550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>
        <v>141109000</v>
      </c>
      <c r="G43" s="22">
        <v>117704000</v>
      </c>
      <c r="H43" s="25">
        <v>117704000</v>
      </c>
      <c r="I43" s="26">
        <v>150536820</v>
      </c>
      <c r="J43" s="22">
        <v>159569015</v>
      </c>
      <c r="K43" s="23">
        <v>169143157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>
        <v>90033212</v>
      </c>
      <c r="G44" s="22">
        <v>76033212</v>
      </c>
      <c r="H44" s="25">
        <v>76033212</v>
      </c>
      <c r="I44" s="26">
        <v>99715344</v>
      </c>
      <c r="J44" s="22">
        <v>105698208</v>
      </c>
      <c r="K44" s="23">
        <v>112040103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>
        <v>21703700</v>
      </c>
      <c r="G45" s="27">
        <v>20786222</v>
      </c>
      <c r="H45" s="30">
        <v>20786222</v>
      </c>
      <c r="I45" s="31">
        <v>20275814</v>
      </c>
      <c r="J45" s="27">
        <v>21470225</v>
      </c>
      <c r="K45" s="28">
        <v>22775005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>
        <v>9989111</v>
      </c>
      <c r="G46" s="22">
        <v>10019111</v>
      </c>
      <c r="H46" s="25">
        <v>10019111</v>
      </c>
      <c r="I46" s="26">
        <v>10678440</v>
      </c>
      <c r="J46" s="22">
        <v>11319136</v>
      </c>
      <c r="K46" s="23">
        <v>11998285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0</v>
      </c>
      <c r="D48" s="49">
        <f t="shared" si="9"/>
        <v>0</v>
      </c>
      <c r="E48" s="50">
        <f t="shared" si="9"/>
        <v>0</v>
      </c>
      <c r="F48" s="51">
        <f t="shared" si="9"/>
        <v>537691237</v>
      </c>
      <c r="G48" s="49">
        <f t="shared" si="9"/>
        <v>559915610</v>
      </c>
      <c r="H48" s="52">
        <f t="shared" si="9"/>
        <v>559915610</v>
      </c>
      <c r="I48" s="53">
        <f t="shared" si="9"/>
        <v>591510322</v>
      </c>
      <c r="J48" s="49">
        <f t="shared" si="9"/>
        <v>625568098</v>
      </c>
      <c r="K48" s="50">
        <f t="shared" si="9"/>
        <v>663180804</v>
      </c>
    </row>
    <row r="49" spans="1:11" ht="13.5" x14ac:dyDescent="0.25">
      <c r="A49" s="9" t="s">
        <v>303</v>
      </c>
      <c r="B49" s="10"/>
      <c r="C49" s="54">
        <f>+C25-C48</f>
        <v>0</v>
      </c>
      <c r="D49" s="54">
        <f t="shared" ref="D49:K49" si="10">+D25-D48</f>
        <v>0</v>
      </c>
      <c r="E49" s="55">
        <f t="shared" si="10"/>
        <v>0</v>
      </c>
      <c r="F49" s="56">
        <f t="shared" si="10"/>
        <v>-109464679</v>
      </c>
      <c r="G49" s="54">
        <f t="shared" si="10"/>
        <v>-130828494</v>
      </c>
      <c r="H49" s="57">
        <f t="shared" si="10"/>
        <v>-130828494</v>
      </c>
      <c r="I49" s="58">
        <f t="shared" si="10"/>
        <v>-139962334</v>
      </c>
      <c r="J49" s="54">
        <f t="shared" si="10"/>
        <v>-144245160</v>
      </c>
      <c r="K49" s="55">
        <f t="shared" si="10"/>
        <v>-153278912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137770541</v>
      </c>
      <c r="D5" s="17">
        <f t="shared" ref="D5:K5" si="0">SUM(D6:D8)</f>
        <v>133532102</v>
      </c>
      <c r="E5" s="18">
        <f t="shared" si="0"/>
        <v>156995436</v>
      </c>
      <c r="F5" s="19">
        <f t="shared" si="0"/>
        <v>125258720</v>
      </c>
      <c r="G5" s="17">
        <f t="shared" si="0"/>
        <v>153760366</v>
      </c>
      <c r="H5" s="20">
        <f t="shared" si="0"/>
        <v>153760366</v>
      </c>
      <c r="I5" s="21">
        <f t="shared" si="0"/>
        <v>138028176</v>
      </c>
      <c r="J5" s="17">
        <f t="shared" si="0"/>
        <v>125800260</v>
      </c>
      <c r="K5" s="20">
        <f t="shared" si="0"/>
        <v>128687220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3153000</v>
      </c>
      <c r="G6" s="22">
        <v>3153000</v>
      </c>
      <c r="H6" s="25">
        <v>3153000</v>
      </c>
      <c r="I6" s="26">
        <v>3185004</v>
      </c>
      <c r="J6" s="22">
        <v>3315000</v>
      </c>
      <c r="K6" s="23">
        <v>3449004</v>
      </c>
    </row>
    <row r="7" spans="1:11" ht="13.5" x14ac:dyDescent="0.25">
      <c r="A7" s="3" t="s">
        <v>21</v>
      </c>
      <c r="B7" s="2" t="s">
        <v>19</v>
      </c>
      <c r="C7" s="27">
        <v>137770541</v>
      </c>
      <c r="D7" s="27">
        <v>133532102</v>
      </c>
      <c r="E7" s="28">
        <v>156995436</v>
      </c>
      <c r="F7" s="29">
        <v>122105720</v>
      </c>
      <c r="G7" s="27">
        <v>150607366</v>
      </c>
      <c r="H7" s="30">
        <v>150607366</v>
      </c>
      <c r="I7" s="31">
        <v>134843172</v>
      </c>
      <c r="J7" s="27">
        <v>122485260</v>
      </c>
      <c r="K7" s="28">
        <v>125238216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12815137</v>
      </c>
      <c r="D9" s="17">
        <f t="shared" ref="D9:K9" si="1">SUM(D10:D14)</f>
        <v>839625</v>
      </c>
      <c r="E9" s="32">
        <f t="shared" si="1"/>
        <v>861924</v>
      </c>
      <c r="F9" s="33">
        <f t="shared" si="1"/>
        <v>14866654</v>
      </c>
      <c r="G9" s="17">
        <f t="shared" si="1"/>
        <v>3613720</v>
      </c>
      <c r="H9" s="34">
        <f t="shared" si="1"/>
        <v>3613720</v>
      </c>
      <c r="I9" s="19">
        <f t="shared" si="1"/>
        <v>10853016</v>
      </c>
      <c r="J9" s="17">
        <f t="shared" si="1"/>
        <v>11352240</v>
      </c>
      <c r="K9" s="32">
        <f t="shared" si="1"/>
        <v>11863092</v>
      </c>
    </row>
    <row r="10" spans="1:11" ht="13.5" x14ac:dyDescent="0.25">
      <c r="A10" s="3" t="s">
        <v>24</v>
      </c>
      <c r="B10" s="2" t="s">
        <v>19</v>
      </c>
      <c r="C10" s="22">
        <v>78362</v>
      </c>
      <c r="D10" s="22">
        <v>87560</v>
      </c>
      <c r="E10" s="23">
        <v>70046</v>
      </c>
      <c r="F10" s="24">
        <v>97414</v>
      </c>
      <c r="G10" s="22">
        <v>69318</v>
      </c>
      <c r="H10" s="25">
        <v>69318</v>
      </c>
      <c r="I10" s="26">
        <v>73488</v>
      </c>
      <c r="J10" s="22">
        <v>76848</v>
      </c>
      <c r="K10" s="23">
        <v>80316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12213650</v>
      </c>
      <c r="D12" s="22">
        <v>86150</v>
      </c>
      <c r="E12" s="23">
        <v>103650</v>
      </c>
      <c r="F12" s="24">
        <v>14045000</v>
      </c>
      <c r="G12" s="22">
        <v>2809000</v>
      </c>
      <c r="H12" s="25">
        <v>2809000</v>
      </c>
      <c r="I12" s="26">
        <v>9999996</v>
      </c>
      <c r="J12" s="22">
        <v>10460004</v>
      </c>
      <c r="K12" s="23">
        <v>10930704</v>
      </c>
    </row>
    <row r="13" spans="1:11" ht="13.5" x14ac:dyDescent="0.25">
      <c r="A13" s="3" t="s">
        <v>27</v>
      </c>
      <c r="B13" s="2" t="s">
        <v>19</v>
      </c>
      <c r="C13" s="22">
        <v>523125</v>
      </c>
      <c r="D13" s="22">
        <v>665915</v>
      </c>
      <c r="E13" s="23">
        <v>688228</v>
      </c>
      <c r="F13" s="24">
        <v>724240</v>
      </c>
      <c r="G13" s="22">
        <v>735402</v>
      </c>
      <c r="H13" s="25">
        <v>735402</v>
      </c>
      <c r="I13" s="26">
        <v>779532</v>
      </c>
      <c r="J13" s="22">
        <v>815388</v>
      </c>
      <c r="K13" s="23">
        <v>852072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27432231</v>
      </c>
      <c r="D15" s="17">
        <f t="shared" ref="D15:K15" si="2">SUM(D16:D18)</f>
        <v>7296174</v>
      </c>
      <c r="E15" s="32">
        <f t="shared" si="2"/>
        <v>3025430</v>
      </c>
      <c r="F15" s="33">
        <f t="shared" si="2"/>
        <v>20717600</v>
      </c>
      <c r="G15" s="17">
        <f t="shared" si="2"/>
        <v>18292760</v>
      </c>
      <c r="H15" s="34">
        <f t="shared" si="2"/>
        <v>18292760</v>
      </c>
      <c r="I15" s="19">
        <f t="shared" si="2"/>
        <v>24998040</v>
      </c>
      <c r="J15" s="17">
        <f t="shared" si="2"/>
        <v>21185280</v>
      </c>
      <c r="K15" s="32">
        <f t="shared" si="2"/>
        <v>22682520</v>
      </c>
    </row>
    <row r="16" spans="1:11" ht="13.5" x14ac:dyDescent="0.25">
      <c r="A16" s="3" t="s">
        <v>30</v>
      </c>
      <c r="B16" s="2" t="s">
        <v>19</v>
      </c>
      <c r="C16" s="22">
        <v>27432231</v>
      </c>
      <c r="D16" s="22">
        <v>7296174</v>
      </c>
      <c r="E16" s="23">
        <v>3025430</v>
      </c>
      <c r="F16" s="24">
        <v>10600</v>
      </c>
      <c r="G16" s="22">
        <v>4760</v>
      </c>
      <c r="H16" s="25">
        <v>4760</v>
      </c>
      <c r="I16" s="26">
        <v>1222044</v>
      </c>
      <c r="J16" s="22">
        <v>5280</v>
      </c>
      <c r="K16" s="23">
        <v>5520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>
        <v>20707000</v>
      </c>
      <c r="G17" s="22">
        <v>18288000</v>
      </c>
      <c r="H17" s="25">
        <v>18288000</v>
      </c>
      <c r="I17" s="26">
        <v>23775996</v>
      </c>
      <c r="J17" s="22">
        <v>21180000</v>
      </c>
      <c r="K17" s="23">
        <v>22677000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120878996</v>
      </c>
      <c r="D19" s="17">
        <f t="shared" ref="D19:K19" si="3">SUM(D20:D23)</f>
        <v>115000230</v>
      </c>
      <c r="E19" s="32">
        <f t="shared" si="3"/>
        <v>102165115</v>
      </c>
      <c r="F19" s="33">
        <f t="shared" si="3"/>
        <v>166080956</v>
      </c>
      <c r="G19" s="17">
        <f t="shared" si="3"/>
        <v>109076956</v>
      </c>
      <c r="H19" s="34">
        <f t="shared" si="3"/>
        <v>109076956</v>
      </c>
      <c r="I19" s="19">
        <f t="shared" si="3"/>
        <v>143449296</v>
      </c>
      <c r="J19" s="17">
        <f t="shared" si="3"/>
        <v>152305812</v>
      </c>
      <c r="K19" s="32">
        <f t="shared" si="3"/>
        <v>159124572</v>
      </c>
    </row>
    <row r="20" spans="1:11" ht="13.5" x14ac:dyDescent="0.25">
      <c r="A20" s="3" t="s">
        <v>34</v>
      </c>
      <c r="B20" s="2" t="s">
        <v>19</v>
      </c>
      <c r="C20" s="22">
        <v>32858539</v>
      </c>
      <c r="D20" s="22">
        <v>41718074</v>
      </c>
      <c r="E20" s="23">
        <v>29427120</v>
      </c>
      <c r="F20" s="24">
        <v>48319081</v>
      </c>
      <c r="G20" s="22">
        <v>40000000</v>
      </c>
      <c r="H20" s="25">
        <v>40000000</v>
      </c>
      <c r="I20" s="26">
        <v>46299996</v>
      </c>
      <c r="J20" s="22">
        <v>47350404</v>
      </c>
      <c r="K20" s="23">
        <v>49346172</v>
      </c>
    </row>
    <row r="21" spans="1:11" ht="13.5" x14ac:dyDescent="0.25">
      <c r="A21" s="3" t="s">
        <v>35</v>
      </c>
      <c r="B21" s="2" t="s">
        <v>19</v>
      </c>
      <c r="C21" s="22">
        <v>72231608</v>
      </c>
      <c r="D21" s="22">
        <v>56761826</v>
      </c>
      <c r="E21" s="23">
        <v>50920614</v>
      </c>
      <c r="F21" s="24">
        <v>87550074</v>
      </c>
      <c r="G21" s="22">
        <v>47738627</v>
      </c>
      <c r="H21" s="25">
        <v>47738627</v>
      </c>
      <c r="I21" s="26">
        <v>62132940</v>
      </c>
      <c r="J21" s="22">
        <v>68328288</v>
      </c>
      <c r="K21" s="23">
        <v>71503056</v>
      </c>
    </row>
    <row r="22" spans="1:11" ht="13.5" x14ac:dyDescent="0.25">
      <c r="A22" s="3" t="s">
        <v>36</v>
      </c>
      <c r="B22" s="2" t="s">
        <v>19</v>
      </c>
      <c r="C22" s="27">
        <v>9849981</v>
      </c>
      <c r="D22" s="27">
        <v>10410270</v>
      </c>
      <c r="E22" s="28">
        <v>14268639</v>
      </c>
      <c r="F22" s="29">
        <v>18213054</v>
      </c>
      <c r="G22" s="27">
        <v>12596788</v>
      </c>
      <c r="H22" s="30">
        <v>12596788</v>
      </c>
      <c r="I22" s="31">
        <v>20950932</v>
      </c>
      <c r="J22" s="27">
        <v>21914676</v>
      </c>
      <c r="K22" s="28">
        <v>22900836</v>
      </c>
    </row>
    <row r="23" spans="1:11" ht="13.5" x14ac:dyDescent="0.25">
      <c r="A23" s="3" t="s">
        <v>37</v>
      </c>
      <c r="B23" s="2" t="s">
        <v>19</v>
      </c>
      <c r="C23" s="22">
        <v>5938868</v>
      </c>
      <c r="D23" s="22">
        <v>6110060</v>
      </c>
      <c r="E23" s="23">
        <v>7548742</v>
      </c>
      <c r="F23" s="24">
        <v>11998747</v>
      </c>
      <c r="G23" s="22">
        <v>8741541</v>
      </c>
      <c r="H23" s="25">
        <v>8741541</v>
      </c>
      <c r="I23" s="26">
        <v>14065428</v>
      </c>
      <c r="J23" s="22">
        <v>14712444</v>
      </c>
      <c r="K23" s="23">
        <v>15374508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298896905</v>
      </c>
      <c r="D25" s="49">
        <f t="shared" ref="D25:K25" si="4">+D5+D9+D15+D19+D24</f>
        <v>256668131</v>
      </c>
      <c r="E25" s="50">
        <f t="shared" si="4"/>
        <v>263047905</v>
      </c>
      <c r="F25" s="51">
        <f t="shared" si="4"/>
        <v>326923930</v>
      </c>
      <c r="G25" s="49">
        <f t="shared" si="4"/>
        <v>284743802</v>
      </c>
      <c r="H25" s="52">
        <f t="shared" si="4"/>
        <v>284743802</v>
      </c>
      <c r="I25" s="53">
        <f t="shared" si="4"/>
        <v>317328528</v>
      </c>
      <c r="J25" s="49">
        <f t="shared" si="4"/>
        <v>310643592</v>
      </c>
      <c r="K25" s="50">
        <f t="shared" si="4"/>
        <v>322357404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170026281</v>
      </c>
      <c r="D28" s="17">
        <f t="shared" si="5"/>
        <v>190368104</v>
      </c>
      <c r="E28" s="18">
        <f t="shared" si="5"/>
        <v>132506654</v>
      </c>
      <c r="F28" s="19">
        <f t="shared" si="5"/>
        <v>108905580</v>
      </c>
      <c r="G28" s="17">
        <f t="shared" si="5"/>
        <v>120418506</v>
      </c>
      <c r="H28" s="20">
        <f t="shared" si="5"/>
        <v>120418506</v>
      </c>
      <c r="I28" s="21">
        <f t="shared" si="5"/>
        <v>107407800</v>
      </c>
      <c r="J28" s="17">
        <f t="shared" si="5"/>
        <v>112210644</v>
      </c>
      <c r="K28" s="20">
        <f t="shared" si="5"/>
        <v>117125076</v>
      </c>
    </row>
    <row r="29" spans="1:11" ht="13.5" x14ac:dyDescent="0.25">
      <c r="A29" s="3" t="s">
        <v>20</v>
      </c>
      <c r="B29" s="2" t="s">
        <v>19</v>
      </c>
      <c r="C29" s="22">
        <v>10962835</v>
      </c>
      <c r="D29" s="22">
        <v>18295705</v>
      </c>
      <c r="E29" s="23">
        <v>16312865</v>
      </c>
      <c r="F29" s="24">
        <v>12085739</v>
      </c>
      <c r="G29" s="22">
        <v>14067609</v>
      </c>
      <c r="H29" s="25">
        <v>14067609</v>
      </c>
      <c r="I29" s="26">
        <v>13225872</v>
      </c>
      <c r="J29" s="22">
        <v>13834236</v>
      </c>
      <c r="K29" s="23">
        <v>14456772</v>
      </c>
    </row>
    <row r="30" spans="1:11" ht="13.5" x14ac:dyDescent="0.25">
      <c r="A30" s="3" t="s">
        <v>21</v>
      </c>
      <c r="B30" s="2" t="s">
        <v>19</v>
      </c>
      <c r="C30" s="27">
        <v>158170094</v>
      </c>
      <c r="D30" s="27">
        <v>171598085</v>
      </c>
      <c r="E30" s="28">
        <v>115456942</v>
      </c>
      <c r="F30" s="29">
        <v>96217801</v>
      </c>
      <c r="G30" s="27">
        <v>104666398</v>
      </c>
      <c r="H30" s="30">
        <v>104666398</v>
      </c>
      <c r="I30" s="31">
        <v>91112808</v>
      </c>
      <c r="J30" s="27">
        <v>95166084</v>
      </c>
      <c r="K30" s="28">
        <v>99313536</v>
      </c>
    </row>
    <row r="31" spans="1:11" ht="13.5" x14ac:dyDescent="0.25">
      <c r="A31" s="3" t="s">
        <v>22</v>
      </c>
      <c r="B31" s="2" t="s">
        <v>19</v>
      </c>
      <c r="C31" s="22">
        <v>893352</v>
      </c>
      <c r="D31" s="22">
        <v>474314</v>
      </c>
      <c r="E31" s="23">
        <v>736847</v>
      </c>
      <c r="F31" s="24">
        <v>602040</v>
      </c>
      <c r="G31" s="22">
        <v>1684499</v>
      </c>
      <c r="H31" s="25">
        <v>1684499</v>
      </c>
      <c r="I31" s="26">
        <v>3069120</v>
      </c>
      <c r="J31" s="22">
        <v>3210324</v>
      </c>
      <c r="K31" s="23">
        <v>3354768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17912014</v>
      </c>
      <c r="D32" s="17">
        <f t="shared" si="6"/>
        <v>21499638</v>
      </c>
      <c r="E32" s="32">
        <f t="shared" si="6"/>
        <v>19506732</v>
      </c>
      <c r="F32" s="33">
        <f t="shared" si="6"/>
        <v>14476580</v>
      </c>
      <c r="G32" s="17">
        <f t="shared" si="6"/>
        <v>13489618</v>
      </c>
      <c r="H32" s="34">
        <f t="shared" si="6"/>
        <v>13489618</v>
      </c>
      <c r="I32" s="19">
        <f t="shared" si="6"/>
        <v>15367944</v>
      </c>
      <c r="J32" s="17">
        <f t="shared" si="6"/>
        <v>16074864</v>
      </c>
      <c r="K32" s="32">
        <f t="shared" si="6"/>
        <v>16798164</v>
      </c>
    </row>
    <row r="33" spans="1:11" ht="13.5" x14ac:dyDescent="0.25">
      <c r="A33" s="3" t="s">
        <v>24</v>
      </c>
      <c r="B33" s="2" t="s">
        <v>19</v>
      </c>
      <c r="C33" s="22">
        <v>12990976</v>
      </c>
      <c r="D33" s="22">
        <v>14931451</v>
      </c>
      <c r="E33" s="23">
        <v>14692271</v>
      </c>
      <c r="F33" s="24">
        <v>8602823</v>
      </c>
      <c r="G33" s="22">
        <v>7845610</v>
      </c>
      <c r="H33" s="25">
        <v>7845610</v>
      </c>
      <c r="I33" s="26">
        <v>8939424</v>
      </c>
      <c r="J33" s="22">
        <v>9350640</v>
      </c>
      <c r="K33" s="23">
        <v>9771408</v>
      </c>
    </row>
    <row r="34" spans="1:11" ht="13.5" x14ac:dyDescent="0.25">
      <c r="A34" s="3" t="s">
        <v>25</v>
      </c>
      <c r="B34" s="2" t="s">
        <v>19</v>
      </c>
      <c r="C34" s="22">
        <v>865976</v>
      </c>
      <c r="D34" s="22">
        <v>1694306</v>
      </c>
      <c r="E34" s="23">
        <v>497842</v>
      </c>
      <c r="F34" s="24">
        <v>638682</v>
      </c>
      <c r="G34" s="22">
        <v>528367</v>
      </c>
      <c r="H34" s="25">
        <v>528367</v>
      </c>
      <c r="I34" s="26">
        <v>1306740</v>
      </c>
      <c r="J34" s="22">
        <v>1366860</v>
      </c>
      <c r="K34" s="23">
        <v>1428360</v>
      </c>
    </row>
    <row r="35" spans="1:11" ht="13.5" x14ac:dyDescent="0.25">
      <c r="A35" s="3" t="s">
        <v>26</v>
      </c>
      <c r="B35" s="2" t="s">
        <v>19</v>
      </c>
      <c r="C35" s="22">
        <v>3176694</v>
      </c>
      <c r="D35" s="22">
        <v>3866949</v>
      </c>
      <c r="E35" s="23">
        <v>3147118</v>
      </c>
      <c r="F35" s="24">
        <v>3983248</v>
      </c>
      <c r="G35" s="22">
        <v>3875078</v>
      </c>
      <c r="H35" s="25">
        <v>3875078</v>
      </c>
      <c r="I35" s="26">
        <v>3824988</v>
      </c>
      <c r="J35" s="22">
        <v>4000920</v>
      </c>
      <c r="K35" s="23">
        <v>4180920</v>
      </c>
    </row>
    <row r="36" spans="1:11" ht="13.5" x14ac:dyDescent="0.25">
      <c r="A36" s="3" t="s">
        <v>27</v>
      </c>
      <c r="B36" s="2" t="s">
        <v>19</v>
      </c>
      <c r="C36" s="22">
        <v>878368</v>
      </c>
      <c r="D36" s="22">
        <v>1006932</v>
      </c>
      <c r="E36" s="23">
        <v>1169501</v>
      </c>
      <c r="F36" s="24">
        <v>1251827</v>
      </c>
      <c r="G36" s="22">
        <v>1240563</v>
      </c>
      <c r="H36" s="25">
        <v>1240563</v>
      </c>
      <c r="I36" s="26">
        <v>1296792</v>
      </c>
      <c r="J36" s="22">
        <v>1356444</v>
      </c>
      <c r="K36" s="23">
        <v>1417476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14584640</v>
      </c>
      <c r="D38" s="17">
        <f t="shared" si="7"/>
        <v>17242940</v>
      </c>
      <c r="E38" s="32">
        <f t="shared" si="7"/>
        <v>16132984</v>
      </c>
      <c r="F38" s="33">
        <f t="shared" si="7"/>
        <v>13766384</v>
      </c>
      <c r="G38" s="17">
        <f t="shared" si="7"/>
        <v>15223623</v>
      </c>
      <c r="H38" s="34">
        <f t="shared" si="7"/>
        <v>15223623</v>
      </c>
      <c r="I38" s="19">
        <f t="shared" si="7"/>
        <v>16357620</v>
      </c>
      <c r="J38" s="17">
        <f t="shared" si="7"/>
        <v>17110044</v>
      </c>
      <c r="K38" s="32">
        <f t="shared" si="7"/>
        <v>17879916</v>
      </c>
    </row>
    <row r="39" spans="1:11" ht="13.5" x14ac:dyDescent="0.25">
      <c r="A39" s="3" t="s">
        <v>30</v>
      </c>
      <c r="B39" s="2" t="s">
        <v>19</v>
      </c>
      <c r="C39" s="22">
        <v>7983757</v>
      </c>
      <c r="D39" s="22">
        <v>8058664</v>
      </c>
      <c r="E39" s="23">
        <v>8000555</v>
      </c>
      <c r="F39" s="24">
        <v>8487099</v>
      </c>
      <c r="G39" s="22">
        <v>8082712</v>
      </c>
      <c r="H39" s="25">
        <v>8082712</v>
      </c>
      <c r="I39" s="26">
        <v>9862104</v>
      </c>
      <c r="J39" s="22">
        <v>10315716</v>
      </c>
      <c r="K39" s="23">
        <v>10779888</v>
      </c>
    </row>
    <row r="40" spans="1:11" ht="13.5" x14ac:dyDescent="0.25">
      <c r="A40" s="3" t="s">
        <v>31</v>
      </c>
      <c r="B40" s="2" t="s">
        <v>19</v>
      </c>
      <c r="C40" s="22">
        <v>6600883</v>
      </c>
      <c r="D40" s="22">
        <v>9184276</v>
      </c>
      <c r="E40" s="23">
        <v>8132429</v>
      </c>
      <c r="F40" s="24">
        <v>5279285</v>
      </c>
      <c r="G40" s="22">
        <v>7140911</v>
      </c>
      <c r="H40" s="25">
        <v>7140911</v>
      </c>
      <c r="I40" s="26">
        <v>6495516</v>
      </c>
      <c r="J40" s="22">
        <v>6794328</v>
      </c>
      <c r="K40" s="23">
        <v>7100028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76283465</v>
      </c>
      <c r="D42" s="17">
        <f t="shared" si="8"/>
        <v>77781073</v>
      </c>
      <c r="E42" s="32">
        <f t="shared" si="8"/>
        <v>82986507</v>
      </c>
      <c r="F42" s="33">
        <f t="shared" si="8"/>
        <v>145023384</v>
      </c>
      <c r="G42" s="17">
        <f t="shared" si="8"/>
        <v>161588854</v>
      </c>
      <c r="H42" s="34">
        <f t="shared" si="8"/>
        <v>161588854</v>
      </c>
      <c r="I42" s="19">
        <f t="shared" si="8"/>
        <v>106084176</v>
      </c>
      <c r="J42" s="17">
        <f t="shared" si="8"/>
        <v>110964060</v>
      </c>
      <c r="K42" s="32">
        <f t="shared" si="8"/>
        <v>115957452</v>
      </c>
    </row>
    <row r="43" spans="1:11" ht="13.5" x14ac:dyDescent="0.25">
      <c r="A43" s="3" t="s">
        <v>34</v>
      </c>
      <c r="B43" s="2" t="s">
        <v>19</v>
      </c>
      <c r="C43" s="22">
        <v>35906020</v>
      </c>
      <c r="D43" s="22">
        <v>38232731</v>
      </c>
      <c r="E43" s="23">
        <v>36683213</v>
      </c>
      <c r="F43" s="24">
        <v>60471909</v>
      </c>
      <c r="G43" s="22">
        <v>54850751</v>
      </c>
      <c r="H43" s="25">
        <v>54850751</v>
      </c>
      <c r="I43" s="26">
        <v>45077532</v>
      </c>
      <c r="J43" s="22">
        <v>47151084</v>
      </c>
      <c r="K43" s="23">
        <v>49272912</v>
      </c>
    </row>
    <row r="44" spans="1:11" ht="13.5" x14ac:dyDescent="0.25">
      <c r="A44" s="3" t="s">
        <v>35</v>
      </c>
      <c r="B44" s="2" t="s">
        <v>19</v>
      </c>
      <c r="C44" s="22">
        <v>22582332</v>
      </c>
      <c r="D44" s="22">
        <v>19798198</v>
      </c>
      <c r="E44" s="23">
        <v>27324413</v>
      </c>
      <c r="F44" s="24">
        <v>32550367</v>
      </c>
      <c r="G44" s="22">
        <v>55683420</v>
      </c>
      <c r="H44" s="25">
        <v>55683420</v>
      </c>
      <c r="I44" s="26">
        <v>37776684</v>
      </c>
      <c r="J44" s="22">
        <v>39514392</v>
      </c>
      <c r="K44" s="23">
        <v>41292564</v>
      </c>
    </row>
    <row r="45" spans="1:11" ht="13.5" x14ac:dyDescent="0.25">
      <c r="A45" s="3" t="s">
        <v>36</v>
      </c>
      <c r="B45" s="2" t="s">
        <v>19</v>
      </c>
      <c r="C45" s="27">
        <v>10769954</v>
      </c>
      <c r="D45" s="27">
        <v>9706153</v>
      </c>
      <c r="E45" s="28">
        <v>10115782</v>
      </c>
      <c r="F45" s="29">
        <v>35382709</v>
      </c>
      <c r="G45" s="27">
        <v>30487836</v>
      </c>
      <c r="H45" s="30">
        <v>30487836</v>
      </c>
      <c r="I45" s="31">
        <v>14422572</v>
      </c>
      <c r="J45" s="27">
        <v>15086052</v>
      </c>
      <c r="K45" s="28">
        <v>15764892</v>
      </c>
    </row>
    <row r="46" spans="1:11" ht="13.5" x14ac:dyDescent="0.25">
      <c r="A46" s="3" t="s">
        <v>37</v>
      </c>
      <c r="B46" s="2" t="s">
        <v>19</v>
      </c>
      <c r="C46" s="22">
        <v>7025159</v>
      </c>
      <c r="D46" s="22">
        <v>10043991</v>
      </c>
      <c r="E46" s="23">
        <v>8863099</v>
      </c>
      <c r="F46" s="24">
        <v>16618399</v>
      </c>
      <c r="G46" s="22">
        <v>20566847</v>
      </c>
      <c r="H46" s="25">
        <v>20566847</v>
      </c>
      <c r="I46" s="26">
        <v>8807388</v>
      </c>
      <c r="J46" s="22">
        <v>9212532</v>
      </c>
      <c r="K46" s="23">
        <v>9627084</v>
      </c>
    </row>
    <row r="47" spans="1:11" ht="13.5" x14ac:dyDescent="0.25">
      <c r="A47" s="1" t="s">
        <v>38</v>
      </c>
      <c r="B47" s="2" t="s">
        <v>39</v>
      </c>
      <c r="C47" s="17">
        <v>95016</v>
      </c>
      <c r="D47" s="17">
        <v>482901</v>
      </c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278901416</v>
      </c>
      <c r="D48" s="49">
        <f t="shared" si="9"/>
        <v>307374656</v>
      </c>
      <c r="E48" s="50">
        <f t="shared" si="9"/>
        <v>251132877</v>
      </c>
      <c r="F48" s="51">
        <f t="shared" si="9"/>
        <v>282171928</v>
      </c>
      <c r="G48" s="49">
        <f t="shared" si="9"/>
        <v>310720601</v>
      </c>
      <c r="H48" s="52">
        <f t="shared" si="9"/>
        <v>310720601</v>
      </c>
      <c r="I48" s="53">
        <f t="shared" si="9"/>
        <v>245217540</v>
      </c>
      <c r="J48" s="49">
        <f t="shared" si="9"/>
        <v>256359612</v>
      </c>
      <c r="K48" s="50">
        <f t="shared" si="9"/>
        <v>267760608</v>
      </c>
    </row>
    <row r="49" spans="1:11" ht="13.5" x14ac:dyDescent="0.25">
      <c r="A49" s="9" t="s">
        <v>303</v>
      </c>
      <c r="B49" s="10"/>
      <c r="C49" s="54">
        <f>+C25-C48</f>
        <v>19995489</v>
      </c>
      <c r="D49" s="54">
        <f t="shared" ref="D49:K49" si="10">+D25-D48</f>
        <v>-50706525</v>
      </c>
      <c r="E49" s="55">
        <f t="shared" si="10"/>
        <v>11915028</v>
      </c>
      <c r="F49" s="56">
        <f t="shared" si="10"/>
        <v>44752002</v>
      </c>
      <c r="G49" s="54">
        <f t="shared" si="10"/>
        <v>-25976799</v>
      </c>
      <c r="H49" s="57">
        <f t="shared" si="10"/>
        <v>-25976799</v>
      </c>
      <c r="I49" s="58">
        <f t="shared" si="10"/>
        <v>72110988</v>
      </c>
      <c r="J49" s="54">
        <f t="shared" si="10"/>
        <v>54283980</v>
      </c>
      <c r="K49" s="55">
        <f t="shared" si="10"/>
        <v>54596796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48319376</v>
      </c>
      <c r="D5" s="17">
        <f t="shared" ref="D5:K5" si="0">SUM(D6:D8)</f>
        <v>44081611</v>
      </c>
      <c r="E5" s="18">
        <f t="shared" si="0"/>
        <v>54365722</v>
      </c>
      <c r="F5" s="19">
        <f t="shared" si="0"/>
        <v>50857741</v>
      </c>
      <c r="G5" s="17">
        <f t="shared" si="0"/>
        <v>52393741</v>
      </c>
      <c r="H5" s="20">
        <f t="shared" si="0"/>
        <v>52393741</v>
      </c>
      <c r="I5" s="21">
        <f t="shared" si="0"/>
        <v>49160398</v>
      </c>
      <c r="J5" s="17">
        <f t="shared" si="0"/>
        <v>49629809</v>
      </c>
      <c r="K5" s="20">
        <f t="shared" si="0"/>
        <v>50221996</v>
      </c>
    </row>
    <row r="6" spans="1:11" ht="13.5" x14ac:dyDescent="0.25">
      <c r="A6" s="3" t="s">
        <v>20</v>
      </c>
      <c r="B6" s="2" t="s">
        <v>19</v>
      </c>
      <c r="C6" s="22">
        <v>14782610</v>
      </c>
      <c r="D6" s="22">
        <v>12360619</v>
      </c>
      <c r="E6" s="23">
        <v>15300691</v>
      </c>
      <c r="F6" s="24">
        <v>12187122</v>
      </c>
      <c r="G6" s="22">
        <v>12187122</v>
      </c>
      <c r="H6" s="25">
        <v>12187122</v>
      </c>
      <c r="I6" s="26">
        <v>12544064</v>
      </c>
      <c r="J6" s="22">
        <v>12599240</v>
      </c>
      <c r="K6" s="23">
        <v>12609423</v>
      </c>
    </row>
    <row r="7" spans="1:11" ht="13.5" x14ac:dyDescent="0.25">
      <c r="A7" s="3" t="s">
        <v>21</v>
      </c>
      <c r="B7" s="2" t="s">
        <v>19</v>
      </c>
      <c r="C7" s="27">
        <v>33536766</v>
      </c>
      <c r="D7" s="27">
        <v>31720992</v>
      </c>
      <c r="E7" s="28">
        <v>39065031</v>
      </c>
      <c r="F7" s="29">
        <v>38670619</v>
      </c>
      <c r="G7" s="27">
        <v>40206619</v>
      </c>
      <c r="H7" s="30">
        <v>40206619</v>
      </c>
      <c r="I7" s="31">
        <v>36616334</v>
      </c>
      <c r="J7" s="27">
        <v>37030569</v>
      </c>
      <c r="K7" s="28">
        <v>37612573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14388934</v>
      </c>
      <c r="D15" s="17">
        <f t="shared" ref="D15:K15" si="2">SUM(D16:D18)</f>
        <v>12776131</v>
      </c>
      <c r="E15" s="32">
        <f t="shared" si="2"/>
        <v>18039223</v>
      </c>
      <c r="F15" s="33">
        <f t="shared" si="2"/>
        <v>14255261</v>
      </c>
      <c r="G15" s="17">
        <f t="shared" si="2"/>
        <v>53783261</v>
      </c>
      <c r="H15" s="34">
        <f t="shared" si="2"/>
        <v>53783261</v>
      </c>
      <c r="I15" s="19">
        <f t="shared" si="2"/>
        <v>15007601</v>
      </c>
      <c r="J15" s="17">
        <f t="shared" si="2"/>
        <v>13928191</v>
      </c>
      <c r="K15" s="32">
        <f t="shared" si="2"/>
        <v>14016004</v>
      </c>
    </row>
    <row r="16" spans="1:11" ht="13.5" x14ac:dyDescent="0.25">
      <c r="A16" s="3" t="s">
        <v>30</v>
      </c>
      <c r="B16" s="2" t="s">
        <v>19</v>
      </c>
      <c r="C16" s="22">
        <v>14388934</v>
      </c>
      <c r="D16" s="22">
        <v>12776131</v>
      </c>
      <c r="E16" s="23">
        <v>18039223</v>
      </c>
      <c r="F16" s="24">
        <v>14255261</v>
      </c>
      <c r="G16" s="22">
        <v>53783261</v>
      </c>
      <c r="H16" s="25">
        <v>53783261</v>
      </c>
      <c r="I16" s="26">
        <v>15007601</v>
      </c>
      <c r="J16" s="22">
        <v>13928191</v>
      </c>
      <c r="K16" s="23">
        <v>14016004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23969000</v>
      </c>
      <c r="G19" s="17">
        <f t="shared" si="3"/>
        <v>23969000</v>
      </c>
      <c r="H19" s="34">
        <f t="shared" si="3"/>
        <v>23969000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23969000</v>
      </c>
      <c r="G20" s="22">
        <v>23969000</v>
      </c>
      <c r="H20" s="25">
        <v>23969000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62708310</v>
      </c>
      <c r="D25" s="49">
        <f t="shared" ref="D25:K25" si="4">+D5+D9+D15+D19+D24</f>
        <v>56857742</v>
      </c>
      <c r="E25" s="50">
        <f t="shared" si="4"/>
        <v>72404945</v>
      </c>
      <c r="F25" s="51">
        <f t="shared" si="4"/>
        <v>89082002</v>
      </c>
      <c r="G25" s="49">
        <f t="shared" si="4"/>
        <v>130146002</v>
      </c>
      <c r="H25" s="52">
        <f t="shared" si="4"/>
        <v>130146002</v>
      </c>
      <c r="I25" s="53">
        <f t="shared" si="4"/>
        <v>64167999</v>
      </c>
      <c r="J25" s="49">
        <f t="shared" si="4"/>
        <v>63558000</v>
      </c>
      <c r="K25" s="50">
        <f t="shared" si="4"/>
        <v>64238000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55273530</v>
      </c>
      <c r="D28" s="17">
        <f t="shared" si="5"/>
        <v>57548658</v>
      </c>
      <c r="E28" s="18">
        <f t="shared" si="5"/>
        <v>54453687</v>
      </c>
      <c r="F28" s="19">
        <f t="shared" si="5"/>
        <v>46712517</v>
      </c>
      <c r="G28" s="17">
        <f t="shared" si="5"/>
        <v>49966776</v>
      </c>
      <c r="H28" s="20">
        <f t="shared" si="5"/>
        <v>49966776</v>
      </c>
      <c r="I28" s="21">
        <f t="shared" si="5"/>
        <v>48551035</v>
      </c>
      <c r="J28" s="17">
        <f t="shared" si="5"/>
        <v>47216990</v>
      </c>
      <c r="K28" s="20">
        <f t="shared" si="5"/>
        <v>47906110</v>
      </c>
    </row>
    <row r="29" spans="1:11" ht="13.5" x14ac:dyDescent="0.25">
      <c r="A29" s="3" t="s">
        <v>20</v>
      </c>
      <c r="B29" s="2" t="s">
        <v>19</v>
      </c>
      <c r="C29" s="22">
        <v>15485554</v>
      </c>
      <c r="D29" s="22">
        <v>15459615</v>
      </c>
      <c r="E29" s="23">
        <v>16358964</v>
      </c>
      <c r="F29" s="24">
        <v>13378170</v>
      </c>
      <c r="G29" s="22">
        <v>13655631</v>
      </c>
      <c r="H29" s="25">
        <v>13655631</v>
      </c>
      <c r="I29" s="26">
        <v>14063932</v>
      </c>
      <c r="J29" s="22">
        <v>14239887</v>
      </c>
      <c r="K29" s="23">
        <v>14249887</v>
      </c>
    </row>
    <row r="30" spans="1:11" ht="13.5" x14ac:dyDescent="0.25">
      <c r="A30" s="3" t="s">
        <v>21</v>
      </c>
      <c r="B30" s="2" t="s">
        <v>19</v>
      </c>
      <c r="C30" s="27">
        <v>39787976</v>
      </c>
      <c r="D30" s="27">
        <v>42089043</v>
      </c>
      <c r="E30" s="28">
        <v>38094723</v>
      </c>
      <c r="F30" s="29">
        <v>33334347</v>
      </c>
      <c r="G30" s="27">
        <v>36311145</v>
      </c>
      <c r="H30" s="30">
        <v>36311145</v>
      </c>
      <c r="I30" s="31">
        <v>34487103</v>
      </c>
      <c r="J30" s="27">
        <v>32977103</v>
      </c>
      <c r="K30" s="28">
        <v>33656223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53951</v>
      </c>
      <c r="D32" s="17">
        <f t="shared" si="6"/>
        <v>89886</v>
      </c>
      <c r="E32" s="32">
        <f t="shared" si="6"/>
        <v>109479</v>
      </c>
      <c r="F32" s="33">
        <f t="shared" si="6"/>
        <v>70000</v>
      </c>
      <c r="G32" s="17">
        <f t="shared" si="6"/>
        <v>0</v>
      </c>
      <c r="H32" s="34">
        <f t="shared" si="6"/>
        <v>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>
        <v>53951</v>
      </c>
      <c r="D33" s="22">
        <v>89886</v>
      </c>
      <c r="E33" s="23">
        <v>109479</v>
      </c>
      <c r="F33" s="24">
        <v>70000</v>
      </c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13590605</v>
      </c>
      <c r="D38" s="17">
        <f t="shared" si="7"/>
        <v>12386908</v>
      </c>
      <c r="E38" s="32">
        <f t="shared" si="7"/>
        <v>14578387</v>
      </c>
      <c r="F38" s="33">
        <f t="shared" si="7"/>
        <v>18260485</v>
      </c>
      <c r="G38" s="17">
        <f t="shared" si="7"/>
        <v>18295972</v>
      </c>
      <c r="H38" s="34">
        <f t="shared" si="7"/>
        <v>18295972</v>
      </c>
      <c r="I38" s="19">
        <f t="shared" si="7"/>
        <v>15362366</v>
      </c>
      <c r="J38" s="17">
        <f t="shared" si="7"/>
        <v>15072366</v>
      </c>
      <c r="K38" s="32">
        <f t="shared" si="7"/>
        <v>15072366</v>
      </c>
    </row>
    <row r="39" spans="1:11" ht="13.5" x14ac:dyDescent="0.25">
      <c r="A39" s="3" t="s">
        <v>30</v>
      </c>
      <c r="B39" s="2" t="s">
        <v>19</v>
      </c>
      <c r="C39" s="22">
        <v>13590605</v>
      </c>
      <c r="D39" s="22">
        <v>12386908</v>
      </c>
      <c r="E39" s="23">
        <v>14578387</v>
      </c>
      <c r="F39" s="24">
        <v>18260485</v>
      </c>
      <c r="G39" s="22">
        <v>18295972</v>
      </c>
      <c r="H39" s="25">
        <v>18295972</v>
      </c>
      <c r="I39" s="26">
        <v>15362366</v>
      </c>
      <c r="J39" s="22">
        <v>15072366</v>
      </c>
      <c r="K39" s="23">
        <v>15072366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68918086</v>
      </c>
      <c r="D48" s="49">
        <f t="shared" si="9"/>
        <v>70025452</v>
      </c>
      <c r="E48" s="50">
        <f t="shared" si="9"/>
        <v>69141553</v>
      </c>
      <c r="F48" s="51">
        <f t="shared" si="9"/>
        <v>65043002</v>
      </c>
      <c r="G48" s="49">
        <f t="shared" si="9"/>
        <v>68262748</v>
      </c>
      <c r="H48" s="52">
        <f t="shared" si="9"/>
        <v>68262748</v>
      </c>
      <c r="I48" s="53">
        <f t="shared" si="9"/>
        <v>63913401</v>
      </c>
      <c r="J48" s="49">
        <f t="shared" si="9"/>
        <v>62289356</v>
      </c>
      <c r="K48" s="50">
        <f t="shared" si="9"/>
        <v>62978476</v>
      </c>
    </row>
    <row r="49" spans="1:11" ht="13.5" x14ac:dyDescent="0.25">
      <c r="A49" s="9" t="s">
        <v>303</v>
      </c>
      <c r="B49" s="10"/>
      <c r="C49" s="54">
        <f>+C25-C48</f>
        <v>-6209776</v>
      </c>
      <c r="D49" s="54">
        <f t="shared" ref="D49:K49" si="10">+D25-D48</f>
        <v>-13167710</v>
      </c>
      <c r="E49" s="55">
        <f t="shared" si="10"/>
        <v>3263392</v>
      </c>
      <c r="F49" s="56">
        <f t="shared" si="10"/>
        <v>24039000</v>
      </c>
      <c r="G49" s="54">
        <f t="shared" si="10"/>
        <v>61883254</v>
      </c>
      <c r="H49" s="57">
        <f t="shared" si="10"/>
        <v>61883254</v>
      </c>
      <c r="I49" s="58">
        <f t="shared" si="10"/>
        <v>254598</v>
      </c>
      <c r="J49" s="54">
        <f t="shared" si="10"/>
        <v>1268644</v>
      </c>
      <c r="K49" s="55">
        <f t="shared" si="10"/>
        <v>1259524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0</v>
      </c>
      <c r="D5" s="17">
        <f t="shared" ref="D5:K5" si="0">SUM(D6:D8)</f>
        <v>68115065</v>
      </c>
      <c r="E5" s="18">
        <f t="shared" si="0"/>
        <v>49322715</v>
      </c>
      <c r="F5" s="19">
        <f t="shared" si="0"/>
        <v>84586802</v>
      </c>
      <c r="G5" s="17">
        <f t="shared" si="0"/>
        <v>84865001</v>
      </c>
      <c r="H5" s="20">
        <f t="shared" si="0"/>
        <v>84865001</v>
      </c>
      <c r="I5" s="21">
        <f t="shared" si="0"/>
        <v>271418382</v>
      </c>
      <c r="J5" s="17">
        <f t="shared" si="0"/>
        <v>285124241</v>
      </c>
      <c r="K5" s="20">
        <f t="shared" si="0"/>
        <v>299138862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/>
      <c r="D7" s="27">
        <v>68115065</v>
      </c>
      <c r="E7" s="28">
        <v>49322715</v>
      </c>
      <c r="F7" s="29">
        <v>84586802</v>
      </c>
      <c r="G7" s="27">
        <v>84865001</v>
      </c>
      <c r="H7" s="30">
        <v>84865001</v>
      </c>
      <c r="I7" s="31">
        <v>271418382</v>
      </c>
      <c r="J7" s="27">
        <v>285124241</v>
      </c>
      <c r="K7" s="28">
        <v>299138862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106436485</v>
      </c>
      <c r="E19" s="32">
        <f t="shared" si="3"/>
        <v>95485146</v>
      </c>
      <c r="F19" s="33">
        <f t="shared" si="3"/>
        <v>405624649</v>
      </c>
      <c r="G19" s="17">
        <f t="shared" si="3"/>
        <v>396313882</v>
      </c>
      <c r="H19" s="34">
        <f t="shared" si="3"/>
        <v>396313882</v>
      </c>
      <c r="I19" s="19">
        <f t="shared" si="3"/>
        <v>238498618</v>
      </c>
      <c r="J19" s="17">
        <f t="shared" si="3"/>
        <v>261942489</v>
      </c>
      <c r="K19" s="32">
        <f t="shared" si="3"/>
        <v>288339567</v>
      </c>
    </row>
    <row r="20" spans="1:11" ht="13.5" x14ac:dyDescent="0.25">
      <c r="A20" s="3" t="s">
        <v>34</v>
      </c>
      <c r="B20" s="2" t="s">
        <v>19</v>
      </c>
      <c r="C20" s="22"/>
      <c r="D20" s="22">
        <v>19607061</v>
      </c>
      <c r="E20" s="23">
        <v>6268435</v>
      </c>
      <c r="F20" s="24">
        <v>53019399</v>
      </c>
      <c r="G20" s="22">
        <v>53019399</v>
      </c>
      <c r="H20" s="25">
        <v>53019399</v>
      </c>
      <c r="I20" s="26">
        <v>84871115</v>
      </c>
      <c r="J20" s="22">
        <v>83167218</v>
      </c>
      <c r="K20" s="23">
        <v>96313398</v>
      </c>
    </row>
    <row r="21" spans="1:11" ht="13.5" x14ac:dyDescent="0.25">
      <c r="A21" s="3" t="s">
        <v>35</v>
      </c>
      <c r="B21" s="2" t="s">
        <v>19</v>
      </c>
      <c r="C21" s="22"/>
      <c r="D21" s="22">
        <v>44992370</v>
      </c>
      <c r="E21" s="23">
        <v>45649147</v>
      </c>
      <c r="F21" s="24">
        <v>49396670</v>
      </c>
      <c r="G21" s="22">
        <v>44096670</v>
      </c>
      <c r="H21" s="25">
        <v>44096670</v>
      </c>
      <c r="I21" s="26">
        <v>54254659</v>
      </c>
      <c r="J21" s="22">
        <v>63357258</v>
      </c>
      <c r="K21" s="23">
        <v>75751185</v>
      </c>
    </row>
    <row r="22" spans="1:11" ht="13.5" x14ac:dyDescent="0.25">
      <c r="A22" s="3" t="s">
        <v>36</v>
      </c>
      <c r="B22" s="2" t="s">
        <v>19</v>
      </c>
      <c r="C22" s="27"/>
      <c r="D22" s="27">
        <v>26648142</v>
      </c>
      <c r="E22" s="28">
        <v>28063133</v>
      </c>
      <c r="F22" s="29">
        <v>25704324</v>
      </c>
      <c r="G22" s="27">
        <v>25704324</v>
      </c>
      <c r="H22" s="30">
        <v>25704324</v>
      </c>
      <c r="I22" s="31">
        <v>27215269</v>
      </c>
      <c r="J22" s="27">
        <v>28467171</v>
      </c>
      <c r="K22" s="28">
        <v>29748194</v>
      </c>
    </row>
    <row r="23" spans="1:11" ht="13.5" x14ac:dyDescent="0.25">
      <c r="A23" s="3" t="s">
        <v>37</v>
      </c>
      <c r="B23" s="2" t="s">
        <v>19</v>
      </c>
      <c r="C23" s="22"/>
      <c r="D23" s="22">
        <v>15188912</v>
      </c>
      <c r="E23" s="23">
        <v>15504431</v>
      </c>
      <c r="F23" s="24">
        <v>277504256</v>
      </c>
      <c r="G23" s="22">
        <v>273493489</v>
      </c>
      <c r="H23" s="25">
        <v>273493489</v>
      </c>
      <c r="I23" s="26">
        <v>72157575</v>
      </c>
      <c r="J23" s="22">
        <v>86950842</v>
      </c>
      <c r="K23" s="23">
        <v>86526790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0</v>
      </c>
      <c r="D25" s="49">
        <f t="shared" ref="D25:K25" si="4">+D5+D9+D15+D19+D24</f>
        <v>174551550</v>
      </c>
      <c r="E25" s="50">
        <f t="shared" si="4"/>
        <v>144807861</v>
      </c>
      <c r="F25" s="51">
        <f t="shared" si="4"/>
        <v>490211451</v>
      </c>
      <c r="G25" s="49">
        <f t="shared" si="4"/>
        <v>481178883</v>
      </c>
      <c r="H25" s="52">
        <f t="shared" si="4"/>
        <v>481178883</v>
      </c>
      <c r="I25" s="53">
        <f t="shared" si="4"/>
        <v>509917000</v>
      </c>
      <c r="J25" s="49">
        <f t="shared" si="4"/>
        <v>547066730</v>
      </c>
      <c r="K25" s="50">
        <f t="shared" si="4"/>
        <v>587478429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0</v>
      </c>
      <c r="D28" s="17">
        <f t="shared" si="5"/>
        <v>14147319</v>
      </c>
      <c r="E28" s="18">
        <f t="shared" si="5"/>
        <v>15049372</v>
      </c>
      <c r="F28" s="19">
        <f t="shared" si="5"/>
        <v>309657978</v>
      </c>
      <c r="G28" s="17">
        <f t="shared" si="5"/>
        <v>295035831</v>
      </c>
      <c r="H28" s="20">
        <f t="shared" si="5"/>
        <v>295035831</v>
      </c>
      <c r="I28" s="21">
        <f t="shared" si="5"/>
        <v>242793227</v>
      </c>
      <c r="J28" s="17">
        <f t="shared" si="5"/>
        <v>248582188</v>
      </c>
      <c r="K28" s="20">
        <f t="shared" si="5"/>
        <v>253175636</v>
      </c>
    </row>
    <row r="29" spans="1:11" ht="13.5" x14ac:dyDescent="0.25">
      <c r="A29" s="3" t="s">
        <v>20</v>
      </c>
      <c r="B29" s="2" t="s">
        <v>19</v>
      </c>
      <c r="C29" s="22"/>
      <c r="D29" s="22">
        <v>529045</v>
      </c>
      <c r="E29" s="23">
        <v>312753</v>
      </c>
      <c r="F29" s="24">
        <v>16984321</v>
      </c>
      <c r="G29" s="22">
        <v>18883321</v>
      </c>
      <c r="H29" s="25">
        <v>18883321</v>
      </c>
      <c r="I29" s="26">
        <v>40639029</v>
      </c>
      <c r="J29" s="22">
        <v>42739205</v>
      </c>
      <c r="K29" s="23">
        <v>42706778</v>
      </c>
    </row>
    <row r="30" spans="1:11" ht="13.5" x14ac:dyDescent="0.25">
      <c r="A30" s="3" t="s">
        <v>21</v>
      </c>
      <c r="B30" s="2" t="s">
        <v>19</v>
      </c>
      <c r="C30" s="27"/>
      <c r="D30" s="27">
        <v>13613324</v>
      </c>
      <c r="E30" s="28">
        <v>14736619</v>
      </c>
      <c r="F30" s="29">
        <v>292473657</v>
      </c>
      <c r="G30" s="27">
        <v>273152510</v>
      </c>
      <c r="H30" s="30">
        <v>273152510</v>
      </c>
      <c r="I30" s="31">
        <v>202067242</v>
      </c>
      <c r="J30" s="27">
        <v>205752027</v>
      </c>
      <c r="K30" s="28">
        <v>210373809</v>
      </c>
    </row>
    <row r="31" spans="1:11" ht="13.5" x14ac:dyDescent="0.25">
      <c r="A31" s="3" t="s">
        <v>22</v>
      </c>
      <c r="B31" s="2" t="s">
        <v>19</v>
      </c>
      <c r="C31" s="22"/>
      <c r="D31" s="22">
        <v>4950</v>
      </c>
      <c r="E31" s="23"/>
      <c r="F31" s="24">
        <v>200000</v>
      </c>
      <c r="G31" s="22">
        <v>3000000</v>
      </c>
      <c r="H31" s="25">
        <v>3000000</v>
      </c>
      <c r="I31" s="26">
        <v>86956</v>
      </c>
      <c r="J31" s="22">
        <v>90956</v>
      </c>
      <c r="K31" s="23">
        <v>95049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1852531</v>
      </c>
      <c r="E32" s="32">
        <f t="shared" si="6"/>
        <v>643186</v>
      </c>
      <c r="F32" s="33">
        <f t="shared" si="6"/>
        <v>18434258</v>
      </c>
      <c r="G32" s="17">
        <f t="shared" si="6"/>
        <v>16544258</v>
      </c>
      <c r="H32" s="34">
        <f t="shared" si="6"/>
        <v>16544258</v>
      </c>
      <c r="I32" s="19">
        <f t="shared" si="6"/>
        <v>40272116</v>
      </c>
      <c r="J32" s="17">
        <f t="shared" si="6"/>
        <v>39206306</v>
      </c>
      <c r="K32" s="32">
        <f t="shared" si="6"/>
        <v>40824352</v>
      </c>
    </row>
    <row r="33" spans="1:11" ht="13.5" x14ac:dyDescent="0.25">
      <c r="A33" s="3" t="s">
        <v>24</v>
      </c>
      <c r="B33" s="2" t="s">
        <v>19</v>
      </c>
      <c r="C33" s="22"/>
      <c r="D33" s="22">
        <v>1515916</v>
      </c>
      <c r="E33" s="23">
        <v>391395</v>
      </c>
      <c r="F33" s="24">
        <v>11851964</v>
      </c>
      <c r="G33" s="22">
        <v>9826964</v>
      </c>
      <c r="H33" s="25">
        <v>9826964</v>
      </c>
      <c r="I33" s="26">
        <v>13442885</v>
      </c>
      <c r="J33" s="22">
        <v>12239008</v>
      </c>
      <c r="K33" s="23">
        <v>12648374</v>
      </c>
    </row>
    <row r="34" spans="1:11" ht="13.5" x14ac:dyDescent="0.25">
      <c r="A34" s="3" t="s">
        <v>25</v>
      </c>
      <c r="B34" s="2" t="s">
        <v>19</v>
      </c>
      <c r="C34" s="22"/>
      <c r="D34" s="22">
        <v>96074</v>
      </c>
      <c r="E34" s="23"/>
      <c r="F34" s="24">
        <v>1669816</v>
      </c>
      <c r="G34" s="22">
        <v>1669816</v>
      </c>
      <c r="H34" s="25">
        <v>1669816</v>
      </c>
      <c r="I34" s="26">
        <v>2027263</v>
      </c>
      <c r="J34" s="22">
        <v>2120517</v>
      </c>
      <c r="K34" s="23">
        <v>2215939</v>
      </c>
    </row>
    <row r="35" spans="1:11" ht="13.5" x14ac:dyDescent="0.25">
      <c r="A35" s="3" t="s">
        <v>26</v>
      </c>
      <c r="B35" s="2" t="s">
        <v>19</v>
      </c>
      <c r="C35" s="22"/>
      <c r="D35" s="22">
        <v>240541</v>
      </c>
      <c r="E35" s="23">
        <v>251791</v>
      </c>
      <c r="F35" s="24">
        <v>4090217</v>
      </c>
      <c r="G35" s="22">
        <v>4140217</v>
      </c>
      <c r="H35" s="25">
        <v>4140217</v>
      </c>
      <c r="I35" s="26">
        <v>23073182</v>
      </c>
      <c r="J35" s="22">
        <v>24134548</v>
      </c>
      <c r="K35" s="23">
        <v>25220254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457261</v>
      </c>
      <c r="G36" s="22">
        <v>457261</v>
      </c>
      <c r="H36" s="25">
        <v>457261</v>
      </c>
      <c r="I36" s="26">
        <v>837482</v>
      </c>
      <c r="J36" s="22">
        <v>689494</v>
      </c>
      <c r="K36" s="23">
        <v>716022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365000</v>
      </c>
      <c r="G37" s="27">
        <v>450000</v>
      </c>
      <c r="H37" s="30">
        <v>450000</v>
      </c>
      <c r="I37" s="31">
        <v>891304</v>
      </c>
      <c r="J37" s="27">
        <v>22739</v>
      </c>
      <c r="K37" s="28">
        <v>23763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2177815</v>
      </c>
      <c r="E38" s="32">
        <f t="shared" si="7"/>
        <v>1053989</v>
      </c>
      <c r="F38" s="33">
        <f t="shared" si="7"/>
        <v>25604816</v>
      </c>
      <c r="G38" s="17">
        <f t="shared" si="7"/>
        <v>31767268</v>
      </c>
      <c r="H38" s="34">
        <f t="shared" si="7"/>
        <v>31767268</v>
      </c>
      <c r="I38" s="19">
        <f t="shared" si="7"/>
        <v>26469645</v>
      </c>
      <c r="J38" s="17">
        <f t="shared" si="7"/>
        <v>27651414</v>
      </c>
      <c r="K38" s="32">
        <f t="shared" si="7"/>
        <v>28163982</v>
      </c>
    </row>
    <row r="39" spans="1:11" ht="13.5" x14ac:dyDescent="0.25">
      <c r="A39" s="3" t="s">
        <v>30</v>
      </c>
      <c r="B39" s="2" t="s">
        <v>19</v>
      </c>
      <c r="C39" s="22"/>
      <c r="D39" s="22">
        <v>648399</v>
      </c>
      <c r="E39" s="23">
        <v>106306</v>
      </c>
      <c r="F39" s="24">
        <v>622509</v>
      </c>
      <c r="G39" s="22">
        <v>402509</v>
      </c>
      <c r="H39" s="25">
        <v>402509</v>
      </c>
      <c r="I39" s="26">
        <v>26469645</v>
      </c>
      <c r="J39" s="22">
        <v>27651414</v>
      </c>
      <c r="K39" s="23">
        <v>28163982</v>
      </c>
    </row>
    <row r="40" spans="1:11" ht="13.5" x14ac:dyDescent="0.25">
      <c r="A40" s="3" t="s">
        <v>31</v>
      </c>
      <c r="B40" s="2" t="s">
        <v>19</v>
      </c>
      <c r="C40" s="22"/>
      <c r="D40" s="22">
        <v>1529416</v>
      </c>
      <c r="E40" s="23">
        <v>947683</v>
      </c>
      <c r="F40" s="24">
        <v>24982307</v>
      </c>
      <c r="G40" s="22">
        <v>31364759</v>
      </c>
      <c r="H40" s="25">
        <v>31364759</v>
      </c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68867768</v>
      </c>
      <c r="E42" s="32">
        <f t="shared" si="8"/>
        <v>51511045</v>
      </c>
      <c r="F42" s="33">
        <f t="shared" si="8"/>
        <v>94306443</v>
      </c>
      <c r="G42" s="17">
        <f t="shared" si="8"/>
        <v>90654259</v>
      </c>
      <c r="H42" s="34">
        <f t="shared" si="8"/>
        <v>90654259</v>
      </c>
      <c r="I42" s="19">
        <f t="shared" si="8"/>
        <v>100534915</v>
      </c>
      <c r="J42" s="17">
        <f t="shared" si="8"/>
        <v>105076043</v>
      </c>
      <c r="K42" s="32">
        <f t="shared" si="8"/>
        <v>109756771</v>
      </c>
    </row>
    <row r="43" spans="1:11" ht="13.5" x14ac:dyDescent="0.25">
      <c r="A43" s="3" t="s">
        <v>34</v>
      </c>
      <c r="B43" s="2" t="s">
        <v>19</v>
      </c>
      <c r="C43" s="22"/>
      <c r="D43" s="22">
        <v>49943401</v>
      </c>
      <c r="E43" s="23">
        <v>36496348</v>
      </c>
      <c r="F43" s="24">
        <v>82314127</v>
      </c>
      <c r="G43" s="22">
        <v>42939673</v>
      </c>
      <c r="H43" s="25">
        <v>42939673</v>
      </c>
      <c r="I43" s="26">
        <v>46269690</v>
      </c>
      <c r="J43" s="22">
        <v>48328026</v>
      </c>
      <c r="K43" s="23">
        <v>50454786</v>
      </c>
    </row>
    <row r="44" spans="1:11" ht="13.5" x14ac:dyDescent="0.25">
      <c r="A44" s="3" t="s">
        <v>35</v>
      </c>
      <c r="B44" s="2" t="s">
        <v>19</v>
      </c>
      <c r="C44" s="22"/>
      <c r="D44" s="22">
        <v>11285903</v>
      </c>
      <c r="E44" s="23">
        <v>14917753</v>
      </c>
      <c r="F44" s="24">
        <v>1856312</v>
      </c>
      <c r="G44" s="22">
        <v>37276734</v>
      </c>
      <c r="H44" s="25">
        <v>37276734</v>
      </c>
      <c r="I44" s="26">
        <v>34788636</v>
      </c>
      <c r="J44" s="22">
        <v>36375503</v>
      </c>
      <c r="K44" s="23">
        <v>38012707</v>
      </c>
    </row>
    <row r="45" spans="1:11" ht="13.5" x14ac:dyDescent="0.25">
      <c r="A45" s="3" t="s">
        <v>36</v>
      </c>
      <c r="B45" s="2" t="s">
        <v>19</v>
      </c>
      <c r="C45" s="27"/>
      <c r="D45" s="27">
        <v>505640</v>
      </c>
      <c r="E45" s="28">
        <v>76799</v>
      </c>
      <c r="F45" s="29">
        <v>1670331</v>
      </c>
      <c r="G45" s="27">
        <v>1676659</v>
      </c>
      <c r="H45" s="30">
        <v>1676659</v>
      </c>
      <c r="I45" s="31">
        <v>6101033</v>
      </c>
      <c r="J45" s="27">
        <v>6381683</v>
      </c>
      <c r="K45" s="28">
        <v>6668859</v>
      </c>
    </row>
    <row r="46" spans="1:11" ht="13.5" x14ac:dyDescent="0.25">
      <c r="A46" s="3" t="s">
        <v>37</v>
      </c>
      <c r="B46" s="2" t="s">
        <v>19</v>
      </c>
      <c r="C46" s="22"/>
      <c r="D46" s="22">
        <v>7132824</v>
      </c>
      <c r="E46" s="23">
        <v>20145</v>
      </c>
      <c r="F46" s="24">
        <v>8465673</v>
      </c>
      <c r="G46" s="22">
        <v>8761193</v>
      </c>
      <c r="H46" s="25">
        <v>8761193</v>
      </c>
      <c r="I46" s="26">
        <v>13375556</v>
      </c>
      <c r="J46" s="22">
        <v>13990831</v>
      </c>
      <c r="K46" s="23">
        <v>14620419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0</v>
      </c>
      <c r="D48" s="49">
        <f t="shared" si="9"/>
        <v>87045433</v>
      </c>
      <c r="E48" s="50">
        <f t="shared" si="9"/>
        <v>68257592</v>
      </c>
      <c r="F48" s="51">
        <f t="shared" si="9"/>
        <v>448003495</v>
      </c>
      <c r="G48" s="49">
        <f t="shared" si="9"/>
        <v>434001616</v>
      </c>
      <c r="H48" s="52">
        <f t="shared" si="9"/>
        <v>434001616</v>
      </c>
      <c r="I48" s="53">
        <f t="shared" si="9"/>
        <v>410069903</v>
      </c>
      <c r="J48" s="49">
        <f t="shared" si="9"/>
        <v>420515951</v>
      </c>
      <c r="K48" s="50">
        <f t="shared" si="9"/>
        <v>431920741</v>
      </c>
    </row>
    <row r="49" spans="1:11" ht="13.5" x14ac:dyDescent="0.25">
      <c r="A49" s="9" t="s">
        <v>303</v>
      </c>
      <c r="B49" s="10"/>
      <c r="C49" s="54">
        <f>+C25-C48</f>
        <v>0</v>
      </c>
      <c r="D49" s="54">
        <f t="shared" ref="D49:K49" si="10">+D25-D48</f>
        <v>87506117</v>
      </c>
      <c r="E49" s="55">
        <f t="shared" si="10"/>
        <v>76550269</v>
      </c>
      <c r="F49" s="56">
        <f t="shared" si="10"/>
        <v>42207956</v>
      </c>
      <c r="G49" s="54">
        <f t="shared" si="10"/>
        <v>47177267</v>
      </c>
      <c r="H49" s="57">
        <f t="shared" si="10"/>
        <v>47177267</v>
      </c>
      <c r="I49" s="58">
        <f t="shared" si="10"/>
        <v>99847097</v>
      </c>
      <c r="J49" s="54">
        <f t="shared" si="10"/>
        <v>126550779</v>
      </c>
      <c r="K49" s="55">
        <f t="shared" si="10"/>
        <v>155557688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49332668</v>
      </c>
      <c r="D5" s="17">
        <f t="shared" ref="D5:K5" si="0">SUM(D6:D8)</f>
        <v>74459717</v>
      </c>
      <c r="E5" s="18">
        <f t="shared" si="0"/>
        <v>102930769</v>
      </c>
      <c r="F5" s="19">
        <f t="shared" si="0"/>
        <v>90694994</v>
      </c>
      <c r="G5" s="17">
        <f t="shared" si="0"/>
        <v>93582453</v>
      </c>
      <c r="H5" s="20">
        <f t="shared" si="0"/>
        <v>93582453</v>
      </c>
      <c r="I5" s="21">
        <f t="shared" si="0"/>
        <v>102721775</v>
      </c>
      <c r="J5" s="17">
        <f t="shared" si="0"/>
        <v>111190443</v>
      </c>
      <c r="K5" s="20">
        <f t="shared" si="0"/>
        <v>112296775</v>
      </c>
    </row>
    <row r="6" spans="1:11" ht="13.5" x14ac:dyDescent="0.25">
      <c r="A6" s="3" t="s">
        <v>20</v>
      </c>
      <c r="B6" s="2" t="s">
        <v>19</v>
      </c>
      <c r="C6" s="22">
        <v>27068466</v>
      </c>
      <c r="D6" s="22"/>
      <c r="E6" s="23"/>
      <c r="F6" s="24">
        <v>32074381</v>
      </c>
      <c r="G6" s="22">
        <v>32074381</v>
      </c>
      <c r="H6" s="25">
        <v>32074381</v>
      </c>
      <c r="I6" s="26">
        <v>33450998</v>
      </c>
      <c r="J6" s="22">
        <v>36721958</v>
      </c>
      <c r="K6" s="23">
        <v>36721958</v>
      </c>
    </row>
    <row r="7" spans="1:11" ht="13.5" x14ac:dyDescent="0.25">
      <c r="A7" s="3" t="s">
        <v>21</v>
      </c>
      <c r="B7" s="2" t="s">
        <v>19</v>
      </c>
      <c r="C7" s="27">
        <v>21556702</v>
      </c>
      <c r="D7" s="27">
        <v>74459717</v>
      </c>
      <c r="E7" s="28">
        <v>102930769</v>
      </c>
      <c r="F7" s="29">
        <v>57048401</v>
      </c>
      <c r="G7" s="27">
        <v>59935860</v>
      </c>
      <c r="H7" s="30">
        <v>59935860</v>
      </c>
      <c r="I7" s="31">
        <v>67588511</v>
      </c>
      <c r="J7" s="27">
        <v>72668460</v>
      </c>
      <c r="K7" s="28">
        <v>73774792</v>
      </c>
    </row>
    <row r="8" spans="1:11" ht="13.5" x14ac:dyDescent="0.25">
      <c r="A8" s="3" t="s">
        <v>22</v>
      </c>
      <c r="B8" s="2" t="s">
        <v>19</v>
      </c>
      <c r="C8" s="22">
        <v>707500</v>
      </c>
      <c r="D8" s="22"/>
      <c r="E8" s="23"/>
      <c r="F8" s="24">
        <v>1572212</v>
      </c>
      <c r="G8" s="22">
        <v>1572212</v>
      </c>
      <c r="H8" s="25">
        <v>1572212</v>
      </c>
      <c r="I8" s="26">
        <v>1682266</v>
      </c>
      <c r="J8" s="22">
        <v>1800025</v>
      </c>
      <c r="K8" s="23">
        <v>1800025</v>
      </c>
    </row>
    <row r="9" spans="1:11" ht="13.5" x14ac:dyDescent="0.25">
      <c r="A9" s="1" t="s">
        <v>23</v>
      </c>
      <c r="B9" s="2" t="s">
        <v>19</v>
      </c>
      <c r="C9" s="17">
        <f>SUM(C10:C14)</f>
        <v>-4106430</v>
      </c>
      <c r="D9" s="17">
        <f t="shared" ref="D9:K9" si="1">SUM(D10:D14)</f>
        <v>626923</v>
      </c>
      <c r="E9" s="32">
        <f t="shared" si="1"/>
        <v>2024917</v>
      </c>
      <c r="F9" s="33">
        <f t="shared" si="1"/>
        <v>3944097</v>
      </c>
      <c r="G9" s="17">
        <f t="shared" si="1"/>
        <v>4000168</v>
      </c>
      <c r="H9" s="34">
        <f t="shared" si="1"/>
        <v>4000168</v>
      </c>
      <c r="I9" s="19">
        <f t="shared" si="1"/>
        <v>4160764</v>
      </c>
      <c r="J9" s="17">
        <f t="shared" si="1"/>
        <v>4575601</v>
      </c>
      <c r="K9" s="32">
        <f t="shared" si="1"/>
        <v>4575919</v>
      </c>
    </row>
    <row r="10" spans="1:11" ht="13.5" x14ac:dyDescent="0.25">
      <c r="A10" s="3" t="s">
        <v>24</v>
      </c>
      <c r="B10" s="2" t="s">
        <v>19</v>
      </c>
      <c r="C10" s="22">
        <v>-4682100</v>
      </c>
      <c r="D10" s="22">
        <v>463154</v>
      </c>
      <c r="E10" s="23">
        <v>2003717</v>
      </c>
      <c r="F10" s="24">
        <v>1117063</v>
      </c>
      <c r="G10" s="22">
        <v>1173134</v>
      </c>
      <c r="H10" s="25">
        <v>1173134</v>
      </c>
      <c r="I10" s="26">
        <v>1135839</v>
      </c>
      <c r="J10" s="22">
        <v>1338931</v>
      </c>
      <c r="K10" s="23">
        <v>1339249</v>
      </c>
    </row>
    <row r="11" spans="1:11" ht="13.5" x14ac:dyDescent="0.25">
      <c r="A11" s="3" t="s">
        <v>25</v>
      </c>
      <c r="B11" s="2" t="s">
        <v>19</v>
      </c>
      <c r="C11" s="22">
        <v>92539</v>
      </c>
      <c r="D11" s="22"/>
      <c r="E11" s="23"/>
      <c r="F11" s="24">
        <v>1059246</v>
      </c>
      <c r="G11" s="22">
        <v>1059246</v>
      </c>
      <c r="H11" s="25">
        <v>1059246</v>
      </c>
      <c r="I11" s="26">
        <v>1133392</v>
      </c>
      <c r="J11" s="22">
        <v>1212730</v>
      </c>
      <c r="K11" s="23">
        <v>1212730</v>
      </c>
    </row>
    <row r="12" spans="1:11" ht="13.5" x14ac:dyDescent="0.25">
      <c r="A12" s="3" t="s">
        <v>26</v>
      </c>
      <c r="B12" s="2" t="s">
        <v>19</v>
      </c>
      <c r="C12" s="22">
        <v>483131</v>
      </c>
      <c r="D12" s="22">
        <v>163769</v>
      </c>
      <c r="E12" s="23">
        <v>21200</v>
      </c>
      <c r="F12" s="24">
        <v>1767788</v>
      </c>
      <c r="G12" s="22">
        <v>1767788</v>
      </c>
      <c r="H12" s="25">
        <v>1767788</v>
      </c>
      <c r="I12" s="26">
        <v>1891533</v>
      </c>
      <c r="J12" s="22">
        <v>2023940</v>
      </c>
      <c r="K12" s="23">
        <v>2023940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5135885</v>
      </c>
      <c r="D15" s="17">
        <f t="shared" ref="D15:K15" si="2">SUM(D16:D18)</f>
        <v>17314558</v>
      </c>
      <c r="E15" s="32">
        <f t="shared" si="2"/>
        <v>24910186</v>
      </c>
      <c r="F15" s="33">
        <f t="shared" si="2"/>
        <v>26418386</v>
      </c>
      <c r="G15" s="17">
        <f t="shared" si="2"/>
        <v>26418386</v>
      </c>
      <c r="H15" s="34">
        <f t="shared" si="2"/>
        <v>26418386</v>
      </c>
      <c r="I15" s="19">
        <f t="shared" si="2"/>
        <v>26741341</v>
      </c>
      <c r="J15" s="17">
        <f t="shared" si="2"/>
        <v>29160493</v>
      </c>
      <c r="K15" s="32">
        <f t="shared" si="2"/>
        <v>29160575</v>
      </c>
    </row>
    <row r="16" spans="1:11" ht="13.5" x14ac:dyDescent="0.25">
      <c r="A16" s="3" t="s">
        <v>30</v>
      </c>
      <c r="B16" s="2" t="s">
        <v>19</v>
      </c>
      <c r="C16" s="22">
        <v>4056626</v>
      </c>
      <c r="D16" s="22">
        <v>49304</v>
      </c>
      <c r="E16" s="23">
        <v>70724</v>
      </c>
      <c r="F16" s="24">
        <v>12919976</v>
      </c>
      <c r="G16" s="22">
        <v>12919976</v>
      </c>
      <c r="H16" s="25">
        <v>12919976</v>
      </c>
      <c r="I16" s="26">
        <v>13738881</v>
      </c>
      <c r="J16" s="22">
        <v>14729534</v>
      </c>
      <c r="K16" s="23">
        <v>14748402</v>
      </c>
    </row>
    <row r="17" spans="1:11" ht="13.5" x14ac:dyDescent="0.25">
      <c r="A17" s="3" t="s">
        <v>31</v>
      </c>
      <c r="B17" s="2" t="s">
        <v>19</v>
      </c>
      <c r="C17" s="22">
        <v>1079259</v>
      </c>
      <c r="D17" s="22">
        <v>17265254</v>
      </c>
      <c r="E17" s="23">
        <v>24839462</v>
      </c>
      <c r="F17" s="24">
        <v>13498410</v>
      </c>
      <c r="G17" s="22">
        <v>13498410</v>
      </c>
      <c r="H17" s="25">
        <v>13498410</v>
      </c>
      <c r="I17" s="26">
        <v>13002460</v>
      </c>
      <c r="J17" s="22">
        <v>14430959</v>
      </c>
      <c r="K17" s="23">
        <v>14412173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80119768</v>
      </c>
      <c r="D19" s="17">
        <f t="shared" ref="D19:K19" si="3">SUM(D20:D23)</f>
        <v>141643442</v>
      </c>
      <c r="E19" s="32">
        <f t="shared" si="3"/>
        <v>156099301</v>
      </c>
      <c r="F19" s="33">
        <f t="shared" si="3"/>
        <v>173347432</v>
      </c>
      <c r="G19" s="17">
        <f t="shared" si="3"/>
        <v>333284610</v>
      </c>
      <c r="H19" s="34">
        <f t="shared" si="3"/>
        <v>333284610</v>
      </c>
      <c r="I19" s="19">
        <f t="shared" si="3"/>
        <v>212770683</v>
      </c>
      <c r="J19" s="17">
        <f t="shared" si="3"/>
        <v>367512180</v>
      </c>
      <c r="K19" s="32">
        <f t="shared" si="3"/>
        <v>367978152</v>
      </c>
    </row>
    <row r="20" spans="1:11" ht="13.5" x14ac:dyDescent="0.25">
      <c r="A20" s="3" t="s">
        <v>34</v>
      </c>
      <c r="B20" s="2" t="s">
        <v>19</v>
      </c>
      <c r="C20" s="22">
        <v>15306691</v>
      </c>
      <c r="D20" s="22">
        <v>17297437</v>
      </c>
      <c r="E20" s="23">
        <v>23425756</v>
      </c>
      <c r="F20" s="24">
        <v>30865849</v>
      </c>
      <c r="G20" s="22">
        <v>31776677</v>
      </c>
      <c r="H20" s="25">
        <v>31776677</v>
      </c>
      <c r="I20" s="26">
        <v>32617257</v>
      </c>
      <c r="J20" s="22">
        <v>37572852</v>
      </c>
      <c r="K20" s="23">
        <v>37661475</v>
      </c>
    </row>
    <row r="21" spans="1:11" ht="13.5" x14ac:dyDescent="0.25">
      <c r="A21" s="3" t="s">
        <v>35</v>
      </c>
      <c r="B21" s="2" t="s">
        <v>19</v>
      </c>
      <c r="C21" s="22">
        <v>22022508</v>
      </c>
      <c r="D21" s="22">
        <v>77730329</v>
      </c>
      <c r="E21" s="23">
        <v>74629970</v>
      </c>
      <c r="F21" s="24">
        <v>85224384</v>
      </c>
      <c r="G21" s="22">
        <v>228623565</v>
      </c>
      <c r="H21" s="25">
        <v>228623565</v>
      </c>
      <c r="I21" s="26">
        <v>83989469</v>
      </c>
      <c r="J21" s="22">
        <v>263399611</v>
      </c>
      <c r="K21" s="23">
        <v>263776960</v>
      </c>
    </row>
    <row r="22" spans="1:11" ht="13.5" x14ac:dyDescent="0.25">
      <c r="A22" s="3" t="s">
        <v>36</v>
      </c>
      <c r="B22" s="2" t="s">
        <v>19</v>
      </c>
      <c r="C22" s="27">
        <v>25827126</v>
      </c>
      <c r="D22" s="27">
        <v>27912444</v>
      </c>
      <c r="E22" s="28">
        <v>35125155</v>
      </c>
      <c r="F22" s="29">
        <v>35055985</v>
      </c>
      <c r="G22" s="27">
        <v>35055985</v>
      </c>
      <c r="H22" s="30">
        <v>35055985</v>
      </c>
      <c r="I22" s="31">
        <v>47891273</v>
      </c>
      <c r="J22" s="27">
        <v>40135596</v>
      </c>
      <c r="K22" s="28">
        <v>40135596</v>
      </c>
    </row>
    <row r="23" spans="1:11" ht="13.5" x14ac:dyDescent="0.25">
      <c r="A23" s="3" t="s">
        <v>37</v>
      </c>
      <c r="B23" s="2" t="s">
        <v>19</v>
      </c>
      <c r="C23" s="22">
        <v>16963443</v>
      </c>
      <c r="D23" s="22">
        <v>18703232</v>
      </c>
      <c r="E23" s="23">
        <v>22918420</v>
      </c>
      <c r="F23" s="24">
        <v>22201214</v>
      </c>
      <c r="G23" s="22">
        <v>37828383</v>
      </c>
      <c r="H23" s="25">
        <v>37828383</v>
      </c>
      <c r="I23" s="26">
        <v>48272684</v>
      </c>
      <c r="J23" s="22">
        <v>26404121</v>
      </c>
      <c r="K23" s="23">
        <v>26404121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130481891</v>
      </c>
      <c r="D25" s="49">
        <f t="shared" ref="D25:K25" si="4">+D5+D9+D15+D19+D24</f>
        <v>234044640</v>
      </c>
      <c r="E25" s="50">
        <f t="shared" si="4"/>
        <v>285965173</v>
      </c>
      <c r="F25" s="51">
        <f t="shared" si="4"/>
        <v>294404909</v>
      </c>
      <c r="G25" s="49">
        <f t="shared" si="4"/>
        <v>457285617</v>
      </c>
      <c r="H25" s="52">
        <f t="shared" si="4"/>
        <v>457285617</v>
      </c>
      <c r="I25" s="53">
        <f t="shared" si="4"/>
        <v>346394563</v>
      </c>
      <c r="J25" s="49">
        <f t="shared" si="4"/>
        <v>512438717</v>
      </c>
      <c r="K25" s="50">
        <f t="shared" si="4"/>
        <v>514011421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79095524</v>
      </c>
      <c r="D28" s="17">
        <f t="shared" si="5"/>
        <v>135546995</v>
      </c>
      <c r="E28" s="18">
        <f t="shared" si="5"/>
        <v>173226534</v>
      </c>
      <c r="F28" s="19">
        <f t="shared" si="5"/>
        <v>61769486</v>
      </c>
      <c r="G28" s="17">
        <f t="shared" si="5"/>
        <v>118053505</v>
      </c>
      <c r="H28" s="20">
        <f t="shared" si="5"/>
        <v>118053505</v>
      </c>
      <c r="I28" s="21">
        <f t="shared" si="5"/>
        <v>104404039</v>
      </c>
      <c r="J28" s="17">
        <f t="shared" si="5"/>
        <v>114671811</v>
      </c>
      <c r="K28" s="20">
        <f t="shared" si="5"/>
        <v>119191179</v>
      </c>
    </row>
    <row r="29" spans="1:11" ht="13.5" x14ac:dyDescent="0.25">
      <c r="A29" s="3" t="s">
        <v>20</v>
      </c>
      <c r="B29" s="2" t="s">
        <v>19</v>
      </c>
      <c r="C29" s="22">
        <v>17191539</v>
      </c>
      <c r="D29" s="22">
        <v>21550045</v>
      </c>
      <c r="E29" s="23">
        <v>28356785</v>
      </c>
      <c r="F29" s="24">
        <v>16327028</v>
      </c>
      <c r="G29" s="22">
        <v>24851047</v>
      </c>
      <c r="H29" s="25">
        <v>24851047</v>
      </c>
      <c r="I29" s="26">
        <v>24555316</v>
      </c>
      <c r="J29" s="22">
        <v>21409121</v>
      </c>
      <c r="K29" s="23">
        <v>22436740</v>
      </c>
    </row>
    <row r="30" spans="1:11" ht="13.5" x14ac:dyDescent="0.25">
      <c r="A30" s="3" t="s">
        <v>21</v>
      </c>
      <c r="B30" s="2" t="s">
        <v>19</v>
      </c>
      <c r="C30" s="27">
        <v>59472007</v>
      </c>
      <c r="D30" s="27">
        <v>108222961</v>
      </c>
      <c r="E30" s="28">
        <v>140743441</v>
      </c>
      <c r="F30" s="29">
        <v>42647038</v>
      </c>
      <c r="G30" s="27">
        <v>86257038</v>
      </c>
      <c r="H30" s="30">
        <v>86257038</v>
      </c>
      <c r="I30" s="31">
        <v>77705699</v>
      </c>
      <c r="J30" s="27">
        <v>91016766</v>
      </c>
      <c r="K30" s="28">
        <v>94400716</v>
      </c>
    </row>
    <row r="31" spans="1:11" ht="13.5" x14ac:dyDescent="0.25">
      <c r="A31" s="3" t="s">
        <v>22</v>
      </c>
      <c r="B31" s="2" t="s">
        <v>19</v>
      </c>
      <c r="C31" s="22">
        <v>2431978</v>
      </c>
      <c r="D31" s="22">
        <v>5773989</v>
      </c>
      <c r="E31" s="23">
        <v>4126308</v>
      </c>
      <c r="F31" s="24">
        <v>2795420</v>
      </c>
      <c r="G31" s="22">
        <v>6945420</v>
      </c>
      <c r="H31" s="25">
        <v>6945420</v>
      </c>
      <c r="I31" s="26">
        <v>2143024</v>
      </c>
      <c r="J31" s="22">
        <v>2245924</v>
      </c>
      <c r="K31" s="23">
        <v>2353723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2849133</v>
      </c>
      <c r="D32" s="17">
        <f t="shared" si="6"/>
        <v>3453792</v>
      </c>
      <c r="E32" s="32">
        <f t="shared" si="6"/>
        <v>1439787</v>
      </c>
      <c r="F32" s="33">
        <f t="shared" si="6"/>
        <v>3276053</v>
      </c>
      <c r="G32" s="17">
        <f t="shared" si="6"/>
        <v>3331053</v>
      </c>
      <c r="H32" s="34">
        <f t="shared" si="6"/>
        <v>3331053</v>
      </c>
      <c r="I32" s="19">
        <f t="shared" si="6"/>
        <v>4432988</v>
      </c>
      <c r="J32" s="17">
        <f t="shared" si="6"/>
        <v>4628387</v>
      </c>
      <c r="K32" s="32">
        <f t="shared" si="6"/>
        <v>4830532</v>
      </c>
    </row>
    <row r="33" spans="1:11" ht="13.5" x14ac:dyDescent="0.25">
      <c r="A33" s="3" t="s">
        <v>24</v>
      </c>
      <c r="B33" s="2" t="s">
        <v>19</v>
      </c>
      <c r="C33" s="22">
        <v>1439777</v>
      </c>
      <c r="D33" s="22">
        <v>2137729</v>
      </c>
      <c r="E33" s="23">
        <v>951202</v>
      </c>
      <c r="F33" s="24">
        <v>1141848</v>
      </c>
      <c r="G33" s="22">
        <v>1161848</v>
      </c>
      <c r="H33" s="25">
        <v>1161848</v>
      </c>
      <c r="I33" s="26">
        <v>1491504</v>
      </c>
      <c r="J33" s="22">
        <v>1563174</v>
      </c>
      <c r="K33" s="23">
        <v>1638207</v>
      </c>
    </row>
    <row r="34" spans="1:11" ht="13.5" x14ac:dyDescent="0.25">
      <c r="A34" s="3" t="s">
        <v>25</v>
      </c>
      <c r="B34" s="2" t="s">
        <v>19</v>
      </c>
      <c r="C34" s="22">
        <v>212073</v>
      </c>
      <c r="D34" s="22">
        <v>192136</v>
      </c>
      <c r="E34" s="23">
        <v>36649</v>
      </c>
      <c r="F34" s="24">
        <v>212655</v>
      </c>
      <c r="G34" s="22">
        <v>212655</v>
      </c>
      <c r="H34" s="25">
        <v>212655</v>
      </c>
      <c r="I34" s="26">
        <v>305476</v>
      </c>
      <c r="J34" s="22">
        <v>288886</v>
      </c>
      <c r="K34" s="23">
        <v>300643</v>
      </c>
    </row>
    <row r="35" spans="1:11" ht="13.5" x14ac:dyDescent="0.25">
      <c r="A35" s="3" t="s">
        <v>26</v>
      </c>
      <c r="B35" s="2" t="s">
        <v>19</v>
      </c>
      <c r="C35" s="22">
        <v>1197283</v>
      </c>
      <c r="D35" s="22">
        <v>1123927</v>
      </c>
      <c r="E35" s="23">
        <v>451936</v>
      </c>
      <c r="F35" s="24">
        <v>1921550</v>
      </c>
      <c r="G35" s="22">
        <v>1956550</v>
      </c>
      <c r="H35" s="25">
        <v>1956550</v>
      </c>
      <c r="I35" s="26">
        <v>2636008</v>
      </c>
      <c r="J35" s="22">
        <v>2776327</v>
      </c>
      <c r="K35" s="23">
        <v>2891682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16136170</v>
      </c>
      <c r="D38" s="17">
        <f t="shared" si="7"/>
        <v>6032189</v>
      </c>
      <c r="E38" s="32">
        <f t="shared" si="7"/>
        <v>12969874</v>
      </c>
      <c r="F38" s="33">
        <f t="shared" si="7"/>
        <v>22390237</v>
      </c>
      <c r="G38" s="17">
        <f t="shared" si="7"/>
        <v>23690237</v>
      </c>
      <c r="H38" s="34">
        <f t="shared" si="7"/>
        <v>23690237</v>
      </c>
      <c r="I38" s="19">
        <f t="shared" si="7"/>
        <v>22685831</v>
      </c>
      <c r="J38" s="17">
        <f t="shared" si="7"/>
        <v>19074180</v>
      </c>
      <c r="K38" s="32">
        <f t="shared" si="7"/>
        <v>19989724</v>
      </c>
    </row>
    <row r="39" spans="1:11" ht="13.5" x14ac:dyDescent="0.25">
      <c r="A39" s="3" t="s">
        <v>30</v>
      </c>
      <c r="B39" s="2" t="s">
        <v>19</v>
      </c>
      <c r="C39" s="22">
        <v>10954435</v>
      </c>
      <c r="D39" s="22">
        <v>2893905</v>
      </c>
      <c r="E39" s="23">
        <v>9927935</v>
      </c>
      <c r="F39" s="24">
        <v>11078892</v>
      </c>
      <c r="G39" s="22">
        <v>12278892</v>
      </c>
      <c r="H39" s="25">
        <v>12278892</v>
      </c>
      <c r="I39" s="26">
        <v>12075116</v>
      </c>
      <c r="J39" s="22">
        <v>10406073</v>
      </c>
      <c r="K39" s="23">
        <v>10905552</v>
      </c>
    </row>
    <row r="40" spans="1:11" ht="13.5" x14ac:dyDescent="0.25">
      <c r="A40" s="3" t="s">
        <v>31</v>
      </c>
      <c r="B40" s="2" t="s">
        <v>19</v>
      </c>
      <c r="C40" s="22">
        <v>5181735</v>
      </c>
      <c r="D40" s="22">
        <v>3138284</v>
      </c>
      <c r="E40" s="23">
        <v>3041939</v>
      </c>
      <c r="F40" s="24">
        <v>11311345</v>
      </c>
      <c r="G40" s="22">
        <v>11411345</v>
      </c>
      <c r="H40" s="25">
        <v>11411345</v>
      </c>
      <c r="I40" s="26">
        <v>10610715</v>
      </c>
      <c r="J40" s="22">
        <v>8668107</v>
      </c>
      <c r="K40" s="23">
        <v>9084172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52156335</v>
      </c>
      <c r="D42" s="17">
        <f t="shared" si="8"/>
        <v>-10147708</v>
      </c>
      <c r="E42" s="32">
        <f t="shared" si="8"/>
        <v>91166957</v>
      </c>
      <c r="F42" s="33">
        <f t="shared" si="8"/>
        <v>86860891</v>
      </c>
      <c r="G42" s="17">
        <f t="shared" si="8"/>
        <v>69077468</v>
      </c>
      <c r="H42" s="34">
        <f t="shared" si="8"/>
        <v>69077468</v>
      </c>
      <c r="I42" s="19">
        <f t="shared" si="8"/>
        <v>120933880</v>
      </c>
      <c r="J42" s="17">
        <f t="shared" si="8"/>
        <v>128385906</v>
      </c>
      <c r="K42" s="32">
        <f t="shared" si="8"/>
        <v>143306473</v>
      </c>
    </row>
    <row r="43" spans="1:11" ht="13.5" x14ac:dyDescent="0.25">
      <c r="A43" s="3" t="s">
        <v>34</v>
      </c>
      <c r="B43" s="2" t="s">
        <v>19</v>
      </c>
      <c r="C43" s="22">
        <v>32594039</v>
      </c>
      <c r="D43" s="22">
        <v>41354320</v>
      </c>
      <c r="E43" s="23">
        <v>35422008</v>
      </c>
      <c r="F43" s="24">
        <v>38432343</v>
      </c>
      <c r="G43" s="22">
        <v>18528920</v>
      </c>
      <c r="H43" s="25">
        <v>18528920</v>
      </c>
      <c r="I43" s="26">
        <v>45883679</v>
      </c>
      <c r="J43" s="22">
        <v>63814366</v>
      </c>
      <c r="K43" s="23">
        <v>76684408</v>
      </c>
    </row>
    <row r="44" spans="1:11" ht="13.5" x14ac:dyDescent="0.25">
      <c r="A44" s="3" t="s">
        <v>35</v>
      </c>
      <c r="B44" s="2" t="s">
        <v>19</v>
      </c>
      <c r="C44" s="22">
        <v>5627903</v>
      </c>
      <c r="D44" s="22">
        <v>-62497435</v>
      </c>
      <c r="E44" s="23">
        <v>45806675</v>
      </c>
      <c r="F44" s="24">
        <v>18135108</v>
      </c>
      <c r="G44" s="22">
        <v>15735108</v>
      </c>
      <c r="H44" s="25">
        <v>15735108</v>
      </c>
      <c r="I44" s="26">
        <v>24631594</v>
      </c>
      <c r="J44" s="22">
        <v>23915770</v>
      </c>
      <c r="K44" s="23">
        <v>24968183</v>
      </c>
    </row>
    <row r="45" spans="1:11" ht="13.5" x14ac:dyDescent="0.25">
      <c r="A45" s="3" t="s">
        <v>36</v>
      </c>
      <c r="B45" s="2" t="s">
        <v>19</v>
      </c>
      <c r="C45" s="27">
        <v>5896068</v>
      </c>
      <c r="D45" s="27">
        <v>6274873</v>
      </c>
      <c r="E45" s="28">
        <v>5208218</v>
      </c>
      <c r="F45" s="29">
        <v>22744951</v>
      </c>
      <c r="G45" s="27">
        <v>27134951</v>
      </c>
      <c r="H45" s="30">
        <v>27134951</v>
      </c>
      <c r="I45" s="31">
        <v>27004704</v>
      </c>
      <c r="J45" s="27">
        <v>29949226</v>
      </c>
      <c r="K45" s="28">
        <v>30779992</v>
      </c>
    </row>
    <row r="46" spans="1:11" ht="13.5" x14ac:dyDescent="0.25">
      <c r="A46" s="3" t="s">
        <v>37</v>
      </c>
      <c r="B46" s="2" t="s">
        <v>19</v>
      </c>
      <c r="C46" s="22">
        <v>8038325</v>
      </c>
      <c r="D46" s="22">
        <v>4720534</v>
      </c>
      <c r="E46" s="23">
        <v>4730056</v>
      </c>
      <c r="F46" s="24">
        <v>7548489</v>
      </c>
      <c r="G46" s="22">
        <v>7678489</v>
      </c>
      <c r="H46" s="25">
        <v>7678489</v>
      </c>
      <c r="I46" s="26">
        <v>23413903</v>
      </c>
      <c r="J46" s="22">
        <v>10706544</v>
      </c>
      <c r="K46" s="23">
        <v>10873890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150237162</v>
      </c>
      <c r="D48" s="49">
        <f t="shared" si="9"/>
        <v>134885268</v>
      </c>
      <c r="E48" s="50">
        <f t="shared" si="9"/>
        <v>278803152</v>
      </c>
      <c r="F48" s="51">
        <f t="shared" si="9"/>
        <v>174296667</v>
      </c>
      <c r="G48" s="49">
        <f t="shared" si="9"/>
        <v>214152263</v>
      </c>
      <c r="H48" s="52">
        <f t="shared" si="9"/>
        <v>214152263</v>
      </c>
      <c r="I48" s="53">
        <f t="shared" si="9"/>
        <v>252456738</v>
      </c>
      <c r="J48" s="49">
        <f t="shared" si="9"/>
        <v>266760284</v>
      </c>
      <c r="K48" s="50">
        <f t="shared" si="9"/>
        <v>287317908</v>
      </c>
    </row>
    <row r="49" spans="1:11" ht="13.5" x14ac:dyDescent="0.25">
      <c r="A49" s="9" t="s">
        <v>303</v>
      </c>
      <c r="B49" s="10"/>
      <c r="C49" s="54">
        <f>+C25-C48</f>
        <v>-19755271</v>
      </c>
      <c r="D49" s="54">
        <f t="shared" ref="D49:K49" si="10">+D25-D48</f>
        <v>99159372</v>
      </c>
      <c r="E49" s="55">
        <f t="shared" si="10"/>
        <v>7162021</v>
      </c>
      <c r="F49" s="56">
        <f t="shared" si="10"/>
        <v>120108242</v>
      </c>
      <c r="G49" s="54">
        <f t="shared" si="10"/>
        <v>243133354</v>
      </c>
      <c r="H49" s="57">
        <f t="shared" si="10"/>
        <v>243133354</v>
      </c>
      <c r="I49" s="58">
        <f t="shared" si="10"/>
        <v>93937825</v>
      </c>
      <c r="J49" s="54">
        <f t="shared" si="10"/>
        <v>245678433</v>
      </c>
      <c r="K49" s="55">
        <f t="shared" si="10"/>
        <v>226693513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139007069</v>
      </c>
      <c r="D5" s="17">
        <f t="shared" ref="D5:K5" si="0">SUM(D6:D8)</f>
        <v>149181388</v>
      </c>
      <c r="E5" s="18">
        <f t="shared" si="0"/>
        <v>183418516</v>
      </c>
      <c r="F5" s="19">
        <f t="shared" si="0"/>
        <v>136699329</v>
      </c>
      <c r="G5" s="17">
        <f t="shared" si="0"/>
        <v>137744329</v>
      </c>
      <c r="H5" s="20">
        <f t="shared" si="0"/>
        <v>137744329</v>
      </c>
      <c r="I5" s="21">
        <f t="shared" si="0"/>
        <v>158276539</v>
      </c>
      <c r="J5" s="17">
        <f t="shared" si="0"/>
        <v>171786346</v>
      </c>
      <c r="K5" s="20">
        <f t="shared" si="0"/>
        <v>175913238</v>
      </c>
    </row>
    <row r="6" spans="1:11" ht="13.5" x14ac:dyDescent="0.25">
      <c r="A6" s="3" t="s">
        <v>20</v>
      </c>
      <c r="B6" s="2" t="s">
        <v>19</v>
      </c>
      <c r="C6" s="22">
        <v>94141496</v>
      </c>
      <c r="D6" s="22">
        <v>83866703</v>
      </c>
      <c r="E6" s="23">
        <v>93664078</v>
      </c>
      <c r="F6" s="24">
        <v>99052000</v>
      </c>
      <c r="G6" s="22">
        <v>99052000</v>
      </c>
      <c r="H6" s="25">
        <v>99052000</v>
      </c>
      <c r="I6" s="26">
        <v>94643947</v>
      </c>
      <c r="J6" s="22">
        <v>110388950</v>
      </c>
      <c r="K6" s="23">
        <v>112272733</v>
      </c>
    </row>
    <row r="7" spans="1:11" ht="13.5" x14ac:dyDescent="0.25">
      <c r="A7" s="3" t="s">
        <v>21</v>
      </c>
      <c r="B7" s="2" t="s">
        <v>19</v>
      </c>
      <c r="C7" s="27">
        <v>44865573</v>
      </c>
      <c r="D7" s="27">
        <v>65314685</v>
      </c>
      <c r="E7" s="28">
        <v>89754438</v>
      </c>
      <c r="F7" s="29">
        <v>37647329</v>
      </c>
      <c r="G7" s="27">
        <v>38692329</v>
      </c>
      <c r="H7" s="30">
        <v>38692329</v>
      </c>
      <c r="I7" s="31">
        <v>63632592</v>
      </c>
      <c r="J7" s="27">
        <v>61397396</v>
      </c>
      <c r="K7" s="28">
        <v>63640505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1635141</v>
      </c>
      <c r="D9" s="17">
        <f t="shared" ref="D9:K9" si="1">SUM(D10:D14)</f>
        <v>1617219</v>
      </c>
      <c r="E9" s="32">
        <f t="shared" si="1"/>
        <v>1030179</v>
      </c>
      <c r="F9" s="33">
        <f t="shared" si="1"/>
        <v>1250000</v>
      </c>
      <c r="G9" s="17">
        <f t="shared" si="1"/>
        <v>1700000</v>
      </c>
      <c r="H9" s="34">
        <f t="shared" si="1"/>
        <v>1700000</v>
      </c>
      <c r="I9" s="19">
        <f t="shared" si="1"/>
        <v>1880538</v>
      </c>
      <c r="J9" s="17">
        <f t="shared" si="1"/>
        <v>1837500</v>
      </c>
      <c r="K9" s="32">
        <f t="shared" si="1"/>
        <v>1938563</v>
      </c>
    </row>
    <row r="10" spans="1:11" ht="13.5" x14ac:dyDescent="0.25">
      <c r="A10" s="3" t="s">
        <v>24</v>
      </c>
      <c r="B10" s="2" t="s">
        <v>19</v>
      </c>
      <c r="C10" s="22">
        <v>476305</v>
      </c>
      <c r="D10" s="22">
        <v>83545</v>
      </c>
      <c r="E10" s="23">
        <v>13338</v>
      </c>
      <c r="F10" s="24">
        <v>100000</v>
      </c>
      <c r="G10" s="22">
        <v>550000</v>
      </c>
      <c r="H10" s="25">
        <v>550000</v>
      </c>
      <c r="I10" s="26">
        <v>638275</v>
      </c>
      <c r="J10" s="22">
        <v>630000</v>
      </c>
      <c r="K10" s="23">
        <v>664650</v>
      </c>
    </row>
    <row r="11" spans="1:11" ht="13.5" x14ac:dyDescent="0.25">
      <c r="A11" s="3" t="s">
        <v>25</v>
      </c>
      <c r="B11" s="2" t="s">
        <v>19</v>
      </c>
      <c r="C11" s="22">
        <v>1158836</v>
      </c>
      <c r="D11" s="22">
        <v>1533674</v>
      </c>
      <c r="E11" s="23">
        <v>971923</v>
      </c>
      <c r="F11" s="24">
        <v>1150000</v>
      </c>
      <c r="G11" s="22">
        <v>1150000</v>
      </c>
      <c r="H11" s="25">
        <v>1150000</v>
      </c>
      <c r="I11" s="26">
        <v>1242263</v>
      </c>
      <c r="J11" s="22">
        <v>1207500</v>
      </c>
      <c r="K11" s="23">
        <v>1273913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44918</v>
      </c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21897768</v>
      </c>
      <c r="D15" s="17">
        <f t="shared" ref="D15:K15" si="2">SUM(D16:D18)</f>
        <v>17778141</v>
      </c>
      <c r="E15" s="32">
        <f t="shared" si="2"/>
        <v>28631042</v>
      </c>
      <c r="F15" s="33">
        <f t="shared" si="2"/>
        <v>19579000</v>
      </c>
      <c r="G15" s="17">
        <f t="shared" si="2"/>
        <v>26029000</v>
      </c>
      <c r="H15" s="34">
        <f t="shared" si="2"/>
        <v>26029000</v>
      </c>
      <c r="I15" s="19">
        <f t="shared" si="2"/>
        <v>20914249</v>
      </c>
      <c r="J15" s="17">
        <f t="shared" si="2"/>
        <v>19574500</v>
      </c>
      <c r="K15" s="32">
        <f t="shared" si="2"/>
        <v>20907783</v>
      </c>
    </row>
    <row r="16" spans="1:11" ht="13.5" x14ac:dyDescent="0.25">
      <c r="A16" s="3" t="s">
        <v>30</v>
      </c>
      <c r="B16" s="2" t="s">
        <v>19</v>
      </c>
      <c r="C16" s="22">
        <v>132565</v>
      </c>
      <c r="D16" s="22">
        <v>120913</v>
      </c>
      <c r="E16" s="23">
        <v>123643</v>
      </c>
      <c r="F16" s="24">
        <v>330000</v>
      </c>
      <c r="G16" s="22">
        <v>380000</v>
      </c>
      <c r="H16" s="25">
        <v>380000</v>
      </c>
      <c r="I16" s="26">
        <v>254783</v>
      </c>
      <c r="J16" s="22">
        <v>241500</v>
      </c>
      <c r="K16" s="23">
        <v>254783</v>
      </c>
    </row>
    <row r="17" spans="1:11" ht="13.5" x14ac:dyDescent="0.25">
      <c r="A17" s="3" t="s">
        <v>31</v>
      </c>
      <c r="B17" s="2" t="s">
        <v>19</v>
      </c>
      <c r="C17" s="22">
        <v>21765203</v>
      </c>
      <c r="D17" s="22">
        <v>17657228</v>
      </c>
      <c r="E17" s="23">
        <v>28507399</v>
      </c>
      <c r="F17" s="24">
        <v>19249000</v>
      </c>
      <c r="G17" s="22">
        <v>25649000</v>
      </c>
      <c r="H17" s="25">
        <v>25649000</v>
      </c>
      <c r="I17" s="26">
        <v>20659466</v>
      </c>
      <c r="J17" s="22">
        <v>19333000</v>
      </c>
      <c r="K17" s="23">
        <v>20653000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69974295</v>
      </c>
      <c r="D19" s="17">
        <f t="shared" ref="D19:K19" si="3">SUM(D20:D23)</f>
        <v>74465584</v>
      </c>
      <c r="E19" s="32">
        <f t="shared" si="3"/>
        <v>79783581</v>
      </c>
      <c r="F19" s="33">
        <f t="shared" si="3"/>
        <v>95425263</v>
      </c>
      <c r="G19" s="17">
        <f t="shared" si="3"/>
        <v>95425263</v>
      </c>
      <c r="H19" s="34">
        <f t="shared" si="3"/>
        <v>95425263</v>
      </c>
      <c r="I19" s="19">
        <f t="shared" si="3"/>
        <v>147616429</v>
      </c>
      <c r="J19" s="17">
        <f t="shared" si="3"/>
        <v>137685697</v>
      </c>
      <c r="K19" s="32">
        <f t="shared" si="3"/>
        <v>147914212</v>
      </c>
    </row>
    <row r="20" spans="1:11" ht="13.5" x14ac:dyDescent="0.25">
      <c r="A20" s="3" t="s">
        <v>34</v>
      </c>
      <c r="B20" s="2" t="s">
        <v>19</v>
      </c>
      <c r="C20" s="22">
        <v>43400773</v>
      </c>
      <c r="D20" s="22">
        <v>46801063</v>
      </c>
      <c r="E20" s="23">
        <v>51735747</v>
      </c>
      <c r="F20" s="24">
        <v>66628130</v>
      </c>
      <c r="G20" s="22">
        <v>66628130</v>
      </c>
      <c r="H20" s="25">
        <v>66628130</v>
      </c>
      <c r="I20" s="26">
        <v>82600262</v>
      </c>
      <c r="J20" s="22">
        <v>79563790</v>
      </c>
      <c r="K20" s="23">
        <v>83939799</v>
      </c>
    </row>
    <row r="21" spans="1:11" ht="13.5" x14ac:dyDescent="0.25">
      <c r="A21" s="3" t="s">
        <v>35</v>
      </c>
      <c r="B21" s="2" t="s">
        <v>19</v>
      </c>
      <c r="C21" s="22">
        <v>16592228</v>
      </c>
      <c r="D21" s="22">
        <v>17701137</v>
      </c>
      <c r="E21" s="23">
        <v>17625727</v>
      </c>
      <c r="F21" s="24">
        <v>17738689</v>
      </c>
      <c r="G21" s="22">
        <v>17738689</v>
      </c>
      <c r="H21" s="25">
        <v>17738689</v>
      </c>
      <c r="I21" s="26">
        <v>35225742</v>
      </c>
      <c r="J21" s="22">
        <v>32206857</v>
      </c>
      <c r="K21" s="23">
        <v>36634035</v>
      </c>
    </row>
    <row r="22" spans="1:11" ht="13.5" x14ac:dyDescent="0.25">
      <c r="A22" s="3" t="s">
        <v>36</v>
      </c>
      <c r="B22" s="2" t="s">
        <v>19</v>
      </c>
      <c r="C22" s="27">
        <v>6060577</v>
      </c>
      <c r="D22" s="27">
        <v>6072162</v>
      </c>
      <c r="E22" s="28">
        <v>6667368</v>
      </c>
      <c r="F22" s="29">
        <v>7010652</v>
      </c>
      <c r="G22" s="27">
        <v>7010652</v>
      </c>
      <c r="H22" s="30">
        <v>7010652</v>
      </c>
      <c r="I22" s="31">
        <v>14411000</v>
      </c>
      <c r="J22" s="27">
        <v>15131550</v>
      </c>
      <c r="K22" s="28">
        <v>15963785</v>
      </c>
    </row>
    <row r="23" spans="1:11" ht="13.5" x14ac:dyDescent="0.25">
      <c r="A23" s="3" t="s">
        <v>37</v>
      </c>
      <c r="B23" s="2" t="s">
        <v>19</v>
      </c>
      <c r="C23" s="22">
        <v>3920717</v>
      </c>
      <c r="D23" s="22">
        <v>3891222</v>
      </c>
      <c r="E23" s="23">
        <v>3754739</v>
      </c>
      <c r="F23" s="24">
        <v>4047792</v>
      </c>
      <c r="G23" s="22">
        <v>4047792</v>
      </c>
      <c r="H23" s="25">
        <v>4047792</v>
      </c>
      <c r="I23" s="26">
        <v>15379425</v>
      </c>
      <c r="J23" s="22">
        <v>10783500</v>
      </c>
      <c r="K23" s="23">
        <v>11376593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232514273</v>
      </c>
      <c r="D25" s="49">
        <f t="shared" ref="D25:K25" si="4">+D5+D9+D15+D19+D24</f>
        <v>243042332</v>
      </c>
      <c r="E25" s="50">
        <f t="shared" si="4"/>
        <v>292863318</v>
      </c>
      <c r="F25" s="51">
        <f t="shared" si="4"/>
        <v>252953592</v>
      </c>
      <c r="G25" s="49">
        <f t="shared" si="4"/>
        <v>260898592</v>
      </c>
      <c r="H25" s="52">
        <f t="shared" si="4"/>
        <v>260898592</v>
      </c>
      <c r="I25" s="53">
        <f t="shared" si="4"/>
        <v>328687755</v>
      </c>
      <c r="J25" s="49">
        <f t="shared" si="4"/>
        <v>330884043</v>
      </c>
      <c r="K25" s="50">
        <f t="shared" si="4"/>
        <v>346673796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96177361</v>
      </c>
      <c r="D28" s="17">
        <f t="shared" si="5"/>
        <v>124634246</v>
      </c>
      <c r="E28" s="18">
        <f t="shared" si="5"/>
        <v>116654345</v>
      </c>
      <c r="F28" s="19">
        <f t="shared" si="5"/>
        <v>105749591</v>
      </c>
      <c r="G28" s="17">
        <f t="shared" si="5"/>
        <v>110400205</v>
      </c>
      <c r="H28" s="20">
        <f t="shared" si="5"/>
        <v>110400205</v>
      </c>
      <c r="I28" s="21">
        <f t="shared" si="5"/>
        <v>90115121</v>
      </c>
      <c r="J28" s="17">
        <f t="shared" si="5"/>
        <v>101013422</v>
      </c>
      <c r="K28" s="20">
        <f t="shared" si="5"/>
        <v>105551804</v>
      </c>
    </row>
    <row r="29" spans="1:11" ht="13.5" x14ac:dyDescent="0.25">
      <c r="A29" s="3" t="s">
        <v>20</v>
      </c>
      <c r="B29" s="2" t="s">
        <v>19</v>
      </c>
      <c r="C29" s="22">
        <v>57055311</v>
      </c>
      <c r="D29" s="22">
        <v>60980854</v>
      </c>
      <c r="E29" s="23">
        <v>56504903</v>
      </c>
      <c r="F29" s="24">
        <v>41784596</v>
      </c>
      <c r="G29" s="22">
        <v>42793131</v>
      </c>
      <c r="H29" s="25">
        <v>42793131</v>
      </c>
      <c r="I29" s="26">
        <v>29702427</v>
      </c>
      <c r="J29" s="22">
        <v>45341114</v>
      </c>
      <c r="K29" s="23">
        <v>46733566</v>
      </c>
    </row>
    <row r="30" spans="1:11" ht="13.5" x14ac:dyDescent="0.25">
      <c r="A30" s="3" t="s">
        <v>21</v>
      </c>
      <c r="B30" s="2" t="s">
        <v>19</v>
      </c>
      <c r="C30" s="27">
        <v>39122050</v>
      </c>
      <c r="D30" s="27">
        <v>63653392</v>
      </c>
      <c r="E30" s="28">
        <v>60149442</v>
      </c>
      <c r="F30" s="29">
        <v>63964995</v>
      </c>
      <c r="G30" s="27">
        <v>67607074</v>
      </c>
      <c r="H30" s="30">
        <v>67607074</v>
      </c>
      <c r="I30" s="31">
        <v>60412694</v>
      </c>
      <c r="J30" s="27">
        <v>55672308</v>
      </c>
      <c r="K30" s="28">
        <v>58818238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21961051</v>
      </c>
      <c r="D32" s="17">
        <f t="shared" si="6"/>
        <v>7279353</v>
      </c>
      <c r="E32" s="32">
        <f t="shared" si="6"/>
        <v>9566508</v>
      </c>
      <c r="F32" s="33">
        <f t="shared" si="6"/>
        <v>10350870</v>
      </c>
      <c r="G32" s="17">
        <f t="shared" si="6"/>
        <v>10071870</v>
      </c>
      <c r="H32" s="34">
        <f t="shared" si="6"/>
        <v>10071870</v>
      </c>
      <c r="I32" s="19">
        <f t="shared" si="6"/>
        <v>11685937</v>
      </c>
      <c r="J32" s="17">
        <f t="shared" si="6"/>
        <v>11093584</v>
      </c>
      <c r="K32" s="32">
        <f t="shared" si="6"/>
        <v>11703737</v>
      </c>
    </row>
    <row r="33" spans="1:11" ht="13.5" x14ac:dyDescent="0.25">
      <c r="A33" s="3" t="s">
        <v>24</v>
      </c>
      <c r="B33" s="2" t="s">
        <v>19</v>
      </c>
      <c r="C33" s="22">
        <v>17496614</v>
      </c>
      <c r="D33" s="22">
        <v>2522133</v>
      </c>
      <c r="E33" s="23">
        <v>4039908</v>
      </c>
      <c r="F33" s="24">
        <v>3464855</v>
      </c>
      <c r="G33" s="22">
        <v>3284855</v>
      </c>
      <c r="H33" s="25">
        <v>3284855</v>
      </c>
      <c r="I33" s="26">
        <v>3793199</v>
      </c>
      <c r="J33" s="22">
        <v>3612321</v>
      </c>
      <c r="K33" s="23">
        <v>3810999</v>
      </c>
    </row>
    <row r="34" spans="1:11" ht="13.5" x14ac:dyDescent="0.25">
      <c r="A34" s="3" t="s">
        <v>25</v>
      </c>
      <c r="B34" s="2" t="s">
        <v>19</v>
      </c>
      <c r="C34" s="22">
        <v>4464437</v>
      </c>
      <c r="D34" s="22">
        <v>4757220</v>
      </c>
      <c r="E34" s="23">
        <v>5039366</v>
      </c>
      <c r="F34" s="24">
        <v>5539030</v>
      </c>
      <c r="G34" s="22">
        <v>5520030</v>
      </c>
      <c r="H34" s="25">
        <v>5520030</v>
      </c>
      <c r="I34" s="26">
        <v>6323072</v>
      </c>
      <c r="J34" s="22">
        <v>5993429</v>
      </c>
      <c r="K34" s="23">
        <v>6323072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>
        <v>487234</v>
      </c>
      <c r="F35" s="24">
        <v>1346985</v>
      </c>
      <c r="G35" s="22">
        <v>1266985</v>
      </c>
      <c r="H35" s="25">
        <v>1266985</v>
      </c>
      <c r="I35" s="26">
        <v>1569666</v>
      </c>
      <c r="J35" s="22">
        <v>1487834</v>
      </c>
      <c r="K35" s="23">
        <v>1569666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21462388</v>
      </c>
      <c r="D38" s="17">
        <f t="shared" si="7"/>
        <v>24274717</v>
      </c>
      <c r="E38" s="32">
        <f t="shared" si="7"/>
        <v>33830402</v>
      </c>
      <c r="F38" s="33">
        <f t="shared" si="7"/>
        <v>26375415</v>
      </c>
      <c r="G38" s="17">
        <f t="shared" si="7"/>
        <v>24987225</v>
      </c>
      <c r="H38" s="34">
        <f t="shared" si="7"/>
        <v>24987225</v>
      </c>
      <c r="I38" s="19">
        <f t="shared" si="7"/>
        <v>32917825</v>
      </c>
      <c r="J38" s="17">
        <f t="shared" si="7"/>
        <v>27974748</v>
      </c>
      <c r="K38" s="32">
        <f t="shared" si="7"/>
        <v>29513366</v>
      </c>
    </row>
    <row r="39" spans="1:11" ht="13.5" x14ac:dyDescent="0.25">
      <c r="A39" s="3" t="s">
        <v>30</v>
      </c>
      <c r="B39" s="2" t="s">
        <v>19</v>
      </c>
      <c r="C39" s="22">
        <v>7186681</v>
      </c>
      <c r="D39" s="22">
        <v>6495767</v>
      </c>
      <c r="E39" s="23">
        <v>6293637</v>
      </c>
      <c r="F39" s="24">
        <v>7905050</v>
      </c>
      <c r="G39" s="22">
        <v>7984260</v>
      </c>
      <c r="H39" s="25">
        <v>7984260</v>
      </c>
      <c r="I39" s="26">
        <v>8618472</v>
      </c>
      <c r="J39" s="22">
        <v>8127999</v>
      </c>
      <c r="K39" s="23">
        <v>8575044</v>
      </c>
    </row>
    <row r="40" spans="1:11" ht="13.5" x14ac:dyDescent="0.25">
      <c r="A40" s="3" t="s">
        <v>31</v>
      </c>
      <c r="B40" s="2" t="s">
        <v>19</v>
      </c>
      <c r="C40" s="22">
        <v>14275707</v>
      </c>
      <c r="D40" s="22">
        <v>17778950</v>
      </c>
      <c r="E40" s="23">
        <v>27536765</v>
      </c>
      <c r="F40" s="24">
        <v>18470365</v>
      </c>
      <c r="G40" s="22">
        <v>17002965</v>
      </c>
      <c r="H40" s="25">
        <v>17002965</v>
      </c>
      <c r="I40" s="26">
        <v>24299353</v>
      </c>
      <c r="J40" s="22">
        <v>19846749</v>
      </c>
      <c r="K40" s="23">
        <v>20938322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83359569</v>
      </c>
      <c r="D42" s="17">
        <f t="shared" si="8"/>
        <v>101183950</v>
      </c>
      <c r="E42" s="32">
        <f t="shared" si="8"/>
        <v>136962342</v>
      </c>
      <c r="F42" s="33">
        <f t="shared" si="8"/>
        <v>102442349</v>
      </c>
      <c r="G42" s="17">
        <f t="shared" si="8"/>
        <v>101404290</v>
      </c>
      <c r="H42" s="34">
        <f t="shared" si="8"/>
        <v>101404290</v>
      </c>
      <c r="I42" s="19">
        <f t="shared" si="8"/>
        <v>119071788</v>
      </c>
      <c r="J42" s="17">
        <f t="shared" si="8"/>
        <v>110582855</v>
      </c>
      <c r="K42" s="32">
        <f t="shared" si="8"/>
        <v>116664918</v>
      </c>
    </row>
    <row r="43" spans="1:11" ht="13.5" x14ac:dyDescent="0.25">
      <c r="A43" s="3" t="s">
        <v>34</v>
      </c>
      <c r="B43" s="2" t="s">
        <v>19</v>
      </c>
      <c r="C43" s="22">
        <v>47054882</v>
      </c>
      <c r="D43" s="22">
        <v>51733184</v>
      </c>
      <c r="E43" s="23">
        <v>54810034</v>
      </c>
      <c r="F43" s="24">
        <v>57061769</v>
      </c>
      <c r="G43" s="22">
        <v>56268710</v>
      </c>
      <c r="H43" s="25">
        <v>56268710</v>
      </c>
      <c r="I43" s="26">
        <v>54911099</v>
      </c>
      <c r="J43" s="22">
        <v>65476556</v>
      </c>
      <c r="K43" s="23">
        <v>69077766</v>
      </c>
    </row>
    <row r="44" spans="1:11" ht="13.5" x14ac:dyDescent="0.25">
      <c r="A44" s="3" t="s">
        <v>35</v>
      </c>
      <c r="B44" s="2" t="s">
        <v>19</v>
      </c>
      <c r="C44" s="22">
        <v>16072677</v>
      </c>
      <c r="D44" s="22">
        <v>23029783</v>
      </c>
      <c r="E44" s="23">
        <v>27080234</v>
      </c>
      <c r="F44" s="24">
        <v>22977561</v>
      </c>
      <c r="G44" s="22">
        <v>22497561</v>
      </c>
      <c r="H44" s="25">
        <v>22497561</v>
      </c>
      <c r="I44" s="26">
        <v>26306789</v>
      </c>
      <c r="J44" s="22">
        <v>20441777</v>
      </c>
      <c r="K44" s="23">
        <v>21566081</v>
      </c>
    </row>
    <row r="45" spans="1:11" ht="13.5" x14ac:dyDescent="0.25">
      <c r="A45" s="3" t="s">
        <v>36</v>
      </c>
      <c r="B45" s="2" t="s">
        <v>19</v>
      </c>
      <c r="C45" s="27">
        <v>11209235</v>
      </c>
      <c r="D45" s="27">
        <v>14865759</v>
      </c>
      <c r="E45" s="28">
        <v>25984431</v>
      </c>
      <c r="F45" s="29">
        <v>12663024</v>
      </c>
      <c r="G45" s="27">
        <v>12813024</v>
      </c>
      <c r="H45" s="30">
        <v>12813024</v>
      </c>
      <c r="I45" s="31">
        <v>20852235</v>
      </c>
      <c r="J45" s="27">
        <v>14078426</v>
      </c>
      <c r="K45" s="28">
        <v>14852739</v>
      </c>
    </row>
    <row r="46" spans="1:11" ht="13.5" x14ac:dyDescent="0.25">
      <c r="A46" s="3" t="s">
        <v>37</v>
      </c>
      <c r="B46" s="2" t="s">
        <v>19</v>
      </c>
      <c r="C46" s="22">
        <v>9022775</v>
      </c>
      <c r="D46" s="22">
        <v>11555224</v>
      </c>
      <c r="E46" s="23">
        <v>29087643</v>
      </c>
      <c r="F46" s="24">
        <v>9739995</v>
      </c>
      <c r="G46" s="22">
        <v>9824995</v>
      </c>
      <c r="H46" s="25">
        <v>9824995</v>
      </c>
      <c r="I46" s="26">
        <v>17001665</v>
      </c>
      <c r="J46" s="22">
        <v>10586096</v>
      </c>
      <c r="K46" s="23">
        <v>11168332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222960369</v>
      </c>
      <c r="D48" s="49">
        <f t="shared" si="9"/>
        <v>257372266</v>
      </c>
      <c r="E48" s="50">
        <f t="shared" si="9"/>
        <v>297013597</v>
      </c>
      <c r="F48" s="51">
        <f t="shared" si="9"/>
        <v>244918225</v>
      </c>
      <c r="G48" s="49">
        <f t="shared" si="9"/>
        <v>246863590</v>
      </c>
      <c r="H48" s="52">
        <f t="shared" si="9"/>
        <v>246863590</v>
      </c>
      <c r="I48" s="53">
        <f t="shared" si="9"/>
        <v>253790671</v>
      </c>
      <c r="J48" s="49">
        <f t="shared" si="9"/>
        <v>250664609</v>
      </c>
      <c r="K48" s="50">
        <f t="shared" si="9"/>
        <v>263433825</v>
      </c>
    </row>
    <row r="49" spans="1:11" ht="13.5" x14ac:dyDescent="0.25">
      <c r="A49" s="9" t="s">
        <v>303</v>
      </c>
      <c r="B49" s="10"/>
      <c r="C49" s="54">
        <f>+C25-C48</f>
        <v>9553904</v>
      </c>
      <c r="D49" s="54">
        <f t="shared" ref="D49:K49" si="10">+D25-D48</f>
        <v>-14329934</v>
      </c>
      <c r="E49" s="55">
        <f t="shared" si="10"/>
        <v>-4150279</v>
      </c>
      <c r="F49" s="56">
        <f t="shared" si="10"/>
        <v>8035367</v>
      </c>
      <c r="G49" s="54">
        <f t="shared" si="10"/>
        <v>14035002</v>
      </c>
      <c r="H49" s="57">
        <f t="shared" si="10"/>
        <v>14035002</v>
      </c>
      <c r="I49" s="58">
        <f t="shared" si="10"/>
        <v>74897084</v>
      </c>
      <c r="J49" s="54">
        <f t="shared" si="10"/>
        <v>80219434</v>
      </c>
      <c r="K49" s="55">
        <f t="shared" si="10"/>
        <v>83239971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1335637999</v>
      </c>
      <c r="D5" s="17">
        <f t="shared" ref="D5:K5" si="0">SUM(D6:D8)</f>
        <v>1200748750</v>
      </c>
      <c r="E5" s="18">
        <f t="shared" si="0"/>
        <v>1294587780</v>
      </c>
      <c r="F5" s="19">
        <f t="shared" si="0"/>
        <v>1957584312</v>
      </c>
      <c r="G5" s="17">
        <f t="shared" si="0"/>
        <v>1987420312</v>
      </c>
      <c r="H5" s="20">
        <f t="shared" si="0"/>
        <v>1987420312</v>
      </c>
      <c r="I5" s="21">
        <f t="shared" si="0"/>
        <v>1643472499</v>
      </c>
      <c r="J5" s="17">
        <f t="shared" si="0"/>
        <v>2233181308</v>
      </c>
      <c r="K5" s="20">
        <f t="shared" si="0"/>
        <v>2127220632</v>
      </c>
    </row>
    <row r="6" spans="1:11" ht="13.5" x14ac:dyDescent="0.25">
      <c r="A6" s="3" t="s">
        <v>20</v>
      </c>
      <c r="B6" s="2" t="s">
        <v>19</v>
      </c>
      <c r="C6" s="22">
        <v>790338159</v>
      </c>
      <c r="D6" s="22">
        <v>632576957</v>
      </c>
      <c r="E6" s="23">
        <v>763435057</v>
      </c>
      <c r="F6" s="24">
        <v>945085000</v>
      </c>
      <c r="G6" s="22">
        <v>974921000</v>
      </c>
      <c r="H6" s="25">
        <v>974921000</v>
      </c>
      <c r="I6" s="26">
        <v>484711000</v>
      </c>
      <c r="J6" s="22">
        <v>1137342752</v>
      </c>
      <c r="K6" s="23">
        <v>1032961839</v>
      </c>
    </row>
    <row r="7" spans="1:11" ht="13.5" x14ac:dyDescent="0.25">
      <c r="A7" s="3" t="s">
        <v>21</v>
      </c>
      <c r="B7" s="2" t="s">
        <v>19</v>
      </c>
      <c r="C7" s="27">
        <v>545299840</v>
      </c>
      <c r="D7" s="27">
        <v>568171793</v>
      </c>
      <c r="E7" s="28">
        <v>531152723</v>
      </c>
      <c r="F7" s="29">
        <v>1012499312</v>
      </c>
      <c r="G7" s="27">
        <v>1012499312</v>
      </c>
      <c r="H7" s="30">
        <v>1012499312</v>
      </c>
      <c r="I7" s="31">
        <v>1158761499</v>
      </c>
      <c r="J7" s="27">
        <v>1095838556</v>
      </c>
      <c r="K7" s="28">
        <v>1094258793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14879196</v>
      </c>
      <c r="D9" s="17">
        <f t="shared" ref="D9:K9" si="1">SUM(D10:D14)</f>
        <v>13085492</v>
      </c>
      <c r="E9" s="32">
        <f t="shared" si="1"/>
        <v>12601284</v>
      </c>
      <c r="F9" s="33">
        <f t="shared" si="1"/>
        <v>51676739</v>
      </c>
      <c r="G9" s="17">
        <f t="shared" si="1"/>
        <v>51676739</v>
      </c>
      <c r="H9" s="34">
        <f t="shared" si="1"/>
        <v>51676739</v>
      </c>
      <c r="I9" s="19">
        <f t="shared" si="1"/>
        <v>254335729</v>
      </c>
      <c r="J9" s="17">
        <f t="shared" si="1"/>
        <v>58063984</v>
      </c>
      <c r="K9" s="32">
        <f t="shared" si="1"/>
        <v>26011271</v>
      </c>
    </row>
    <row r="10" spans="1:11" ht="13.5" x14ac:dyDescent="0.25">
      <c r="A10" s="3" t="s">
        <v>24</v>
      </c>
      <c r="B10" s="2" t="s">
        <v>19</v>
      </c>
      <c r="C10" s="22">
        <v>3488671</v>
      </c>
      <c r="D10" s="22">
        <v>2768139</v>
      </c>
      <c r="E10" s="23">
        <v>1867170</v>
      </c>
      <c r="F10" s="24">
        <v>13331757</v>
      </c>
      <c r="G10" s="22">
        <v>13331757</v>
      </c>
      <c r="H10" s="25">
        <v>13331757</v>
      </c>
      <c r="I10" s="26">
        <v>14131662</v>
      </c>
      <c r="J10" s="22">
        <v>14979562</v>
      </c>
      <c r="K10" s="23">
        <v>14824113</v>
      </c>
    </row>
    <row r="11" spans="1:11" ht="13.5" x14ac:dyDescent="0.25">
      <c r="A11" s="3" t="s">
        <v>25</v>
      </c>
      <c r="B11" s="2" t="s">
        <v>19</v>
      </c>
      <c r="C11" s="22">
        <v>130630</v>
      </c>
      <c r="D11" s="22">
        <v>94657</v>
      </c>
      <c r="E11" s="23">
        <v>181607</v>
      </c>
      <c r="F11" s="24">
        <v>1462228</v>
      </c>
      <c r="G11" s="22">
        <v>1462228</v>
      </c>
      <c r="H11" s="25">
        <v>1462228</v>
      </c>
      <c r="I11" s="26">
        <v>1549962</v>
      </c>
      <c r="J11" s="22">
        <v>1642959</v>
      </c>
      <c r="K11" s="23">
        <v>1625910</v>
      </c>
    </row>
    <row r="12" spans="1:11" ht="13.5" x14ac:dyDescent="0.25">
      <c r="A12" s="3" t="s">
        <v>26</v>
      </c>
      <c r="B12" s="2" t="s">
        <v>19</v>
      </c>
      <c r="C12" s="22">
        <v>11259895</v>
      </c>
      <c r="D12" s="22">
        <v>10222696</v>
      </c>
      <c r="E12" s="23">
        <v>10552507</v>
      </c>
      <c r="F12" s="24">
        <v>36882754</v>
      </c>
      <c r="G12" s="22">
        <v>36882754</v>
      </c>
      <c r="H12" s="25">
        <v>36882754</v>
      </c>
      <c r="I12" s="26">
        <v>38654105</v>
      </c>
      <c r="J12" s="22">
        <v>41441463</v>
      </c>
      <c r="K12" s="23">
        <v>9561248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>
        <v>200000000</v>
      </c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19710</v>
      </c>
      <c r="D15" s="17">
        <f t="shared" ref="D15:K15" si="2">SUM(D16:D18)</f>
        <v>13257</v>
      </c>
      <c r="E15" s="32">
        <f t="shared" si="2"/>
        <v>12976</v>
      </c>
      <c r="F15" s="33">
        <f t="shared" si="2"/>
        <v>130479</v>
      </c>
      <c r="G15" s="17">
        <f t="shared" si="2"/>
        <v>130479</v>
      </c>
      <c r="H15" s="34">
        <f t="shared" si="2"/>
        <v>130479</v>
      </c>
      <c r="I15" s="19">
        <f t="shared" si="2"/>
        <v>66218760</v>
      </c>
      <c r="J15" s="17">
        <f t="shared" si="2"/>
        <v>146606</v>
      </c>
      <c r="K15" s="32">
        <f t="shared" si="2"/>
        <v>145085</v>
      </c>
    </row>
    <row r="16" spans="1:11" ht="13.5" x14ac:dyDescent="0.25">
      <c r="A16" s="3" t="s">
        <v>30</v>
      </c>
      <c r="B16" s="2" t="s">
        <v>19</v>
      </c>
      <c r="C16" s="22">
        <v>19710</v>
      </c>
      <c r="D16" s="22">
        <v>13257</v>
      </c>
      <c r="E16" s="23">
        <v>12976</v>
      </c>
      <c r="F16" s="24">
        <v>130479</v>
      </c>
      <c r="G16" s="22">
        <v>130479</v>
      </c>
      <c r="H16" s="25">
        <v>130479</v>
      </c>
      <c r="I16" s="26">
        <v>16218760</v>
      </c>
      <c r="J16" s="22">
        <v>146606</v>
      </c>
      <c r="K16" s="23">
        <v>145085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>
        <v>50000000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1506406380</v>
      </c>
      <c r="D19" s="17">
        <f t="shared" ref="D19:K19" si="3">SUM(D20:D23)</f>
        <v>1601198717</v>
      </c>
      <c r="E19" s="32">
        <f t="shared" si="3"/>
        <v>1741662175</v>
      </c>
      <c r="F19" s="33">
        <f t="shared" si="3"/>
        <v>2316528586</v>
      </c>
      <c r="G19" s="17">
        <f t="shared" si="3"/>
        <v>2216528586</v>
      </c>
      <c r="H19" s="34">
        <f t="shared" si="3"/>
        <v>2216528586</v>
      </c>
      <c r="I19" s="19">
        <f t="shared" si="3"/>
        <v>2364359999</v>
      </c>
      <c r="J19" s="17">
        <f t="shared" si="3"/>
        <v>2332930409</v>
      </c>
      <c r="K19" s="32">
        <f t="shared" si="3"/>
        <v>2609091605</v>
      </c>
    </row>
    <row r="20" spans="1:11" ht="13.5" x14ac:dyDescent="0.25">
      <c r="A20" s="3" t="s">
        <v>34</v>
      </c>
      <c r="B20" s="2" t="s">
        <v>19</v>
      </c>
      <c r="C20" s="22">
        <v>674588996</v>
      </c>
      <c r="D20" s="22">
        <v>715417298</v>
      </c>
      <c r="E20" s="23">
        <v>678359434</v>
      </c>
      <c r="F20" s="24">
        <v>1116590339</v>
      </c>
      <c r="G20" s="22">
        <v>1116590339</v>
      </c>
      <c r="H20" s="25">
        <v>1116590339</v>
      </c>
      <c r="I20" s="26">
        <v>887425800</v>
      </c>
      <c r="J20" s="22">
        <v>1182656555</v>
      </c>
      <c r="K20" s="23">
        <v>1241581460</v>
      </c>
    </row>
    <row r="21" spans="1:11" ht="13.5" x14ac:dyDescent="0.25">
      <c r="A21" s="3" t="s">
        <v>35</v>
      </c>
      <c r="B21" s="2" t="s">
        <v>19</v>
      </c>
      <c r="C21" s="22">
        <v>503777877</v>
      </c>
      <c r="D21" s="22">
        <v>526716048</v>
      </c>
      <c r="E21" s="23">
        <v>657983879</v>
      </c>
      <c r="F21" s="24">
        <v>784980806</v>
      </c>
      <c r="G21" s="22">
        <v>684980806</v>
      </c>
      <c r="H21" s="25">
        <v>684980806</v>
      </c>
      <c r="I21" s="26">
        <v>998345649</v>
      </c>
      <c r="J21" s="22">
        <v>759738105</v>
      </c>
      <c r="K21" s="23">
        <v>891518104</v>
      </c>
    </row>
    <row r="22" spans="1:11" ht="13.5" x14ac:dyDescent="0.25">
      <c r="A22" s="3" t="s">
        <v>36</v>
      </c>
      <c r="B22" s="2" t="s">
        <v>19</v>
      </c>
      <c r="C22" s="27">
        <v>203112493</v>
      </c>
      <c r="D22" s="27">
        <v>213339758</v>
      </c>
      <c r="E22" s="28">
        <v>250880373</v>
      </c>
      <c r="F22" s="29">
        <v>244791847</v>
      </c>
      <c r="G22" s="27">
        <v>244791847</v>
      </c>
      <c r="H22" s="30">
        <v>244791847</v>
      </c>
      <c r="I22" s="31">
        <v>284915075</v>
      </c>
      <c r="J22" s="27">
        <v>234027503</v>
      </c>
      <c r="K22" s="28">
        <v>280933427</v>
      </c>
    </row>
    <row r="23" spans="1:11" ht="13.5" x14ac:dyDescent="0.25">
      <c r="A23" s="3" t="s">
        <v>37</v>
      </c>
      <c r="B23" s="2" t="s">
        <v>19</v>
      </c>
      <c r="C23" s="22">
        <v>124927014</v>
      </c>
      <c r="D23" s="22">
        <v>145725613</v>
      </c>
      <c r="E23" s="23">
        <v>154438489</v>
      </c>
      <c r="F23" s="24">
        <v>170165594</v>
      </c>
      <c r="G23" s="22">
        <v>170165594</v>
      </c>
      <c r="H23" s="25">
        <v>170165594</v>
      </c>
      <c r="I23" s="26">
        <v>193673475</v>
      </c>
      <c r="J23" s="22">
        <v>156508246</v>
      </c>
      <c r="K23" s="23">
        <v>195058614</v>
      </c>
    </row>
    <row r="24" spans="1:11" ht="13.5" x14ac:dyDescent="0.25">
      <c r="A24" s="1" t="s">
        <v>38</v>
      </c>
      <c r="B24" s="2" t="s">
        <v>39</v>
      </c>
      <c r="C24" s="17">
        <v>246242</v>
      </c>
      <c r="D24" s="17">
        <v>243325</v>
      </c>
      <c r="E24" s="32">
        <v>252341</v>
      </c>
      <c r="F24" s="33">
        <v>25405925</v>
      </c>
      <c r="G24" s="17">
        <v>25405925</v>
      </c>
      <c r="H24" s="34">
        <v>25405925</v>
      </c>
      <c r="I24" s="19">
        <v>27064103</v>
      </c>
      <c r="J24" s="17">
        <v>28546097</v>
      </c>
      <c r="K24" s="32">
        <v>28249864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2857189527</v>
      </c>
      <c r="D25" s="49">
        <f t="shared" ref="D25:K25" si="4">+D5+D9+D15+D19+D24</f>
        <v>2815289541</v>
      </c>
      <c r="E25" s="50">
        <f t="shared" si="4"/>
        <v>3049116556</v>
      </c>
      <c r="F25" s="51">
        <f t="shared" si="4"/>
        <v>4351326041</v>
      </c>
      <c r="G25" s="49">
        <f t="shared" si="4"/>
        <v>4281162041</v>
      </c>
      <c r="H25" s="52">
        <f t="shared" si="4"/>
        <v>4281162041</v>
      </c>
      <c r="I25" s="53">
        <f t="shared" si="4"/>
        <v>4355451090</v>
      </c>
      <c r="J25" s="49">
        <f t="shared" si="4"/>
        <v>4652868404</v>
      </c>
      <c r="K25" s="50">
        <f t="shared" si="4"/>
        <v>4790718457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863395863</v>
      </c>
      <c r="D28" s="17">
        <f t="shared" si="5"/>
        <v>958835842</v>
      </c>
      <c r="E28" s="18">
        <f t="shared" si="5"/>
        <v>1276442762</v>
      </c>
      <c r="F28" s="19">
        <f t="shared" si="5"/>
        <v>793782371</v>
      </c>
      <c r="G28" s="17">
        <f t="shared" si="5"/>
        <v>791684168</v>
      </c>
      <c r="H28" s="20">
        <f t="shared" si="5"/>
        <v>791684168</v>
      </c>
      <c r="I28" s="21">
        <f t="shared" si="5"/>
        <v>855255793</v>
      </c>
      <c r="J28" s="17">
        <f t="shared" si="5"/>
        <v>864608137</v>
      </c>
      <c r="K28" s="20">
        <f t="shared" si="5"/>
        <v>870938327</v>
      </c>
    </row>
    <row r="29" spans="1:11" ht="13.5" x14ac:dyDescent="0.25">
      <c r="A29" s="3" t="s">
        <v>20</v>
      </c>
      <c r="B29" s="2" t="s">
        <v>19</v>
      </c>
      <c r="C29" s="22">
        <v>191364978</v>
      </c>
      <c r="D29" s="22">
        <v>234393730</v>
      </c>
      <c r="E29" s="23">
        <v>223406143</v>
      </c>
      <c r="F29" s="24">
        <v>224060265</v>
      </c>
      <c r="G29" s="22">
        <v>221192571</v>
      </c>
      <c r="H29" s="25">
        <v>221192571</v>
      </c>
      <c r="I29" s="26">
        <v>235995456</v>
      </c>
      <c r="J29" s="22">
        <v>251754118</v>
      </c>
      <c r="K29" s="23">
        <v>247559226</v>
      </c>
    </row>
    <row r="30" spans="1:11" ht="13.5" x14ac:dyDescent="0.25">
      <c r="A30" s="3" t="s">
        <v>21</v>
      </c>
      <c r="B30" s="2" t="s">
        <v>19</v>
      </c>
      <c r="C30" s="27">
        <v>667677778</v>
      </c>
      <c r="D30" s="27">
        <v>720888871</v>
      </c>
      <c r="E30" s="28">
        <v>1046604588</v>
      </c>
      <c r="F30" s="29">
        <v>563675845</v>
      </c>
      <c r="G30" s="27">
        <v>564407895</v>
      </c>
      <c r="H30" s="30">
        <v>564407895</v>
      </c>
      <c r="I30" s="31">
        <v>612915690</v>
      </c>
      <c r="J30" s="27">
        <v>606060439</v>
      </c>
      <c r="K30" s="28">
        <v>616723567</v>
      </c>
    </row>
    <row r="31" spans="1:11" ht="13.5" x14ac:dyDescent="0.25">
      <c r="A31" s="3" t="s">
        <v>22</v>
      </c>
      <c r="B31" s="2" t="s">
        <v>19</v>
      </c>
      <c r="C31" s="22">
        <v>4353107</v>
      </c>
      <c r="D31" s="22">
        <v>3553241</v>
      </c>
      <c r="E31" s="23">
        <v>6432031</v>
      </c>
      <c r="F31" s="24">
        <v>6046261</v>
      </c>
      <c r="G31" s="22">
        <v>6083702</v>
      </c>
      <c r="H31" s="25">
        <v>6083702</v>
      </c>
      <c r="I31" s="26">
        <v>6344647</v>
      </c>
      <c r="J31" s="22">
        <v>6793580</v>
      </c>
      <c r="K31" s="23">
        <v>6655534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290593984</v>
      </c>
      <c r="D32" s="17">
        <f t="shared" si="6"/>
        <v>302026648</v>
      </c>
      <c r="E32" s="32">
        <f t="shared" si="6"/>
        <v>298601657</v>
      </c>
      <c r="F32" s="33">
        <f t="shared" si="6"/>
        <v>371323900</v>
      </c>
      <c r="G32" s="17">
        <f t="shared" si="6"/>
        <v>375180430</v>
      </c>
      <c r="H32" s="34">
        <f t="shared" si="6"/>
        <v>375180430</v>
      </c>
      <c r="I32" s="19">
        <f t="shared" si="6"/>
        <v>384714109</v>
      </c>
      <c r="J32" s="17">
        <f t="shared" si="6"/>
        <v>426518516</v>
      </c>
      <c r="K32" s="32">
        <f t="shared" si="6"/>
        <v>403565097</v>
      </c>
    </row>
    <row r="33" spans="1:11" ht="13.5" x14ac:dyDescent="0.25">
      <c r="A33" s="3" t="s">
        <v>24</v>
      </c>
      <c r="B33" s="2" t="s">
        <v>19</v>
      </c>
      <c r="C33" s="22">
        <v>73918366</v>
      </c>
      <c r="D33" s="22">
        <v>103425800</v>
      </c>
      <c r="E33" s="23">
        <v>107723330</v>
      </c>
      <c r="F33" s="24">
        <v>137554376</v>
      </c>
      <c r="G33" s="22">
        <v>141066375</v>
      </c>
      <c r="H33" s="25">
        <v>141066375</v>
      </c>
      <c r="I33" s="26">
        <v>144668377</v>
      </c>
      <c r="J33" s="22">
        <v>158321092</v>
      </c>
      <c r="K33" s="23">
        <v>151757129</v>
      </c>
    </row>
    <row r="34" spans="1:11" ht="13.5" x14ac:dyDescent="0.25">
      <c r="A34" s="3" t="s">
        <v>25</v>
      </c>
      <c r="B34" s="2" t="s">
        <v>19</v>
      </c>
      <c r="C34" s="22">
        <v>74198394</v>
      </c>
      <c r="D34" s="22">
        <v>66625545</v>
      </c>
      <c r="E34" s="23">
        <v>57707808</v>
      </c>
      <c r="F34" s="24">
        <v>72352260</v>
      </c>
      <c r="G34" s="22">
        <v>75650592</v>
      </c>
      <c r="H34" s="25">
        <v>75650592</v>
      </c>
      <c r="I34" s="26">
        <v>76007767</v>
      </c>
      <c r="J34" s="22">
        <v>81295000</v>
      </c>
      <c r="K34" s="23">
        <v>79732147</v>
      </c>
    </row>
    <row r="35" spans="1:11" ht="13.5" x14ac:dyDescent="0.25">
      <c r="A35" s="3" t="s">
        <v>26</v>
      </c>
      <c r="B35" s="2" t="s">
        <v>19</v>
      </c>
      <c r="C35" s="22">
        <v>111981534</v>
      </c>
      <c r="D35" s="22">
        <v>100523054</v>
      </c>
      <c r="E35" s="23">
        <v>101800429</v>
      </c>
      <c r="F35" s="24">
        <v>117287021</v>
      </c>
      <c r="G35" s="22">
        <v>114460529</v>
      </c>
      <c r="H35" s="25">
        <v>114460529</v>
      </c>
      <c r="I35" s="26">
        <v>121173406</v>
      </c>
      <c r="J35" s="22">
        <v>131783697</v>
      </c>
      <c r="K35" s="23">
        <v>127110903</v>
      </c>
    </row>
    <row r="36" spans="1:11" ht="13.5" x14ac:dyDescent="0.25">
      <c r="A36" s="3" t="s">
        <v>27</v>
      </c>
      <c r="B36" s="2" t="s">
        <v>19</v>
      </c>
      <c r="C36" s="22">
        <v>20490995</v>
      </c>
      <c r="D36" s="22">
        <v>21204280</v>
      </c>
      <c r="E36" s="23">
        <v>21149810</v>
      </c>
      <c r="F36" s="24">
        <v>26464506</v>
      </c>
      <c r="G36" s="22">
        <v>26434787</v>
      </c>
      <c r="H36" s="25">
        <v>26434787</v>
      </c>
      <c r="I36" s="26">
        <v>24318784</v>
      </c>
      <c r="J36" s="22">
        <v>35269505</v>
      </c>
      <c r="K36" s="23">
        <v>25510403</v>
      </c>
    </row>
    <row r="37" spans="1:11" ht="13.5" x14ac:dyDescent="0.25">
      <c r="A37" s="3" t="s">
        <v>28</v>
      </c>
      <c r="B37" s="2" t="s">
        <v>19</v>
      </c>
      <c r="C37" s="27">
        <v>10004695</v>
      </c>
      <c r="D37" s="27">
        <v>10247969</v>
      </c>
      <c r="E37" s="28">
        <v>10220280</v>
      </c>
      <c r="F37" s="29">
        <v>17665737</v>
      </c>
      <c r="G37" s="27">
        <v>17568147</v>
      </c>
      <c r="H37" s="30">
        <v>17568147</v>
      </c>
      <c r="I37" s="31">
        <v>18545775</v>
      </c>
      <c r="J37" s="27">
        <v>19849222</v>
      </c>
      <c r="K37" s="28">
        <v>19454515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174785289</v>
      </c>
      <c r="D38" s="17">
        <f t="shared" si="7"/>
        <v>186235463</v>
      </c>
      <c r="E38" s="32">
        <f t="shared" si="7"/>
        <v>173041320</v>
      </c>
      <c r="F38" s="33">
        <f t="shared" si="7"/>
        <v>98718700</v>
      </c>
      <c r="G38" s="17">
        <f t="shared" si="7"/>
        <v>98658088</v>
      </c>
      <c r="H38" s="34">
        <f t="shared" si="7"/>
        <v>98658088</v>
      </c>
      <c r="I38" s="19">
        <f t="shared" si="7"/>
        <v>154018649</v>
      </c>
      <c r="J38" s="17">
        <f t="shared" si="7"/>
        <v>133392330</v>
      </c>
      <c r="K38" s="32">
        <f t="shared" si="7"/>
        <v>109115557</v>
      </c>
    </row>
    <row r="39" spans="1:11" ht="13.5" x14ac:dyDescent="0.25">
      <c r="A39" s="3" t="s">
        <v>30</v>
      </c>
      <c r="B39" s="2" t="s">
        <v>19</v>
      </c>
      <c r="C39" s="22">
        <v>44653115</v>
      </c>
      <c r="D39" s="22">
        <v>38488062</v>
      </c>
      <c r="E39" s="23">
        <v>45968426</v>
      </c>
      <c r="F39" s="24">
        <v>58448259</v>
      </c>
      <c r="G39" s="22">
        <v>58448259</v>
      </c>
      <c r="H39" s="25">
        <v>58448259</v>
      </c>
      <c r="I39" s="26">
        <v>61435369</v>
      </c>
      <c r="J39" s="22">
        <v>65672461</v>
      </c>
      <c r="K39" s="23">
        <v>64445697</v>
      </c>
    </row>
    <row r="40" spans="1:11" ht="13.5" x14ac:dyDescent="0.25">
      <c r="A40" s="3" t="s">
        <v>31</v>
      </c>
      <c r="B40" s="2" t="s">
        <v>19</v>
      </c>
      <c r="C40" s="22">
        <v>130132174</v>
      </c>
      <c r="D40" s="22">
        <v>147747401</v>
      </c>
      <c r="E40" s="23">
        <v>127072894</v>
      </c>
      <c r="F40" s="24">
        <v>40270441</v>
      </c>
      <c r="G40" s="22">
        <v>40209829</v>
      </c>
      <c r="H40" s="25">
        <v>40209829</v>
      </c>
      <c r="I40" s="26">
        <v>92583280</v>
      </c>
      <c r="J40" s="22">
        <v>67719869</v>
      </c>
      <c r="K40" s="23">
        <v>44669860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2831641184</v>
      </c>
      <c r="D42" s="17">
        <f t="shared" si="8"/>
        <v>2668867376</v>
      </c>
      <c r="E42" s="32">
        <f t="shared" si="8"/>
        <v>2537019681</v>
      </c>
      <c r="F42" s="33">
        <f t="shared" si="8"/>
        <v>2698455058</v>
      </c>
      <c r="G42" s="17">
        <f t="shared" si="8"/>
        <v>2682774101</v>
      </c>
      <c r="H42" s="34">
        <f t="shared" si="8"/>
        <v>2682774101</v>
      </c>
      <c r="I42" s="19">
        <f t="shared" si="8"/>
        <v>2016749575</v>
      </c>
      <c r="J42" s="17">
        <f t="shared" si="8"/>
        <v>2534242458</v>
      </c>
      <c r="K42" s="32">
        <f t="shared" si="8"/>
        <v>2768321552</v>
      </c>
    </row>
    <row r="43" spans="1:11" ht="13.5" x14ac:dyDescent="0.25">
      <c r="A43" s="3" t="s">
        <v>34</v>
      </c>
      <c r="B43" s="2" t="s">
        <v>19</v>
      </c>
      <c r="C43" s="22">
        <v>1148731487</v>
      </c>
      <c r="D43" s="22">
        <v>1127461188</v>
      </c>
      <c r="E43" s="23">
        <v>1115150447</v>
      </c>
      <c r="F43" s="24">
        <v>903827661</v>
      </c>
      <c r="G43" s="22">
        <v>900838213</v>
      </c>
      <c r="H43" s="25">
        <v>900838213</v>
      </c>
      <c r="I43" s="26">
        <v>1068989779</v>
      </c>
      <c r="J43" s="22">
        <v>991169961</v>
      </c>
      <c r="K43" s="23">
        <v>937795280</v>
      </c>
    </row>
    <row r="44" spans="1:11" ht="13.5" x14ac:dyDescent="0.25">
      <c r="A44" s="3" t="s">
        <v>35</v>
      </c>
      <c r="B44" s="2" t="s">
        <v>19</v>
      </c>
      <c r="C44" s="22">
        <v>973848787</v>
      </c>
      <c r="D44" s="22">
        <v>906406106</v>
      </c>
      <c r="E44" s="23">
        <v>921274113</v>
      </c>
      <c r="F44" s="24">
        <v>1363865180</v>
      </c>
      <c r="G44" s="22">
        <v>1354652823</v>
      </c>
      <c r="H44" s="25">
        <v>1354652823</v>
      </c>
      <c r="I44" s="26">
        <v>467838562</v>
      </c>
      <c r="J44" s="22">
        <v>1067920687</v>
      </c>
      <c r="K44" s="23">
        <v>1484138239</v>
      </c>
    </row>
    <row r="45" spans="1:11" ht="13.5" x14ac:dyDescent="0.25">
      <c r="A45" s="3" t="s">
        <v>36</v>
      </c>
      <c r="B45" s="2" t="s">
        <v>19</v>
      </c>
      <c r="C45" s="27">
        <v>473696164</v>
      </c>
      <c r="D45" s="27">
        <v>344739551</v>
      </c>
      <c r="E45" s="28">
        <v>296446399</v>
      </c>
      <c r="F45" s="29">
        <v>256638994</v>
      </c>
      <c r="G45" s="27">
        <v>253159842</v>
      </c>
      <c r="H45" s="30">
        <v>253159842</v>
      </c>
      <c r="I45" s="31">
        <v>297134590</v>
      </c>
      <c r="J45" s="27">
        <v>279506956</v>
      </c>
      <c r="K45" s="28">
        <v>207883194</v>
      </c>
    </row>
    <row r="46" spans="1:11" ht="13.5" x14ac:dyDescent="0.25">
      <c r="A46" s="3" t="s">
        <v>37</v>
      </c>
      <c r="B46" s="2" t="s">
        <v>19</v>
      </c>
      <c r="C46" s="22">
        <v>235364746</v>
      </c>
      <c r="D46" s="22">
        <v>290260531</v>
      </c>
      <c r="E46" s="23">
        <v>204148722</v>
      </c>
      <c r="F46" s="24">
        <v>174123223</v>
      </c>
      <c r="G46" s="22">
        <v>174123223</v>
      </c>
      <c r="H46" s="25">
        <v>174123223</v>
      </c>
      <c r="I46" s="26">
        <v>182786644</v>
      </c>
      <c r="J46" s="22">
        <v>195644854</v>
      </c>
      <c r="K46" s="23">
        <v>138504839</v>
      </c>
    </row>
    <row r="47" spans="1:11" ht="13.5" x14ac:dyDescent="0.25">
      <c r="A47" s="1" t="s">
        <v>38</v>
      </c>
      <c r="B47" s="2" t="s">
        <v>39</v>
      </c>
      <c r="C47" s="17">
        <v>7057004</v>
      </c>
      <c r="D47" s="17">
        <v>7085316</v>
      </c>
      <c r="E47" s="32">
        <v>5226957</v>
      </c>
      <c r="F47" s="33">
        <v>11938872</v>
      </c>
      <c r="G47" s="17">
        <v>11541214</v>
      </c>
      <c r="H47" s="34">
        <v>11541214</v>
      </c>
      <c r="I47" s="19">
        <v>12574469</v>
      </c>
      <c r="J47" s="17">
        <v>13414517</v>
      </c>
      <c r="K47" s="32">
        <v>13190617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4167473324</v>
      </c>
      <c r="D48" s="49">
        <f t="shared" si="9"/>
        <v>4123050645</v>
      </c>
      <c r="E48" s="50">
        <f t="shared" si="9"/>
        <v>4290332377</v>
      </c>
      <c r="F48" s="51">
        <f t="shared" si="9"/>
        <v>3974218901</v>
      </c>
      <c r="G48" s="49">
        <f t="shared" si="9"/>
        <v>3959838001</v>
      </c>
      <c r="H48" s="52">
        <f t="shared" si="9"/>
        <v>3959838001</v>
      </c>
      <c r="I48" s="53">
        <f t="shared" si="9"/>
        <v>3423312595</v>
      </c>
      <c r="J48" s="49">
        <f t="shared" si="9"/>
        <v>3972175958</v>
      </c>
      <c r="K48" s="50">
        <f t="shared" si="9"/>
        <v>4165131150</v>
      </c>
    </row>
    <row r="49" spans="1:11" ht="13.5" x14ac:dyDescent="0.25">
      <c r="A49" s="9" t="s">
        <v>303</v>
      </c>
      <c r="B49" s="10"/>
      <c r="C49" s="54">
        <f>+C25-C48</f>
        <v>-1310283797</v>
      </c>
      <c r="D49" s="54">
        <f t="shared" ref="D49:K49" si="10">+D25-D48</f>
        <v>-1307761104</v>
      </c>
      <c r="E49" s="55">
        <f t="shared" si="10"/>
        <v>-1241215821</v>
      </c>
      <c r="F49" s="56">
        <f t="shared" si="10"/>
        <v>377107140</v>
      </c>
      <c r="G49" s="54">
        <f t="shared" si="10"/>
        <v>321324040</v>
      </c>
      <c r="H49" s="57">
        <f t="shared" si="10"/>
        <v>321324040</v>
      </c>
      <c r="I49" s="58">
        <f t="shared" si="10"/>
        <v>932138495</v>
      </c>
      <c r="J49" s="54">
        <f t="shared" si="10"/>
        <v>680692446</v>
      </c>
      <c r="K49" s="55">
        <f t="shared" si="10"/>
        <v>625587307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-9374343</v>
      </c>
      <c r="D5" s="17">
        <f t="shared" ref="D5:K5" si="0">SUM(D6:D8)</f>
        <v>187426707</v>
      </c>
      <c r="E5" s="18">
        <f t="shared" si="0"/>
        <v>0</v>
      </c>
      <c r="F5" s="19">
        <f t="shared" si="0"/>
        <v>197716878</v>
      </c>
      <c r="G5" s="17">
        <f t="shared" si="0"/>
        <v>196667633</v>
      </c>
      <c r="H5" s="20">
        <f t="shared" si="0"/>
        <v>196667633</v>
      </c>
      <c r="I5" s="21">
        <f t="shared" si="0"/>
        <v>59203454</v>
      </c>
      <c r="J5" s="17">
        <f t="shared" si="0"/>
        <v>61028370</v>
      </c>
      <c r="K5" s="20">
        <f t="shared" si="0"/>
        <v>62869127</v>
      </c>
    </row>
    <row r="6" spans="1:11" ht="13.5" x14ac:dyDescent="0.25">
      <c r="A6" s="3" t="s">
        <v>20</v>
      </c>
      <c r="B6" s="2" t="s">
        <v>19</v>
      </c>
      <c r="C6" s="22">
        <v>-12789101</v>
      </c>
      <c r="D6" s="22">
        <v>-6243180</v>
      </c>
      <c r="E6" s="23"/>
      <c r="F6" s="24">
        <v>135386</v>
      </c>
      <c r="G6" s="22">
        <v>150000</v>
      </c>
      <c r="H6" s="25">
        <v>150000</v>
      </c>
      <c r="I6" s="26">
        <v>158250</v>
      </c>
      <c r="J6" s="22">
        <v>167082</v>
      </c>
      <c r="K6" s="23">
        <v>176267</v>
      </c>
    </row>
    <row r="7" spans="1:11" ht="13.5" x14ac:dyDescent="0.25">
      <c r="A7" s="3" t="s">
        <v>21</v>
      </c>
      <c r="B7" s="2" t="s">
        <v>19</v>
      </c>
      <c r="C7" s="27">
        <v>3414758</v>
      </c>
      <c r="D7" s="27">
        <v>193669887</v>
      </c>
      <c r="E7" s="28"/>
      <c r="F7" s="29">
        <v>197581492</v>
      </c>
      <c r="G7" s="27">
        <v>196517633</v>
      </c>
      <c r="H7" s="30">
        <v>196517633</v>
      </c>
      <c r="I7" s="31">
        <v>59045204</v>
      </c>
      <c r="J7" s="27">
        <v>60861288</v>
      </c>
      <c r="K7" s="28">
        <v>62692860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-2764</v>
      </c>
      <c r="D9" s="17">
        <f t="shared" ref="D9:K9" si="1">SUM(D10:D14)</f>
        <v>1571693</v>
      </c>
      <c r="E9" s="32">
        <f t="shared" si="1"/>
        <v>0</v>
      </c>
      <c r="F9" s="33">
        <f t="shared" si="1"/>
        <v>818285</v>
      </c>
      <c r="G9" s="17">
        <f t="shared" si="1"/>
        <v>395174</v>
      </c>
      <c r="H9" s="34">
        <f t="shared" si="1"/>
        <v>395174</v>
      </c>
      <c r="I9" s="19">
        <f t="shared" si="1"/>
        <v>644226</v>
      </c>
      <c r="J9" s="17">
        <f t="shared" si="1"/>
        <v>681498</v>
      </c>
      <c r="K9" s="32">
        <f t="shared" si="1"/>
        <v>718916</v>
      </c>
    </row>
    <row r="10" spans="1:11" ht="13.5" x14ac:dyDescent="0.25">
      <c r="A10" s="3" t="s">
        <v>24</v>
      </c>
      <c r="B10" s="2" t="s">
        <v>19</v>
      </c>
      <c r="C10" s="22">
        <v>-2764</v>
      </c>
      <c r="D10" s="22">
        <v>663165</v>
      </c>
      <c r="E10" s="23"/>
      <c r="F10" s="24">
        <v>818351</v>
      </c>
      <c r="G10" s="22">
        <v>570000</v>
      </c>
      <c r="H10" s="25">
        <v>570000</v>
      </c>
      <c r="I10" s="26">
        <v>633000</v>
      </c>
      <c r="J10" s="22">
        <v>667815</v>
      </c>
      <c r="K10" s="23">
        <v>704545</v>
      </c>
    </row>
    <row r="11" spans="1:11" ht="13.5" x14ac:dyDescent="0.25">
      <c r="A11" s="3" t="s">
        <v>25</v>
      </c>
      <c r="B11" s="2" t="s">
        <v>19</v>
      </c>
      <c r="C11" s="22"/>
      <c r="D11" s="22">
        <v>914378</v>
      </c>
      <c r="E11" s="23"/>
      <c r="F11" s="24">
        <v>30437</v>
      </c>
      <c r="G11" s="22">
        <v>-146375</v>
      </c>
      <c r="H11" s="25">
        <v>-146375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1000</v>
      </c>
      <c r="E12" s="23"/>
      <c r="F12" s="24"/>
      <c r="G12" s="22">
        <v>500</v>
      </c>
      <c r="H12" s="25">
        <v>500</v>
      </c>
      <c r="I12" s="26">
        <v>1056</v>
      </c>
      <c r="J12" s="22">
        <v>1113</v>
      </c>
      <c r="K12" s="23">
        <v>1174</v>
      </c>
    </row>
    <row r="13" spans="1:11" ht="13.5" x14ac:dyDescent="0.25">
      <c r="A13" s="3" t="s">
        <v>27</v>
      </c>
      <c r="B13" s="2" t="s">
        <v>19</v>
      </c>
      <c r="C13" s="22"/>
      <c r="D13" s="22">
        <v>10835</v>
      </c>
      <c r="E13" s="23"/>
      <c r="F13" s="24">
        <v>6281</v>
      </c>
      <c r="G13" s="22">
        <v>9639</v>
      </c>
      <c r="H13" s="25">
        <v>9639</v>
      </c>
      <c r="I13" s="26">
        <v>10170</v>
      </c>
      <c r="J13" s="22">
        <v>12570</v>
      </c>
      <c r="K13" s="23">
        <v>13197</v>
      </c>
    </row>
    <row r="14" spans="1:11" ht="13.5" x14ac:dyDescent="0.25">
      <c r="A14" s="3" t="s">
        <v>28</v>
      </c>
      <c r="B14" s="2" t="s">
        <v>19</v>
      </c>
      <c r="C14" s="27"/>
      <c r="D14" s="27">
        <v>-17685</v>
      </c>
      <c r="E14" s="28"/>
      <c r="F14" s="29">
        <v>-36784</v>
      </c>
      <c r="G14" s="27">
        <v>-38590</v>
      </c>
      <c r="H14" s="30">
        <v>-38590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6550134</v>
      </c>
      <c r="D15" s="17">
        <f t="shared" ref="D15:K15" si="2">SUM(D16:D18)</f>
        <v>31863859</v>
      </c>
      <c r="E15" s="32">
        <f t="shared" si="2"/>
        <v>0</v>
      </c>
      <c r="F15" s="33">
        <f t="shared" si="2"/>
        <v>40384129</v>
      </c>
      <c r="G15" s="17">
        <f t="shared" si="2"/>
        <v>21602642</v>
      </c>
      <c r="H15" s="34">
        <f t="shared" si="2"/>
        <v>21602642</v>
      </c>
      <c r="I15" s="19">
        <f t="shared" si="2"/>
        <v>49021932</v>
      </c>
      <c r="J15" s="17">
        <f t="shared" si="2"/>
        <v>41382216</v>
      </c>
      <c r="K15" s="32">
        <f t="shared" si="2"/>
        <v>43124616</v>
      </c>
    </row>
    <row r="16" spans="1:11" ht="13.5" x14ac:dyDescent="0.25">
      <c r="A16" s="3" t="s">
        <v>30</v>
      </c>
      <c r="B16" s="2" t="s">
        <v>19</v>
      </c>
      <c r="C16" s="22">
        <v>244127</v>
      </c>
      <c r="D16" s="22">
        <v>1670684</v>
      </c>
      <c r="E16" s="23"/>
      <c r="F16" s="24">
        <v>1816568</v>
      </c>
      <c r="G16" s="22">
        <v>1758240</v>
      </c>
      <c r="H16" s="25">
        <v>1758240</v>
      </c>
      <c r="I16" s="26">
        <v>1831502</v>
      </c>
      <c r="J16" s="22">
        <v>1798969</v>
      </c>
      <c r="K16" s="23">
        <v>1941494</v>
      </c>
    </row>
    <row r="17" spans="1:11" ht="13.5" x14ac:dyDescent="0.25">
      <c r="A17" s="3" t="s">
        <v>31</v>
      </c>
      <c r="B17" s="2" t="s">
        <v>19</v>
      </c>
      <c r="C17" s="22">
        <v>6306007</v>
      </c>
      <c r="D17" s="22">
        <v>30193175</v>
      </c>
      <c r="E17" s="23"/>
      <c r="F17" s="24">
        <v>38567561</v>
      </c>
      <c r="G17" s="22">
        <v>19844402</v>
      </c>
      <c r="H17" s="25">
        <v>19844402</v>
      </c>
      <c r="I17" s="26">
        <v>47190430</v>
      </c>
      <c r="J17" s="22">
        <v>39583247</v>
      </c>
      <c r="K17" s="23">
        <v>41183122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7870605</v>
      </c>
      <c r="D19" s="17">
        <f t="shared" ref="D19:K19" si="3">SUM(D20:D23)</f>
        <v>199742386</v>
      </c>
      <c r="E19" s="32">
        <f t="shared" si="3"/>
        <v>0</v>
      </c>
      <c r="F19" s="33">
        <f t="shared" si="3"/>
        <v>339724926</v>
      </c>
      <c r="G19" s="17">
        <f t="shared" si="3"/>
        <v>352286789</v>
      </c>
      <c r="H19" s="34">
        <f t="shared" si="3"/>
        <v>352286789</v>
      </c>
      <c r="I19" s="19">
        <f t="shared" si="3"/>
        <v>523331240</v>
      </c>
      <c r="J19" s="17">
        <f t="shared" si="3"/>
        <v>572206007</v>
      </c>
      <c r="K19" s="32">
        <f t="shared" si="3"/>
        <v>619277155</v>
      </c>
    </row>
    <row r="20" spans="1:11" ht="13.5" x14ac:dyDescent="0.25">
      <c r="A20" s="3" t="s">
        <v>34</v>
      </c>
      <c r="B20" s="2" t="s">
        <v>19</v>
      </c>
      <c r="C20" s="22">
        <v>3346539</v>
      </c>
      <c r="D20" s="22">
        <v>110188996</v>
      </c>
      <c r="E20" s="23"/>
      <c r="F20" s="24">
        <v>180208122</v>
      </c>
      <c r="G20" s="22">
        <v>175119571</v>
      </c>
      <c r="H20" s="25">
        <v>175119571</v>
      </c>
      <c r="I20" s="26">
        <v>261047770</v>
      </c>
      <c r="J20" s="22">
        <v>290464867</v>
      </c>
      <c r="K20" s="23">
        <v>319824438</v>
      </c>
    </row>
    <row r="21" spans="1:11" ht="13.5" x14ac:dyDescent="0.25">
      <c r="A21" s="3" t="s">
        <v>35</v>
      </c>
      <c r="B21" s="2" t="s">
        <v>19</v>
      </c>
      <c r="C21" s="22">
        <v>4524066</v>
      </c>
      <c r="D21" s="22">
        <v>52391397</v>
      </c>
      <c r="E21" s="23"/>
      <c r="F21" s="24">
        <v>96771013</v>
      </c>
      <c r="G21" s="22">
        <v>108959314</v>
      </c>
      <c r="H21" s="25">
        <v>108959314</v>
      </c>
      <c r="I21" s="26">
        <v>140682766</v>
      </c>
      <c r="J21" s="22">
        <v>153925738</v>
      </c>
      <c r="K21" s="23">
        <v>164740063</v>
      </c>
    </row>
    <row r="22" spans="1:11" ht="13.5" x14ac:dyDescent="0.25">
      <c r="A22" s="3" t="s">
        <v>36</v>
      </c>
      <c r="B22" s="2" t="s">
        <v>19</v>
      </c>
      <c r="C22" s="27"/>
      <c r="D22" s="27">
        <v>25895769</v>
      </c>
      <c r="E22" s="28"/>
      <c r="F22" s="29">
        <v>35858233</v>
      </c>
      <c r="G22" s="27">
        <v>40774133</v>
      </c>
      <c r="H22" s="30">
        <v>40774133</v>
      </c>
      <c r="I22" s="31">
        <v>72344496</v>
      </c>
      <c r="J22" s="27">
        <v>75775584</v>
      </c>
      <c r="K22" s="28">
        <v>79844994</v>
      </c>
    </row>
    <row r="23" spans="1:11" ht="13.5" x14ac:dyDescent="0.25">
      <c r="A23" s="3" t="s">
        <v>37</v>
      </c>
      <c r="B23" s="2" t="s">
        <v>19</v>
      </c>
      <c r="C23" s="22"/>
      <c r="D23" s="22">
        <v>11266224</v>
      </c>
      <c r="E23" s="23"/>
      <c r="F23" s="24">
        <v>26887558</v>
      </c>
      <c r="G23" s="22">
        <v>27433771</v>
      </c>
      <c r="H23" s="25">
        <v>27433771</v>
      </c>
      <c r="I23" s="26">
        <v>49256208</v>
      </c>
      <c r="J23" s="22">
        <v>52039818</v>
      </c>
      <c r="K23" s="23">
        <v>54867660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5043632</v>
      </c>
      <c r="D25" s="49">
        <f t="shared" ref="D25:K25" si="4">+D5+D9+D15+D19+D24</f>
        <v>420604645</v>
      </c>
      <c r="E25" s="50">
        <f t="shared" si="4"/>
        <v>0</v>
      </c>
      <c r="F25" s="51">
        <f t="shared" si="4"/>
        <v>578644218</v>
      </c>
      <c r="G25" s="49">
        <f t="shared" si="4"/>
        <v>570952238</v>
      </c>
      <c r="H25" s="52">
        <f t="shared" si="4"/>
        <v>570952238</v>
      </c>
      <c r="I25" s="53">
        <f t="shared" si="4"/>
        <v>632200852</v>
      </c>
      <c r="J25" s="49">
        <f t="shared" si="4"/>
        <v>675298091</v>
      </c>
      <c r="K25" s="50">
        <f t="shared" si="4"/>
        <v>725989814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46596575</v>
      </c>
      <c r="D28" s="17">
        <f t="shared" si="5"/>
        <v>184926637</v>
      </c>
      <c r="E28" s="18">
        <f t="shared" si="5"/>
        <v>0</v>
      </c>
      <c r="F28" s="19">
        <f t="shared" si="5"/>
        <v>163507468</v>
      </c>
      <c r="G28" s="17">
        <f t="shared" si="5"/>
        <v>216395742</v>
      </c>
      <c r="H28" s="20">
        <f t="shared" si="5"/>
        <v>216395742</v>
      </c>
      <c r="I28" s="21">
        <f t="shared" si="5"/>
        <v>167215649</v>
      </c>
      <c r="J28" s="17">
        <f t="shared" si="5"/>
        <v>169447171</v>
      </c>
      <c r="K28" s="20">
        <f t="shared" si="5"/>
        <v>171535538</v>
      </c>
    </row>
    <row r="29" spans="1:11" ht="13.5" x14ac:dyDescent="0.25">
      <c r="A29" s="3" t="s">
        <v>20</v>
      </c>
      <c r="B29" s="2" t="s">
        <v>19</v>
      </c>
      <c r="C29" s="22">
        <v>4640399</v>
      </c>
      <c r="D29" s="22">
        <v>35976677</v>
      </c>
      <c r="E29" s="23"/>
      <c r="F29" s="24">
        <v>32402086</v>
      </c>
      <c r="G29" s="22">
        <v>35042024</v>
      </c>
      <c r="H29" s="25">
        <v>35042024</v>
      </c>
      <c r="I29" s="26">
        <v>34013782</v>
      </c>
      <c r="J29" s="22">
        <v>34630533</v>
      </c>
      <c r="K29" s="23">
        <v>35163820</v>
      </c>
    </row>
    <row r="30" spans="1:11" ht="13.5" x14ac:dyDescent="0.25">
      <c r="A30" s="3" t="s">
        <v>21</v>
      </c>
      <c r="B30" s="2" t="s">
        <v>19</v>
      </c>
      <c r="C30" s="27">
        <v>41956176</v>
      </c>
      <c r="D30" s="27">
        <v>148949960</v>
      </c>
      <c r="E30" s="28"/>
      <c r="F30" s="29">
        <v>131105382</v>
      </c>
      <c r="G30" s="27">
        <v>181353718</v>
      </c>
      <c r="H30" s="30">
        <v>181353718</v>
      </c>
      <c r="I30" s="31">
        <v>133201867</v>
      </c>
      <c r="J30" s="27">
        <v>134816638</v>
      </c>
      <c r="K30" s="28">
        <v>136371718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679899</v>
      </c>
      <c r="D32" s="17">
        <f t="shared" si="6"/>
        <v>14689014</v>
      </c>
      <c r="E32" s="32">
        <f t="shared" si="6"/>
        <v>0</v>
      </c>
      <c r="F32" s="33">
        <f t="shared" si="6"/>
        <v>15496120</v>
      </c>
      <c r="G32" s="17">
        <f t="shared" si="6"/>
        <v>16254573</v>
      </c>
      <c r="H32" s="34">
        <f t="shared" si="6"/>
        <v>16254573</v>
      </c>
      <c r="I32" s="19">
        <f t="shared" si="6"/>
        <v>17326355</v>
      </c>
      <c r="J32" s="17">
        <f t="shared" si="6"/>
        <v>17399034</v>
      </c>
      <c r="K32" s="32">
        <f t="shared" si="6"/>
        <v>17481442</v>
      </c>
    </row>
    <row r="33" spans="1:11" ht="13.5" x14ac:dyDescent="0.25">
      <c r="A33" s="3" t="s">
        <v>24</v>
      </c>
      <c r="B33" s="2" t="s">
        <v>19</v>
      </c>
      <c r="C33" s="22">
        <v>-58326</v>
      </c>
      <c r="D33" s="22">
        <v>2791953</v>
      </c>
      <c r="E33" s="23"/>
      <c r="F33" s="24">
        <v>2685821</v>
      </c>
      <c r="G33" s="22">
        <v>1748418</v>
      </c>
      <c r="H33" s="25">
        <v>1748418</v>
      </c>
      <c r="I33" s="26">
        <v>1606392</v>
      </c>
      <c r="J33" s="22">
        <v>1611110</v>
      </c>
      <c r="K33" s="23">
        <v>1616578</v>
      </c>
    </row>
    <row r="34" spans="1:11" ht="13.5" x14ac:dyDescent="0.25">
      <c r="A34" s="3" t="s">
        <v>25</v>
      </c>
      <c r="B34" s="2" t="s">
        <v>19</v>
      </c>
      <c r="C34" s="22">
        <v>807957</v>
      </c>
      <c r="D34" s="22">
        <v>6312467</v>
      </c>
      <c r="E34" s="23"/>
      <c r="F34" s="24">
        <v>6270270</v>
      </c>
      <c r="G34" s="22">
        <v>6028114</v>
      </c>
      <c r="H34" s="25">
        <v>6028114</v>
      </c>
      <c r="I34" s="26">
        <v>7841496</v>
      </c>
      <c r="J34" s="22">
        <v>7897622</v>
      </c>
      <c r="K34" s="23">
        <v>7961492</v>
      </c>
    </row>
    <row r="35" spans="1:11" ht="13.5" x14ac:dyDescent="0.25">
      <c r="A35" s="3" t="s">
        <v>26</v>
      </c>
      <c r="B35" s="2" t="s">
        <v>19</v>
      </c>
      <c r="C35" s="22">
        <v>-71370</v>
      </c>
      <c r="D35" s="22">
        <v>1647263</v>
      </c>
      <c r="E35" s="23"/>
      <c r="F35" s="24">
        <v>2492353</v>
      </c>
      <c r="G35" s="22">
        <v>3060002</v>
      </c>
      <c r="H35" s="25">
        <v>3060002</v>
      </c>
      <c r="I35" s="26">
        <v>2732167</v>
      </c>
      <c r="J35" s="22">
        <v>2737589</v>
      </c>
      <c r="K35" s="23">
        <v>2743289</v>
      </c>
    </row>
    <row r="36" spans="1:11" ht="13.5" x14ac:dyDescent="0.25">
      <c r="A36" s="3" t="s">
        <v>27</v>
      </c>
      <c r="B36" s="2" t="s">
        <v>19</v>
      </c>
      <c r="C36" s="22">
        <v>1638</v>
      </c>
      <c r="D36" s="22">
        <v>3937331</v>
      </c>
      <c r="E36" s="23"/>
      <c r="F36" s="24">
        <v>4047676</v>
      </c>
      <c r="G36" s="22">
        <v>5418039</v>
      </c>
      <c r="H36" s="25">
        <v>5418039</v>
      </c>
      <c r="I36" s="26">
        <v>5102116</v>
      </c>
      <c r="J36" s="22">
        <v>5102115</v>
      </c>
      <c r="K36" s="23">
        <v>5102115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>
        <v>44184</v>
      </c>
      <c r="J37" s="27">
        <v>50598</v>
      </c>
      <c r="K37" s="28">
        <v>57968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18146446</v>
      </c>
      <c r="D38" s="17">
        <f t="shared" si="7"/>
        <v>48928485</v>
      </c>
      <c r="E38" s="32">
        <f t="shared" si="7"/>
        <v>0</v>
      </c>
      <c r="F38" s="33">
        <f t="shared" si="7"/>
        <v>47618233</v>
      </c>
      <c r="G38" s="17">
        <f t="shared" si="7"/>
        <v>54089238</v>
      </c>
      <c r="H38" s="34">
        <f t="shared" si="7"/>
        <v>54089238</v>
      </c>
      <c r="I38" s="19">
        <f t="shared" si="7"/>
        <v>48021720</v>
      </c>
      <c r="J38" s="17">
        <f t="shared" si="7"/>
        <v>49685853</v>
      </c>
      <c r="K38" s="32">
        <f t="shared" si="7"/>
        <v>49891265</v>
      </c>
    </row>
    <row r="39" spans="1:11" ht="13.5" x14ac:dyDescent="0.25">
      <c r="A39" s="3" t="s">
        <v>30</v>
      </c>
      <c r="B39" s="2" t="s">
        <v>19</v>
      </c>
      <c r="C39" s="22">
        <v>-53021</v>
      </c>
      <c r="D39" s="22">
        <v>7732353</v>
      </c>
      <c r="E39" s="23"/>
      <c r="F39" s="24">
        <v>6489231</v>
      </c>
      <c r="G39" s="22">
        <v>12101398</v>
      </c>
      <c r="H39" s="25">
        <v>12101398</v>
      </c>
      <c r="I39" s="26">
        <v>11520008</v>
      </c>
      <c r="J39" s="22">
        <v>11555768</v>
      </c>
      <c r="K39" s="23">
        <v>11556482</v>
      </c>
    </row>
    <row r="40" spans="1:11" ht="13.5" x14ac:dyDescent="0.25">
      <c r="A40" s="3" t="s">
        <v>31</v>
      </c>
      <c r="B40" s="2" t="s">
        <v>19</v>
      </c>
      <c r="C40" s="22">
        <v>18199467</v>
      </c>
      <c r="D40" s="22">
        <v>41196132</v>
      </c>
      <c r="E40" s="23"/>
      <c r="F40" s="24">
        <v>41129002</v>
      </c>
      <c r="G40" s="22">
        <v>41987840</v>
      </c>
      <c r="H40" s="25">
        <v>41987840</v>
      </c>
      <c r="I40" s="26">
        <v>36501712</v>
      </c>
      <c r="J40" s="22">
        <v>38130085</v>
      </c>
      <c r="K40" s="23">
        <v>38334783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102465583</v>
      </c>
      <c r="D42" s="17">
        <f t="shared" si="8"/>
        <v>337014628</v>
      </c>
      <c r="E42" s="32">
        <f t="shared" si="8"/>
        <v>0</v>
      </c>
      <c r="F42" s="33">
        <f t="shared" si="8"/>
        <v>353991835</v>
      </c>
      <c r="G42" s="17">
        <f t="shared" si="8"/>
        <v>396795838</v>
      </c>
      <c r="H42" s="34">
        <f t="shared" si="8"/>
        <v>396795838</v>
      </c>
      <c r="I42" s="19">
        <f t="shared" si="8"/>
        <v>405012718</v>
      </c>
      <c r="J42" s="17">
        <f t="shared" si="8"/>
        <v>441268817</v>
      </c>
      <c r="K42" s="32">
        <f t="shared" si="8"/>
        <v>476641783</v>
      </c>
    </row>
    <row r="43" spans="1:11" ht="13.5" x14ac:dyDescent="0.25">
      <c r="A43" s="3" t="s">
        <v>34</v>
      </c>
      <c r="B43" s="2" t="s">
        <v>19</v>
      </c>
      <c r="C43" s="22">
        <v>14790326</v>
      </c>
      <c r="D43" s="22">
        <v>146918095</v>
      </c>
      <c r="E43" s="23"/>
      <c r="F43" s="24">
        <v>186816829</v>
      </c>
      <c r="G43" s="22">
        <v>187805231</v>
      </c>
      <c r="H43" s="25">
        <v>187805231</v>
      </c>
      <c r="I43" s="26">
        <v>180384336</v>
      </c>
      <c r="J43" s="22">
        <v>205448783</v>
      </c>
      <c r="K43" s="23">
        <v>232894147</v>
      </c>
    </row>
    <row r="44" spans="1:11" ht="13.5" x14ac:dyDescent="0.25">
      <c r="A44" s="3" t="s">
        <v>35</v>
      </c>
      <c r="B44" s="2" t="s">
        <v>19</v>
      </c>
      <c r="C44" s="22">
        <v>47443431</v>
      </c>
      <c r="D44" s="22">
        <v>108895778</v>
      </c>
      <c r="E44" s="23"/>
      <c r="F44" s="24">
        <v>90181182</v>
      </c>
      <c r="G44" s="22">
        <v>119135232</v>
      </c>
      <c r="H44" s="25">
        <v>119135232</v>
      </c>
      <c r="I44" s="26">
        <v>111972720</v>
      </c>
      <c r="J44" s="22">
        <v>115347026</v>
      </c>
      <c r="K44" s="23">
        <v>119815993</v>
      </c>
    </row>
    <row r="45" spans="1:11" ht="13.5" x14ac:dyDescent="0.25">
      <c r="A45" s="3" t="s">
        <v>36</v>
      </c>
      <c r="B45" s="2" t="s">
        <v>19</v>
      </c>
      <c r="C45" s="27">
        <v>24807804</v>
      </c>
      <c r="D45" s="27">
        <v>47164946</v>
      </c>
      <c r="E45" s="28"/>
      <c r="F45" s="29">
        <v>38434855</v>
      </c>
      <c r="G45" s="27">
        <v>47405897</v>
      </c>
      <c r="H45" s="30">
        <v>47405897</v>
      </c>
      <c r="I45" s="31">
        <v>58172355</v>
      </c>
      <c r="J45" s="27">
        <v>60175770</v>
      </c>
      <c r="K45" s="28">
        <v>62312125</v>
      </c>
    </row>
    <row r="46" spans="1:11" ht="13.5" x14ac:dyDescent="0.25">
      <c r="A46" s="3" t="s">
        <v>37</v>
      </c>
      <c r="B46" s="2" t="s">
        <v>19</v>
      </c>
      <c r="C46" s="22">
        <v>15424022</v>
      </c>
      <c r="D46" s="22">
        <v>34035809</v>
      </c>
      <c r="E46" s="23"/>
      <c r="F46" s="24">
        <v>38558969</v>
      </c>
      <c r="G46" s="22">
        <v>42449478</v>
      </c>
      <c r="H46" s="25">
        <v>42449478</v>
      </c>
      <c r="I46" s="26">
        <v>54483307</v>
      </c>
      <c r="J46" s="22">
        <v>60297238</v>
      </c>
      <c r="K46" s="23">
        <v>61619518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167888503</v>
      </c>
      <c r="D48" s="49">
        <f t="shared" si="9"/>
        <v>585558764</v>
      </c>
      <c r="E48" s="50">
        <f t="shared" si="9"/>
        <v>0</v>
      </c>
      <c r="F48" s="51">
        <f t="shared" si="9"/>
        <v>580613656</v>
      </c>
      <c r="G48" s="49">
        <f t="shared" si="9"/>
        <v>683535391</v>
      </c>
      <c r="H48" s="52">
        <f t="shared" si="9"/>
        <v>683535391</v>
      </c>
      <c r="I48" s="53">
        <f t="shared" si="9"/>
        <v>637576442</v>
      </c>
      <c r="J48" s="49">
        <f t="shared" si="9"/>
        <v>677800875</v>
      </c>
      <c r="K48" s="50">
        <f t="shared" si="9"/>
        <v>715550028</v>
      </c>
    </row>
    <row r="49" spans="1:11" ht="13.5" x14ac:dyDescent="0.25">
      <c r="A49" s="9" t="s">
        <v>303</v>
      </c>
      <c r="B49" s="10"/>
      <c r="C49" s="54">
        <f>+C25-C48</f>
        <v>-162844871</v>
      </c>
      <c r="D49" s="54">
        <f t="shared" ref="D49:K49" si="10">+D25-D48</f>
        <v>-164954119</v>
      </c>
      <c r="E49" s="55">
        <f t="shared" si="10"/>
        <v>0</v>
      </c>
      <c r="F49" s="56">
        <f t="shared" si="10"/>
        <v>-1969438</v>
      </c>
      <c r="G49" s="54">
        <f t="shared" si="10"/>
        <v>-112583153</v>
      </c>
      <c r="H49" s="57">
        <f t="shared" si="10"/>
        <v>-112583153</v>
      </c>
      <c r="I49" s="58">
        <f t="shared" si="10"/>
        <v>-5375590</v>
      </c>
      <c r="J49" s="54">
        <f t="shared" si="10"/>
        <v>-2502784</v>
      </c>
      <c r="K49" s="55">
        <f t="shared" si="10"/>
        <v>10439786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157788853</v>
      </c>
      <c r="D5" s="17">
        <f t="shared" ref="D5:K5" si="0">SUM(D6:D8)</f>
        <v>148517498</v>
      </c>
      <c r="E5" s="18">
        <f t="shared" si="0"/>
        <v>161577625</v>
      </c>
      <c r="F5" s="19">
        <f t="shared" si="0"/>
        <v>159413000</v>
      </c>
      <c r="G5" s="17">
        <f t="shared" si="0"/>
        <v>184300000</v>
      </c>
      <c r="H5" s="20">
        <f t="shared" si="0"/>
        <v>184300000</v>
      </c>
      <c r="I5" s="21">
        <f t="shared" si="0"/>
        <v>163504000</v>
      </c>
      <c r="J5" s="17">
        <f t="shared" si="0"/>
        <v>164835000</v>
      </c>
      <c r="K5" s="20">
        <f t="shared" si="0"/>
        <v>166632000</v>
      </c>
    </row>
    <row r="6" spans="1:11" ht="13.5" x14ac:dyDescent="0.25">
      <c r="A6" s="3" t="s">
        <v>20</v>
      </c>
      <c r="B6" s="2" t="s">
        <v>19</v>
      </c>
      <c r="C6" s="22">
        <v>151280118</v>
      </c>
      <c r="D6" s="22">
        <v>141647000</v>
      </c>
      <c r="E6" s="23">
        <v>151585968</v>
      </c>
      <c r="F6" s="24">
        <v>152761000</v>
      </c>
      <c r="G6" s="22">
        <v>175698000</v>
      </c>
      <c r="H6" s="25">
        <v>175698000</v>
      </c>
      <c r="I6" s="26">
        <v>156942000</v>
      </c>
      <c r="J6" s="22">
        <v>158273000</v>
      </c>
      <c r="K6" s="23">
        <v>159870000</v>
      </c>
    </row>
    <row r="7" spans="1:11" ht="13.5" x14ac:dyDescent="0.25">
      <c r="A7" s="3" t="s">
        <v>21</v>
      </c>
      <c r="B7" s="2" t="s">
        <v>19</v>
      </c>
      <c r="C7" s="27">
        <v>6508735</v>
      </c>
      <c r="D7" s="27">
        <v>6870498</v>
      </c>
      <c r="E7" s="28">
        <v>9991657</v>
      </c>
      <c r="F7" s="29">
        <v>6652000</v>
      </c>
      <c r="G7" s="27">
        <v>8602000</v>
      </c>
      <c r="H7" s="30">
        <v>8602000</v>
      </c>
      <c r="I7" s="31">
        <v>6562000</v>
      </c>
      <c r="J7" s="27">
        <v>6562000</v>
      </c>
      <c r="K7" s="28">
        <v>6762000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100000</v>
      </c>
      <c r="H9" s="34">
        <f t="shared" si="1"/>
        <v>100000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>
        <v>100000</v>
      </c>
      <c r="H14" s="30">
        <v>100000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157788853</v>
      </c>
      <c r="D25" s="49">
        <f t="shared" ref="D25:K25" si="4">+D5+D9+D15+D19+D24</f>
        <v>148517498</v>
      </c>
      <c r="E25" s="50">
        <f t="shared" si="4"/>
        <v>161577625</v>
      </c>
      <c r="F25" s="51">
        <f t="shared" si="4"/>
        <v>159413000</v>
      </c>
      <c r="G25" s="49">
        <f t="shared" si="4"/>
        <v>184400000</v>
      </c>
      <c r="H25" s="52">
        <f t="shared" si="4"/>
        <v>184400000</v>
      </c>
      <c r="I25" s="53">
        <f t="shared" si="4"/>
        <v>163504000</v>
      </c>
      <c r="J25" s="49">
        <f t="shared" si="4"/>
        <v>164835000</v>
      </c>
      <c r="K25" s="50">
        <f t="shared" si="4"/>
        <v>166632000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116801662</v>
      </c>
      <c r="D28" s="17">
        <f t="shared" si="5"/>
        <v>118251328</v>
      </c>
      <c r="E28" s="18">
        <f t="shared" si="5"/>
        <v>123469178</v>
      </c>
      <c r="F28" s="19">
        <f t="shared" si="5"/>
        <v>153684676</v>
      </c>
      <c r="G28" s="17">
        <f t="shared" si="5"/>
        <v>181365000</v>
      </c>
      <c r="H28" s="20">
        <f t="shared" si="5"/>
        <v>181365000</v>
      </c>
      <c r="I28" s="21">
        <f t="shared" si="5"/>
        <v>156326450</v>
      </c>
      <c r="J28" s="17">
        <f t="shared" si="5"/>
        <v>140633871</v>
      </c>
      <c r="K28" s="20">
        <f t="shared" si="5"/>
        <v>143919774</v>
      </c>
    </row>
    <row r="29" spans="1:11" ht="13.5" x14ac:dyDescent="0.25">
      <c r="A29" s="3" t="s">
        <v>20</v>
      </c>
      <c r="B29" s="2" t="s">
        <v>19</v>
      </c>
      <c r="C29" s="22">
        <v>68647225</v>
      </c>
      <c r="D29" s="22">
        <v>62829172</v>
      </c>
      <c r="E29" s="23">
        <v>69876991</v>
      </c>
      <c r="F29" s="24">
        <v>91053756</v>
      </c>
      <c r="G29" s="22">
        <v>120016297</v>
      </c>
      <c r="H29" s="25">
        <v>120016297</v>
      </c>
      <c r="I29" s="26">
        <v>85082457</v>
      </c>
      <c r="J29" s="22">
        <v>73847457</v>
      </c>
      <c r="K29" s="23">
        <v>75806680</v>
      </c>
    </row>
    <row r="30" spans="1:11" ht="13.5" x14ac:dyDescent="0.25">
      <c r="A30" s="3" t="s">
        <v>21</v>
      </c>
      <c r="B30" s="2" t="s">
        <v>19</v>
      </c>
      <c r="C30" s="27">
        <v>48154437</v>
      </c>
      <c r="D30" s="27">
        <v>55422156</v>
      </c>
      <c r="E30" s="28">
        <v>53592187</v>
      </c>
      <c r="F30" s="29">
        <v>62630920</v>
      </c>
      <c r="G30" s="27">
        <v>61348703</v>
      </c>
      <c r="H30" s="30">
        <v>61348703</v>
      </c>
      <c r="I30" s="31">
        <v>71243993</v>
      </c>
      <c r="J30" s="27">
        <v>66786414</v>
      </c>
      <c r="K30" s="28">
        <v>68113094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30097853</v>
      </c>
      <c r="D32" s="17">
        <f t="shared" si="6"/>
        <v>31580347</v>
      </c>
      <c r="E32" s="32">
        <f t="shared" si="6"/>
        <v>37089967</v>
      </c>
      <c r="F32" s="33">
        <f t="shared" si="6"/>
        <v>41061454</v>
      </c>
      <c r="G32" s="17">
        <f t="shared" si="6"/>
        <v>39216085</v>
      </c>
      <c r="H32" s="34">
        <f t="shared" si="6"/>
        <v>39216085</v>
      </c>
      <c r="I32" s="19">
        <f t="shared" si="6"/>
        <v>43213663</v>
      </c>
      <c r="J32" s="17">
        <f t="shared" si="6"/>
        <v>40962475</v>
      </c>
      <c r="K32" s="32">
        <f t="shared" si="6"/>
        <v>42133851</v>
      </c>
    </row>
    <row r="33" spans="1:11" ht="13.5" x14ac:dyDescent="0.25">
      <c r="A33" s="3" t="s">
        <v>24</v>
      </c>
      <c r="B33" s="2" t="s">
        <v>19</v>
      </c>
      <c r="C33" s="22">
        <v>12670231</v>
      </c>
      <c r="D33" s="22">
        <v>11618358</v>
      </c>
      <c r="E33" s="23">
        <v>14158567</v>
      </c>
      <c r="F33" s="24">
        <v>15761940</v>
      </c>
      <c r="G33" s="22">
        <v>15148489</v>
      </c>
      <c r="H33" s="25">
        <v>15148489</v>
      </c>
      <c r="I33" s="26">
        <v>15987594</v>
      </c>
      <c r="J33" s="22">
        <v>15449167</v>
      </c>
      <c r="K33" s="23">
        <v>15859535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17427622</v>
      </c>
      <c r="D37" s="27">
        <v>19961989</v>
      </c>
      <c r="E37" s="28">
        <v>22931400</v>
      </c>
      <c r="F37" s="29">
        <v>25299514</v>
      </c>
      <c r="G37" s="27">
        <v>24067596</v>
      </c>
      <c r="H37" s="30">
        <v>24067596</v>
      </c>
      <c r="I37" s="31">
        <v>27226069</v>
      </c>
      <c r="J37" s="27">
        <v>25513308</v>
      </c>
      <c r="K37" s="28">
        <v>26274316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9704320</v>
      </c>
      <c r="D38" s="17">
        <f t="shared" si="7"/>
        <v>9074581</v>
      </c>
      <c r="E38" s="32">
        <f t="shared" si="7"/>
        <v>10207415</v>
      </c>
      <c r="F38" s="33">
        <f t="shared" si="7"/>
        <v>11831980</v>
      </c>
      <c r="G38" s="17">
        <f t="shared" si="7"/>
        <v>10934025</v>
      </c>
      <c r="H38" s="34">
        <f t="shared" si="7"/>
        <v>10934025</v>
      </c>
      <c r="I38" s="19">
        <f t="shared" si="7"/>
        <v>11378994</v>
      </c>
      <c r="J38" s="17">
        <f t="shared" si="7"/>
        <v>10435720</v>
      </c>
      <c r="K38" s="32">
        <f t="shared" si="7"/>
        <v>10746188</v>
      </c>
    </row>
    <row r="39" spans="1:11" ht="13.5" x14ac:dyDescent="0.25">
      <c r="A39" s="3" t="s">
        <v>30</v>
      </c>
      <c r="B39" s="2" t="s">
        <v>19</v>
      </c>
      <c r="C39" s="22">
        <v>9704320</v>
      </c>
      <c r="D39" s="22">
        <v>9074581</v>
      </c>
      <c r="E39" s="23">
        <v>10207415</v>
      </c>
      <c r="F39" s="24">
        <v>11831980</v>
      </c>
      <c r="G39" s="22">
        <v>10934025</v>
      </c>
      <c r="H39" s="25">
        <v>10934025</v>
      </c>
      <c r="I39" s="26">
        <v>11278994</v>
      </c>
      <c r="J39" s="22">
        <v>10435720</v>
      </c>
      <c r="K39" s="23">
        <v>10746188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>
        <v>100000</v>
      </c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361734</v>
      </c>
      <c r="E47" s="32">
        <v>576450</v>
      </c>
      <c r="F47" s="33">
        <v>1125000</v>
      </c>
      <c r="G47" s="17">
        <v>1175000</v>
      </c>
      <c r="H47" s="34">
        <v>1175000</v>
      </c>
      <c r="I47" s="19">
        <v>875000</v>
      </c>
      <c r="J47" s="17">
        <v>200000</v>
      </c>
      <c r="K47" s="32">
        <v>200000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156603835</v>
      </c>
      <c r="D48" s="49">
        <f t="shared" si="9"/>
        <v>159267990</v>
      </c>
      <c r="E48" s="50">
        <f t="shared" si="9"/>
        <v>171343010</v>
      </c>
      <c r="F48" s="51">
        <f t="shared" si="9"/>
        <v>207703110</v>
      </c>
      <c r="G48" s="49">
        <f t="shared" si="9"/>
        <v>232690110</v>
      </c>
      <c r="H48" s="52">
        <f t="shared" si="9"/>
        <v>232690110</v>
      </c>
      <c r="I48" s="53">
        <f t="shared" si="9"/>
        <v>211794107</v>
      </c>
      <c r="J48" s="49">
        <f t="shared" si="9"/>
        <v>192232066</v>
      </c>
      <c r="K48" s="50">
        <f t="shared" si="9"/>
        <v>196999813</v>
      </c>
    </row>
    <row r="49" spans="1:11" ht="13.5" x14ac:dyDescent="0.25">
      <c r="A49" s="9" t="s">
        <v>303</v>
      </c>
      <c r="B49" s="10"/>
      <c r="C49" s="54">
        <f>+C25-C48</f>
        <v>1185018</v>
      </c>
      <c r="D49" s="54">
        <f t="shared" ref="D49:K49" si="10">+D25-D48</f>
        <v>-10750492</v>
      </c>
      <c r="E49" s="55">
        <f t="shared" si="10"/>
        <v>-9765385</v>
      </c>
      <c r="F49" s="56">
        <f t="shared" si="10"/>
        <v>-48290110</v>
      </c>
      <c r="G49" s="54">
        <f t="shared" si="10"/>
        <v>-48290110</v>
      </c>
      <c r="H49" s="57">
        <f t="shared" si="10"/>
        <v>-48290110</v>
      </c>
      <c r="I49" s="58">
        <f t="shared" si="10"/>
        <v>-48290107</v>
      </c>
      <c r="J49" s="54">
        <f t="shared" si="10"/>
        <v>-27397066</v>
      </c>
      <c r="K49" s="55">
        <f t="shared" si="10"/>
        <v>-30367813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215657170</v>
      </c>
      <c r="D5" s="17">
        <f t="shared" ref="D5:K5" si="0">SUM(D6:D8)</f>
        <v>160890751</v>
      </c>
      <c r="E5" s="18">
        <f t="shared" si="0"/>
        <v>157141577</v>
      </c>
      <c r="F5" s="19">
        <f t="shared" si="0"/>
        <v>132435648</v>
      </c>
      <c r="G5" s="17">
        <f t="shared" si="0"/>
        <v>161022588</v>
      </c>
      <c r="H5" s="20">
        <f t="shared" si="0"/>
        <v>161022588</v>
      </c>
      <c r="I5" s="21">
        <f t="shared" si="0"/>
        <v>125313698</v>
      </c>
      <c r="J5" s="17">
        <f t="shared" si="0"/>
        <v>131579480</v>
      </c>
      <c r="K5" s="20">
        <f t="shared" si="0"/>
        <v>138158557</v>
      </c>
    </row>
    <row r="6" spans="1:11" ht="13.5" x14ac:dyDescent="0.25">
      <c r="A6" s="3" t="s">
        <v>20</v>
      </c>
      <c r="B6" s="2" t="s">
        <v>19</v>
      </c>
      <c r="C6" s="22">
        <v>119910584</v>
      </c>
      <c r="D6" s="22">
        <v>52212904</v>
      </c>
      <c r="E6" s="23">
        <v>23065926</v>
      </c>
      <c r="F6" s="24">
        <v>7762008</v>
      </c>
      <c r="G6" s="22">
        <v>7739938</v>
      </c>
      <c r="H6" s="25">
        <v>7739938</v>
      </c>
      <c r="I6" s="26">
        <v>8105952</v>
      </c>
      <c r="J6" s="22">
        <v>8511261</v>
      </c>
      <c r="K6" s="23">
        <v>8936844</v>
      </c>
    </row>
    <row r="7" spans="1:11" ht="13.5" x14ac:dyDescent="0.25">
      <c r="A7" s="3" t="s">
        <v>21</v>
      </c>
      <c r="B7" s="2" t="s">
        <v>19</v>
      </c>
      <c r="C7" s="27">
        <v>95746586</v>
      </c>
      <c r="D7" s="27">
        <v>108677847</v>
      </c>
      <c r="E7" s="28">
        <v>134075651</v>
      </c>
      <c r="F7" s="29">
        <v>124673640</v>
      </c>
      <c r="G7" s="27">
        <v>153282650</v>
      </c>
      <c r="H7" s="30">
        <v>153282650</v>
      </c>
      <c r="I7" s="31">
        <v>117207746</v>
      </c>
      <c r="J7" s="27">
        <v>123068219</v>
      </c>
      <c r="K7" s="28">
        <v>129221713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-7428889</v>
      </c>
      <c r="D9" s="17">
        <f t="shared" ref="D9:K9" si="1">SUM(D10:D14)</f>
        <v>-2500934</v>
      </c>
      <c r="E9" s="32">
        <f t="shared" si="1"/>
        <v>2457373</v>
      </c>
      <c r="F9" s="33">
        <f t="shared" si="1"/>
        <v>880032</v>
      </c>
      <c r="G9" s="17">
        <f t="shared" si="1"/>
        <v>1771062</v>
      </c>
      <c r="H9" s="34">
        <f t="shared" si="1"/>
        <v>1771062</v>
      </c>
      <c r="I9" s="19">
        <f t="shared" si="1"/>
        <v>1859676</v>
      </c>
      <c r="J9" s="17">
        <f t="shared" si="1"/>
        <v>1952724</v>
      </c>
      <c r="K9" s="32">
        <f t="shared" si="1"/>
        <v>2050440</v>
      </c>
    </row>
    <row r="10" spans="1:11" ht="13.5" x14ac:dyDescent="0.25">
      <c r="A10" s="3" t="s">
        <v>24</v>
      </c>
      <c r="B10" s="2" t="s">
        <v>19</v>
      </c>
      <c r="C10" s="22">
        <v>1263632</v>
      </c>
      <c r="D10" s="22">
        <v>1135399</v>
      </c>
      <c r="E10" s="23">
        <v>1005689</v>
      </c>
      <c r="F10" s="24">
        <v>780000</v>
      </c>
      <c r="G10" s="22">
        <v>1151422</v>
      </c>
      <c r="H10" s="25">
        <v>1151422</v>
      </c>
      <c r="I10" s="26">
        <v>1209012</v>
      </c>
      <c r="J10" s="22">
        <v>1269480</v>
      </c>
      <c r="K10" s="23">
        <v>1332972</v>
      </c>
    </row>
    <row r="11" spans="1:11" ht="13.5" x14ac:dyDescent="0.25">
      <c r="A11" s="3" t="s">
        <v>25</v>
      </c>
      <c r="B11" s="2" t="s">
        <v>19</v>
      </c>
      <c r="C11" s="22">
        <v>3212</v>
      </c>
      <c r="D11" s="22">
        <v>12464</v>
      </c>
      <c r="E11" s="23">
        <v>16355</v>
      </c>
      <c r="F11" s="24">
        <v>15012</v>
      </c>
      <c r="G11" s="22">
        <v>37912</v>
      </c>
      <c r="H11" s="25">
        <v>37912</v>
      </c>
      <c r="I11" s="26">
        <v>39828</v>
      </c>
      <c r="J11" s="22">
        <v>41832</v>
      </c>
      <c r="K11" s="23">
        <v>43944</v>
      </c>
    </row>
    <row r="12" spans="1:11" ht="13.5" x14ac:dyDescent="0.25">
      <c r="A12" s="3" t="s">
        <v>26</v>
      </c>
      <c r="B12" s="2" t="s">
        <v>19</v>
      </c>
      <c r="C12" s="22">
        <v>1232612</v>
      </c>
      <c r="D12" s="22">
        <v>1005604</v>
      </c>
      <c r="E12" s="23">
        <v>775803</v>
      </c>
      <c r="F12" s="24">
        <v>80016</v>
      </c>
      <c r="G12" s="22">
        <v>386364</v>
      </c>
      <c r="H12" s="25">
        <v>386364</v>
      </c>
      <c r="I12" s="26">
        <v>405696</v>
      </c>
      <c r="J12" s="22">
        <v>426000</v>
      </c>
      <c r="K12" s="23">
        <v>447324</v>
      </c>
    </row>
    <row r="13" spans="1:11" ht="13.5" x14ac:dyDescent="0.25">
      <c r="A13" s="3" t="s">
        <v>27</v>
      </c>
      <c r="B13" s="2" t="s">
        <v>19</v>
      </c>
      <c r="C13" s="22">
        <v>-9928345</v>
      </c>
      <c r="D13" s="22">
        <v>-4654401</v>
      </c>
      <c r="E13" s="23">
        <v>659526</v>
      </c>
      <c r="F13" s="24">
        <v>5004</v>
      </c>
      <c r="G13" s="22">
        <v>195364</v>
      </c>
      <c r="H13" s="25">
        <v>195364</v>
      </c>
      <c r="I13" s="26">
        <v>205140</v>
      </c>
      <c r="J13" s="22">
        <v>215412</v>
      </c>
      <c r="K13" s="23">
        <v>226200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172790013</v>
      </c>
      <c r="D15" s="17">
        <f t="shared" ref="D15:K15" si="2">SUM(D16:D18)</f>
        <v>101081548</v>
      </c>
      <c r="E15" s="32">
        <f t="shared" si="2"/>
        <v>185307944</v>
      </c>
      <c r="F15" s="33">
        <f t="shared" si="2"/>
        <v>209881008</v>
      </c>
      <c r="G15" s="17">
        <f t="shared" si="2"/>
        <v>210004244</v>
      </c>
      <c r="H15" s="34">
        <f t="shared" si="2"/>
        <v>210004244</v>
      </c>
      <c r="I15" s="19">
        <f t="shared" si="2"/>
        <v>206511963</v>
      </c>
      <c r="J15" s="17">
        <f t="shared" si="2"/>
        <v>216837591</v>
      </c>
      <c r="K15" s="32">
        <f t="shared" si="2"/>
        <v>227679477</v>
      </c>
    </row>
    <row r="16" spans="1:11" ht="13.5" x14ac:dyDescent="0.25">
      <c r="A16" s="3" t="s">
        <v>30</v>
      </c>
      <c r="B16" s="2" t="s">
        <v>19</v>
      </c>
      <c r="C16" s="22">
        <v>147359438</v>
      </c>
      <c r="D16" s="22">
        <v>63873538</v>
      </c>
      <c r="E16" s="23">
        <v>130490037</v>
      </c>
      <c r="F16" s="24">
        <v>150006000</v>
      </c>
      <c r="G16" s="22">
        <v>150126000</v>
      </c>
      <c r="H16" s="25">
        <v>150126000</v>
      </c>
      <c r="I16" s="26">
        <v>144083301</v>
      </c>
      <c r="J16" s="22">
        <v>151287477</v>
      </c>
      <c r="K16" s="23">
        <v>158851854</v>
      </c>
    </row>
    <row r="17" spans="1:11" ht="13.5" x14ac:dyDescent="0.25">
      <c r="A17" s="3" t="s">
        <v>31</v>
      </c>
      <c r="B17" s="2" t="s">
        <v>19</v>
      </c>
      <c r="C17" s="22">
        <v>25430575</v>
      </c>
      <c r="D17" s="22">
        <v>37208010</v>
      </c>
      <c r="E17" s="23">
        <v>54817907</v>
      </c>
      <c r="F17" s="24">
        <v>59875008</v>
      </c>
      <c r="G17" s="22">
        <v>59878244</v>
      </c>
      <c r="H17" s="25">
        <v>59878244</v>
      </c>
      <c r="I17" s="26">
        <v>62428662</v>
      </c>
      <c r="J17" s="22">
        <v>65550114</v>
      </c>
      <c r="K17" s="23">
        <v>68827623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334288322</v>
      </c>
      <c r="D19" s="17">
        <f t="shared" ref="D19:K19" si="3">SUM(D20:D23)</f>
        <v>447087216</v>
      </c>
      <c r="E19" s="32">
        <f t="shared" si="3"/>
        <v>502257638</v>
      </c>
      <c r="F19" s="33">
        <f t="shared" si="3"/>
        <v>535566684</v>
      </c>
      <c r="G19" s="17">
        <f t="shared" si="3"/>
        <v>541153390</v>
      </c>
      <c r="H19" s="34">
        <f t="shared" si="3"/>
        <v>541153390</v>
      </c>
      <c r="I19" s="19">
        <f t="shared" si="3"/>
        <v>650496305</v>
      </c>
      <c r="J19" s="17">
        <f t="shared" si="3"/>
        <v>683021223</v>
      </c>
      <c r="K19" s="32">
        <f t="shared" si="3"/>
        <v>717172404</v>
      </c>
    </row>
    <row r="20" spans="1:11" ht="13.5" x14ac:dyDescent="0.25">
      <c r="A20" s="3" t="s">
        <v>34</v>
      </c>
      <c r="B20" s="2" t="s">
        <v>19</v>
      </c>
      <c r="C20" s="22">
        <v>111003057</v>
      </c>
      <c r="D20" s="22">
        <v>121408007</v>
      </c>
      <c r="E20" s="23">
        <v>127067143</v>
      </c>
      <c r="F20" s="24">
        <v>147264156</v>
      </c>
      <c r="G20" s="22">
        <v>149489436</v>
      </c>
      <c r="H20" s="25">
        <v>149489436</v>
      </c>
      <c r="I20" s="26">
        <v>173058384</v>
      </c>
      <c r="J20" s="22">
        <v>181711344</v>
      </c>
      <c r="K20" s="23">
        <v>190796964</v>
      </c>
    </row>
    <row r="21" spans="1:11" ht="13.5" x14ac:dyDescent="0.25">
      <c r="A21" s="3" t="s">
        <v>35</v>
      </c>
      <c r="B21" s="2" t="s">
        <v>19</v>
      </c>
      <c r="C21" s="22">
        <v>105292173</v>
      </c>
      <c r="D21" s="22">
        <v>176811118</v>
      </c>
      <c r="E21" s="23">
        <v>200960772</v>
      </c>
      <c r="F21" s="24">
        <v>199290012</v>
      </c>
      <c r="G21" s="22">
        <v>200731852</v>
      </c>
      <c r="H21" s="25">
        <v>200731852</v>
      </c>
      <c r="I21" s="26">
        <v>276959201</v>
      </c>
      <c r="J21" s="22">
        <v>290807187</v>
      </c>
      <c r="K21" s="23">
        <v>305347587</v>
      </c>
    </row>
    <row r="22" spans="1:11" ht="13.5" x14ac:dyDescent="0.25">
      <c r="A22" s="3" t="s">
        <v>36</v>
      </c>
      <c r="B22" s="2" t="s">
        <v>19</v>
      </c>
      <c r="C22" s="27">
        <v>60462565</v>
      </c>
      <c r="D22" s="27">
        <v>72445811</v>
      </c>
      <c r="E22" s="28">
        <v>85723118</v>
      </c>
      <c r="F22" s="29">
        <v>98759040</v>
      </c>
      <c r="G22" s="27">
        <v>99593554</v>
      </c>
      <c r="H22" s="30">
        <v>99593554</v>
      </c>
      <c r="I22" s="31">
        <v>104573244</v>
      </c>
      <c r="J22" s="27">
        <v>109801932</v>
      </c>
      <c r="K22" s="28">
        <v>115292049</v>
      </c>
    </row>
    <row r="23" spans="1:11" ht="13.5" x14ac:dyDescent="0.25">
      <c r="A23" s="3" t="s">
        <v>37</v>
      </c>
      <c r="B23" s="2" t="s">
        <v>19</v>
      </c>
      <c r="C23" s="22">
        <v>57530527</v>
      </c>
      <c r="D23" s="22">
        <v>76422280</v>
      </c>
      <c r="E23" s="23">
        <v>88506605</v>
      </c>
      <c r="F23" s="24">
        <v>90253476</v>
      </c>
      <c r="G23" s="22">
        <v>91338548</v>
      </c>
      <c r="H23" s="25">
        <v>91338548</v>
      </c>
      <c r="I23" s="26">
        <v>95905476</v>
      </c>
      <c r="J23" s="22">
        <v>100700760</v>
      </c>
      <c r="K23" s="23">
        <v>105735804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715306616</v>
      </c>
      <c r="D25" s="49">
        <f t="shared" ref="D25:K25" si="4">+D5+D9+D15+D19+D24</f>
        <v>706558581</v>
      </c>
      <c r="E25" s="50">
        <f t="shared" si="4"/>
        <v>847164532</v>
      </c>
      <c r="F25" s="51">
        <f t="shared" si="4"/>
        <v>878763372</v>
      </c>
      <c r="G25" s="49">
        <f t="shared" si="4"/>
        <v>913951284</v>
      </c>
      <c r="H25" s="52">
        <f t="shared" si="4"/>
        <v>913951284</v>
      </c>
      <c r="I25" s="53">
        <f t="shared" si="4"/>
        <v>984181642</v>
      </c>
      <c r="J25" s="49">
        <f t="shared" si="4"/>
        <v>1033391018</v>
      </c>
      <c r="K25" s="50">
        <f t="shared" si="4"/>
        <v>1085060878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176495645</v>
      </c>
      <c r="D28" s="17">
        <f t="shared" si="5"/>
        <v>187305998</v>
      </c>
      <c r="E28" s="18">
        <f t="shared" si="5"/>
        <v>218510462</v>
      </c>
      <c r="F28" s="19">
        <f t="shared" si="5"/>
        <v>185942868</v>
      </c>
      <c r="G28" s="17">
        <f t="shared" si="5"/>
        <v>191432250</v>
      </c>
      <c r="H28" s="20">
        <f t="shared" si="5"/>
        <v>191432250</v>
      </c>
      <c r="I28" s="21">
        <f t="shared" si="5"/>
        <v>208140872</v>
      </c>
      <c r="J28" s="17">
        <f t="shared" si="5"/>
        <v>218549988</v>
      </c>
      <c r="K28" s="20">
        <f t="shared" si="5"/>
        <v>229479882</v>
      </c>
    </row>
    <row r="29" spans="1:11" ht="13.5" x14ac:dyDescent="0.25">
      <c r="A29" s="3" t="s">
        <v>20</v>
      </c>
      <c r="B29" s="2" t="s">
        <v>19</v>
      </c>
      <c r="C29" s="22">
        <v>51780703</v>
      </c>
      <c r="D29" s="22">
        <v>50883443</v>
      </c>
      <c r="E29" s="23">
        <v>76973092</v>
      </c>
      <c r="F29" s="24">
        <v>62168256</v>
      </c>
      <c r="G29" s="22">
        <v>66637932</v>
      </c>
      <c r="H29" s="25">
        <v>66637932</v>
      </c>
      <c r="I29" s="26">
        <v>72046228</v>
      </c>
      <c r="J29" s="22">
        <v>75648960</v>
      </c>
      <c r="K29" s="23">
        <v>79431900</v>
      </c>
    </row>
    <row r="30" spans="1:11" ht="13.5" x14ac:dyDescent="0.25">
      <c r="A30" s="3" t="s">
        <v>21</v>
      </c>
      <c r="B30" s="2" t="s">
        <v>19</v>
      </c>
      <c r="C30" s="27">
        <v>120550488</v>
      </c>
      <c r="D30" s="27">
        <v>132170454</v>
      </c>
      <c r="E30" s="28">
        <v>137219391</v>
      </c>
      <c r="F30" s="29">
        <v>119561664</v>
      </c>
      <c r="G30" s="27">
        <v>120297460</v>
      </c>
      <c r="H30" s="30">
        <v>120297460</v>
      </c>
      <c r="I30" s="31">
        <v>131084416</v>
      </c>
      <c r="J30" s="27">
        <v>137640204</v>
      </c>
      <c r="K30" s="28">
        <v>144524022</v>
      </c>
    </row>
    <row r="31" spans="1:11" ht="13.5" x14ac:dyDescent="0.25">
      <c r="A31" s="3" t="s">
        <v>22</v>
      </c>
      <c r="B31" s="2" t="s">
        <v>19</v>
      </c>
      <c r="C31" s="22">
        <v>4164454</v>
      </c>
      <c r="D31" s="22">
        <v>4252101</v>
      </c>
      <c r="E31" s="23">
        <v>4317979</v>
      </c>
      <c r="F31" s="24">
        <v>4212948</v>
      </c>
      <c r="G31" s="22">
        <v>4496858</v>
      </c>
      <c r="H31" s="25">
        <v>4496858</v>
      </c>
      <c r="I31" s="26">
        <v>5010228</v>
      </c>
      <c r="J31" s="22">
        <v>5260824</v>
      </c>
      <c r="K31" s="23">
        <v>5523960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47824059</v>
      </c>
      <c r="D32" s="17">
        <f t="shared" si="6"/>
        <v>72260256</v>
      </c>
      <c r="E32" s="32">
        <f t="shared" si="6"/>
        <v>68258425</v>
      </c>
      <c r="F32" s="33">
        <f t="shared" si="6"/>
        <v>58421820</v>
      </c>
      <c r="G32" s="17">
        <f t="shared" si="6"/>
        <v>58062236</v>
      </c>
      <c r="H32" s="34">
        <f t="shared" si="6"/>
        <v>58062236</v>
      </c>
      <c r="I32" s="19">
        <f t="shared" si="6"/>
        <v>59472732</v>
      </c>
      <c r="J32" s="17">
        <f t="shared" si="6"/>
        <v>62447004</v>
      </c>
      <c r="K32" s="32">
        <f t="shared" si="6"/>
        <v>65570004</v>
      </c>
    </row>
    <row r="33" spans="1:11" ht="13.5" x14ac:dyDescent="0.25">
      <c r="A33" s="3" t="s">
        <v>24</v>
      </c>
      <c r="B33" s="2" t="s">
        <v>19</v>
      </c>
      <c r="C33" s="22">
        <v>5424265</v>
      </c>
      <c r="D33" s="22">
        <v>31439574</v>
      </c>
      <c r="E33" s="23">
        <v>30235589</v>
      </c>
      <c r="F33" s="24">
        <v>20134788</v>
      </c>
      <c r="G33" s="22">
        <v>19057624</v>
      </c>
      <c r="H33" s="25">
        <v>19057624</v>
      </c>
      <c r="I33" s="26">
        <v>21828984</v>
      </c>
      <c r="J33" s="22">
        <v>22920684</v>
      </c>
      <c r="K33" s="23">
        <v>24066984</v>
      </c>
    </row>
    <row r="34" spans="1:11" ht="13.5" x14ac:dyDescent="0.25">
      <c r="A34" s="3" t="s">
        <v>25</v>
      </c>
      <c r="B34" s="2" t="s">
        <v>19</v>
      </c>
      <c r="C34" s="22">
        <v>10359553</v>
      </c>
      <c r="D34" s="22">
        <v>10889752</v>
      </c>
      <c r="E34" s="23">
        <v>11247508</v>
      </c>
      <c r="F34" s="24">
        <v>9872040</v>
      </c>
      <c r="G34" s="22">
        <v>12186618</v>
      </c>
      <c r="H34" s="25">
        <v>12186618</v>
      </c>
      <c r="I34" s="26">
        <v>13176612</v>
      </c>
      <c r="J34" s="22">
        <v>13835592</v>
      </c>
      <c r="K34" s="23">
        <v>14527512</v>
      </c>
    </row>
    <row r="35" spans="1:11" ht="13.5" x14ac:dyDescent="0.25">
      <c r="A35" s="3" t="s">
        <v>26</v>
      </c>
      <c r="B35" s="2" t="s">
        <v>19</v>
      </c>
      <c r="C35" s="22">
        <v>12260217</v>
      </c>
      <c r="D35" s="22">
        <v>9183120</v>
      </c>
      <c r="E35" s="23">
        <v>9391356</v>
      </c>
      <c r="F35" s="24">
        <v>11171928</v>
      </c>
      <c r="G35" s="22">
        <v>9515396</v>
      </c>
      <c r="H35" s="25">
        <v>9515396</v>
      </c>
      <c r="I35" s="26">
        <v>10766820</v>
      </c>
      <c r="J35" s="22">
        <v>11305284</v>
      </c>
      <c r="K35" s="23">
        <v>11870688</v>
      </c>
    </row>
    <row r="36" spans="1:11" ht="13.5" x14ac:dyDescent="0.25">
      <c r="A36" s="3" t="s">
        <v>27</v>
      </c>
      <c r="B36" s="2" t="s">
        <v>19</v>
      </c>
      <c r="C36" s="22">
        <v>19780024</v>
      </c>
      <c r="D36" s="22">
        <v>20747810</v>
      </c>
      <c r="E36" s="23">
        <v>17383972</v>
      </c>
      <c r="F36" s="24">
        <v>17243064</v>
      </c>
      <c r="G36" s="22">
        <v>17302598</v>
      </c>
      <c r="H36" s="25">
        <v>17302598</v>
      </c>
      <c r="I36" s="26">
        <v>13700316</v>
      </c>
      <c r="J36" s="22">
        <v>14385444</v>
      </c>
      <c r="K36" s="23">
        <v>15104820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412050513</v>
      </c>
      <c r="D38" s="17">
        <f t="shared" si="7"/>
        <v>179279304</v>
      </c>
      <c r="E38" s="32">
        <f t="shared" si="7"/>
        <v>119875585</v>
      </c>
      <c r="F38" s="33">
        <f t="shared" si="7"/>
        <v>100635636</v>
      </c>
      <c r="G38" s="17">
        <f t="shared" si="7"/>
        <v>150158663</v>
      </c>
      <c r="H38" s="34">
        <f t="shared" si="7"/>
        <v>150158663</v>
      </c>
      <c r="I38" s="19">
        <f t="shared" si="7"/>
        <v>151861668</v>
      </c>
      <c r="J38" s="17">
        <f t="shared" si="7"/>
        <v>159455328</v>
      </c>
      <c r="K38" s="32">
        <f t="shared" si="7"/>
        <v>167428776</v>
      </c>
    </row>
    <row r="39" spans="1:11" ht="13.5" x14ac:dyDescent="0.25">
      <c r="A39" s="3" t="s">
        <v>30</v>
      </c>
      <c r="B39" s="2" t="s">
        <v>19</v>
      </c>
      <c r="C39" s="22">
        <v>6758180</v>
      </c>
      <c r="D39" s="22">
        <v>7117691</v>
      </c>
      <c r="E39" s="23">
        <v>8081666</v>
      </c>
      <c r="F39" s="24">
        <v>10744428</v>
      </c>
      <c r="G39" s="22">
        <v>8477575</v>
      </c>
      <c r="H39" s="25">
        <v>8477575</v>
      </c>
      <c r="I39" s="26">
        <v>10758636</v>
      </c>
      <c r="J39" s="22">
        <v>11296836</v>
      </c>
      <c r="K39" s="23">
        <v>11861964</v>
      </c>
    </row>
    <row r="40" spans="1:11" ht="13.5" x14ac:dyDescent="0.25">
      <c r="A40" s="3" t="s">
        <v>31</v>
      </c>
      <c r="B40" s="2" t="s">
        <v>19</v>
      </c>
      <c r="C40" s="22">
        <v>405292333</v>
      </c>
      <c r="D40" s="22">
        <v>172161613</v>
      </c>
      <c r="E40" s="23">
        <v>111793919</v>
      </c>
      <c r="F40" s="24">
        <v>89891208</v>
      </c>
      <c r="G40" s="22">
        <v>141681088</v>
      </c>
      <c r="H40" s="25">
        <v>141681088</v>
      </c>
      <c r="I40" s="26">
        <v>141103032</v>
      </c>
      <c r="J40" s="22">
        <v>148158492</v>
      </c>
      <c r="K40" s="23">
        <v>155566812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297149138</v>
      </c>
      <c r="D42" s="17">
        <f t="shared" si="8"/>
        <v>392266677</v>
      </c>
      <c r="E42" s="32">
        <f t="shared" si="8"/>
        <v>367508710</v>
      </c>
      <c r="F42" s="33">
        <f t="shared" si="8"/>
        <v>313499196</v>
      </c>
      <c r="G42" s="17">
        <f t="shared" si="8"/>
        <v>435389824</v>
      </c>
      <c r="H42" s="34">
        <f t="shared" si="8"/>
        <v>435389824</v>
      </c>
      <c r="I42" s="19">
        <f t="shared" si="8"/>
        <v>506256552</v>
      </c>
      <c r="J42" s="17">
        <f t="shared" si="8"/>
        <v>531570192</v>
      </c>
      <c r="K42" s="32">
        <f t="shared" si="8"/>
        <v>558149688</v>
      </c>
    </row>
    <row r="43" spans="1:11" ht="13.5" x14ac:dyDescent="0.25">
      <c r="A43" s="3" t="s">
        <v>34</v>
      </c>
      <c r="B43" s="2" t="s">
        <v>19</v>
      </c>
      <c r="C43" s="22">
        <v>95867617</v>
      </c>
      <c r="D43" s="22">
        <v>128554960</v>
      </c>
      <c r="E43" s="23">
        <v>112727465</v>
      </c>
      <c r="F43" s="24">
        <v>138278556</v>
      </c>
      <c r="G43" s="22">
        <v>141963559</v>
      </c>
      <c r="H43" s="25">
        <v>141963559</v>
      </c>
      <c r="I43" s="26">
        <v>204779316</v>
      </c>
      <c r="J43" s="22">
        <v>215018532</v>
      </c>
      <c r="K43" s="23">
        <v>225769740</v>
      </c>
    </row>
    <row r="44" spans="1:11" ht="13.5" x14ac:dyDescent="0.25">
      <c r="A44" s="3" t="s">
        <v>35</v>
      </c>
      <c r="B44" s="2" t="s">
        <v>19</v>
      </c>
      <c r="C44" s="22">
        <v>96091768</v>
      </c>
      <c r="D44" s="22">
        <v>123836933</v>
      </c>
      <c r="E44" s="23">
        <v>133531007</v>
      </c>
      <c r="F44" s="24">
        <v>86132592</v>
      </c>
      <c r="G44" s="22">
        <v>137991843</v>
      </c>
      <c r="H44" s="25">
        <v>137991843</v>
      </c>
      <c r="I44" s="26">
        <v>160300284</v>
      </c>
      <c r="J44" s="22">
        <v>168315504</v>
      </c>
      <c r="K44" s="23">
        <v>176731560</v>
      </c>
    </row>
    <row r="45" spans="1:11" ht="13.5" x14ac:dyDescent="0.25">
      <c r="A45" s="3" t="s">
        <v>36</v>
      </c>
      <c r="B45" s="2" t="s">
        <v>19</v>
      </c>
      <c r="C45" s="27">
        <v>53414436</v>
      </c>
      <c r="D45" s="27">
        <v>79669252</v>
      </c>
      <c r="E45" s="28">
        <v>71241912</v>
      </c>
      <c r="F45" s="29">
        <v>48163368</v>
      </c>
      <c r="G45" s="27">
        <v>104450194</v>
      </c>
      <c r="H45" s="30">
        <v>104450194</v>
      </c>
      <c r="I45" s="31">
        <v>73594128</v>
      </c>
      <c r="J45" s="27">
        <v>77273988</v>
      </c>
      <c r="K45" s="28">
        <v>81137904</v>
      </c>
    </row>
    <row r="46" spans="1:11" ht="13.5" x14ac:dyDescent="0.25">
      <c r="A46" s="3" t="s">
        <v>37</v>
      </c>
      <c r="B46" s="2" t="s">
        <v>19</v>
      </c>
      <c r="C46" s="22">
        <v>51775317</v>
      </c>
      <c r="D46" s="22">
        <v>60205532</v>
      </c>
      <c r="E46" s="23">
        <v>50008326</v>
      </c>
      <c r="F46" s="24">
        <v>40924680</v>
      </c>
      <c r="G46" s="22">
        <v>50984228</v>
      </c>
      <c r="H46" s="25">
        <v>50984228</v>
      </c>
      <c r="I46" s="26">
        <v>67582824</v>
      </c>
      <c r="J46" s="22">
        <v>70962168</v>
      </c>
      <c r="K46" s="23">
        <v>74510484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933519355</v>
      </c>
      <c r="D48" s="49">
        <f t="shared" si="9"/>
        <v>831112235</v>
      </c>
      <c r="E48" s="50">
        <f t="shared" si="9"/>
        <v>774153182</v>
      </c>
      <c r="F48" s="51">
        <f t="shared" si="9"/>
        <v>658499520</v>
      </c>
      <c r="G48" s="49">
        <f t="shared" si="9"/>
        <v>835042973</v>
      </c>
      <c r="H48" s="52">
        <f t="shared" si="9"/>
        <v>835042973</v>
      </c>
      <c r="I48" s="53">
        <f t="shared" si="9"/>
        <v>925731824</v>
      </c>
      <c r="J48" s="49">
        <f t="shared" si="9"/>
        <v>972022512</v>
      </c>
      <c r="K48" s="50">
        <f t="shared" si="9"/>
        <v>1020628350</v>
      </c>
    </row>
    <row r="49" spans="1:11" ht="13.5" x14ac:dyDescent="0.25">
      <c r="A49" s="9" t="s">
        <v>303</v>
      </c>
      <c r="B49" s="10"/>
      <c r="C49" s="54">
        <f>+C25-C48</f>
        <v>-218212739</v>
      </c>
      <c r="D49" s="54">
        <f t="shared" ref="D49:K49" si="10">+D25-D48</f>
        <v>-124553654</v>
      </c>
      <c r="E49" s="55">
        <f t="shared" si="10"/>
        <v>73011350</v>
      </c>
      <c r="F49" s="56">
        <f t="shared" si="10"/>
        <v>220263852</v>
      </c>
      <c r="G49" s="54">
        <f t="shared" si="10"/>
        <v>78908311</v>
      </c>
      <c r="H49" s="57">
        <f t="shared" si="10"/>
        <v>78908311</v>
      </c>
      <c r="I49" s="58">
        <f t="shared" si="10"/>
        <v>58449818</v>
      </c>
      <c r="J49" s="54">
        <f t="shared" si="10"/>
        <v>61368506</v>
      </c>
      <c r="K49" s="55">
        <f t="shared" si="10"/>
        <v>64432528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366268138</v>
      </c>
      <c r="D5" s="17">
        <f t="shared" ref="D5:K5" si="0">SUM(D6:D8)</f>
        <v>350329142</v>
      </c>
      <c r="E5" s="18">
        <f t="shared" si="0"/>
        <v>383432132</v>
      </c>
      <c r="F5" s="19">
        <f t="shared" si="0"/>
        <v>260610271</v>
      </c>
      <c r="G5" s="17">
        <f t="shared" si="0"/>
        <v>214516071</v>
      </c>
      <c r="H5" s="20">
        <f t="shared" si="0"/>
        <v>214516071</v>
      </c>
      <c r="I5" s="21">
        <f t="shared" si="0"/>
        <v>522232134</v>
      </c>
      <c r="J5" s="17">
        <f t="shared" si="0"/>
        <v>554904093</v>
      </c>
      <c r="K5" s="20">
        <f t="shared" si="0"/>
        <v>588751694</v>
      </c>
    </row>
    <row r="6" spans="1:11" ht="13.5" x14ac:dyDescent="0.25">
      <c r="A6" s="3" t="s">
        <v>20</v>
      </c>
      <c r="B6" s="2" t="s">
        <v>19</v>
      </c>
      <c r="C6" s="22">
        <v>207393000</v>
      </c>
      <c r="D6" s="22">
        <v>186348000</v>
      </c>
      <c r="E6" s="23">
        <v>7173</v>
      </c>
      <c r="F6" s="24"/>
      <c r="G6" s="22"/>
      <c r="H6" s="25"/>
      <c r="I6" s="26">
        <v>23661874</v>
      </c>
      <c r="J6" s="22">
        <v>24750339</v>
      </c>
      <c r="K6" s="23">
        <v>25888852</v>
      </c>
    </row>
    <row r="7" spans="1:11" ht="13.5" x14ac:dyDescent="0.25">
      <c r="A7" s="3" t="s">
        <v>21</v>
      </c>
      <c r="B7" s="2" t="s">
        <v>19</v>
      </c>
      <c r="C7" s="27">
        <v>158875138</v>
      </c>
      <c r="D7" s="27">
        <v>163981142</v>
      </c>
      <c r="E7" s="28">
        <v>383424959</v>
      </c>
      <c r="F7" s="29">
        <v>260610271</v>
      </c>
      <c r="G7" s="27">
        <v>214516071</v>
      </c>
      <c r="H7" s="30">
        <v>214516071</v>
      </c>
      <c r="I7" s="31">
        <v>498570260</v>
      </c>
      <c r="J7" s="27">
        <v>530153754</v>
      </c>
      <c r="K7" s="28">
        <v>562862842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2648950</v>
      </c>
      <c r="D9" s="17">
        <f t="shared" ref="D9:K9" si="1">SUM(D10:D14)</f>
        <v>9795157</v>
      </c>
      <c r="E9" s="32">
        <f t="shared" si="1"/>
        <v>5897148</v>
      </c>
      <c r="F9" s="33">
        <f t="shared" si="1"/>
        <v>6875252</v>
      </c>
      <c r="G9" s="17">
        <f t="shared" si="1"/>
        <v>6875252</v>
      </c>
      <c r="H9" s="34">
        <f t="shared" si="1"/>
        <v>6875252</v>
      </c>
      <c r="I9" s="19">
        <f t="shared" si="1"/>
        <v>7162784</v>
      </c>
      <c r="J9" s="17">
        <f t="shared" si="1"/>
        <v>3308271</v>
      </c>
      <c r="K9" s="32">
        <f t="shared" si="1"/>
        <v>3460452</v>
      </c>
    </row>
    <row r="10" spans="1:11" ht="13.5" x14ac:dyDescent="0.25">
      <c r="A10" s="3" t="s">
        <v>24</v>
      </c>
      <c r="B10" s="2" t="s">
        <v>19</v>
      </c>
      <c r="C10" s="22">
        <v>1303151</v>
      </c>
      <c r="D10" s="22">
        <v>8524842</v>
      </c>
      <c r="E10" s="23">
        <v>4836900</v>
      </c>
      <c r="F10" s="24">
        <v>4977574</v>
      </c>
      <c r="G10" s="22">
        <v>4977574</v>
      </c>
      <c r="H10" s="25">
        <v>4977574</v>
      </c>
      <c r="I10" s="26">
        <v>5075334</v>
      </c>
      <c r="J10" s="22">
        <v>1124798</v>
      </c>
      <c r="K10" s="23">
        <v>1176539</v>
      </c>
    </row>
    <row r="11" spans="1:11" ht="13.5" x14ac:dyDescent="0.25">
      <c r="A11" s="3" t="s">
        <v>25</v>
      </c>
      <c r="B11" s="2" t="s">
        <v>19</v>
      </c>
      <c r="C11" s="22">
        <v>57657</v>
      </c>
      <c r="D11" s="22">
        <v>58782</v>
      </c>
      <c r="E11" s="23">
        <v>60434</v>
      </c>
      <c r="F11" s="24">
        <v>75304</v>
      </c>
      <c r="G11" s="22">
        <v>75304</v>
      </c>
      <c r="H11" s="25">
        <v>75304</v>
      </c>
      <c r="I11" s="26">
        <v>82836</v>
      </c>
      <c r="J11" s="22">
        <v>86646</v>
      </c>
      <c r="K11" s="23">
        <v>90632</v>
      </c>
    </row>
    <row r="12" spans="1:11" ht="13.5" x14ac:dyDescent="0.25">
      <c r="A12" s="3" t="s">
        <v>26</v>
      </c>
      <c r="B12" s="2" t="s">
        <v>19</v>
      </c>
      <c r="C12" s="22">
        <v>1288142</v>
      </c>
      <c r="D12" s="22">
        <v>1211533</v>
      </c>
      <c r="E12" s="23">
        <v>999814</v>
      </c>
      <c r="F12" s="24">
        <v>1822374</v>
      </c>
      <c r="G12" s="22">
        <v>1822374</v>
      </c>
      <c r="H12" s="25">
        <v>1822374</v>
      </c>
      <c r="I12" s="26">
        <v>2004614</v>
      </c>
      <c r="J12" s="22">
        <v>2096827</v>
      </c>
      <c r="K12" s="23">
        <v>2193281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61626521</v>
      </c>
      <c r="D15" s="17">
        <f t="shared" ref="D15:K15" si="2">SUM(D16:D18)</f>
        <v>47829697</v>
      </c>
      <c r="E15" s="32">
        <f t="shared" si="2"/>
        <v>127984524</v>
      </c>
      <c r="F15" s="33">
        <f t="shared" si="2"/>
        <v>67238057</v>
      </c>
      <c r="G15" s="17">
        <f t="shared" si="2"/>
        <v>72096101</v>
      </c>
      <c r="H15" s="34">
        <f t="shared" si="2"/>
        <v>72096101</v>
      </c>
      <c r="I15" s="19">
        <f t="shared" si="2"/>
        <v>67506576</v>
      </c>
      <c r="J15" s="17">
        <f t="shared" si="2"/>
        <v>73986026</v>
      </c>
      <c r="K15" s="32">
        <f t="shared" si="2"/>
        <v>80289649</v>
      </c>
    </row>
    <row r="16" spans="1:11" ht="13.5" x14ac:dyDescent="0.25">
      <c r="A16" s="3" t="s">
        <v>30</v>
      </c>
      <c r="B16" s="2" t="s">
        <v>19</v>
      </c>
      <c r="C16" s="22">
        <v>57852352</v>
      </c>
      <c r="D16" s="22">
        <v>39836630</v>
      </c>
      <c r="E16" s="23">
        <v>120271368</v>
      </c>
      <c r="F16" s="24">
        <v>60740990</v>
      </c>
      <c r="G16" s="22">
        <v>65599034</v>
      </c>
      <c r="H16" s="25">
        <v>65599034</v>
      </c>
      <c r="I16" s="26">
        <v>63543302</v>
      </c>
      <c r="J16" s="22">
        <v>71463833</v>
      </c>
      <c r="K16" s="23">
        <v>77651435</v>
      </c>
    </row>
    <row r="17" spans="1:11" ht="13.5" x14ac:dyDescent="0.25">
      <c r="A17" s="3" t="s">
        <v>31</v>
      </c>
      <c r="B17" s="2" t="s">
        <v>19</v>
      </c>
      <c r="C17" s="22">
        <v>2583000</v>
      </c>
      <c r="D17" s="22">
        <v>5176000</v>
      </c>
      <c r="E17" s="23">
        <v>5591000</v>
      </c>
      <c r="F17" s="24">
        <v>4305000</v>
      </c>
      <c r="G17" s="22">
        <v>4305000</v>
      </c>
      <c r="H17" s="25">
        <v>4305000</v>
      </c>
      <c r="I17" s="26">
        <v>1552000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1191169</v>
      </c>
      <c r="D18" s="22">
        <v>2817067</v>
      </c>
      <c r="E18" s="23">
        <v>2122156</v>
      </c>
      <c r="F18" s="24">
        <v>2192067</v>
      </c>
      <c r="G18" s="22">
        <v>2192067</v>
      </c>
      <c r="H18" s="25">
        <v>2192067</v>
      </c>
      <c r="I18" s="26">
        <v>2411274</v>
      </c>
      <c r="J18" s="22">
        <v>2522193</v>
      </c>
      <c r="K18" s="23">
        <v>2638214</v>
      </c>
    </row>
    <row r="19" spans="1:11" ht="13.5" x14ac:dyDescent="0.25">
      <c r="A19" s="1" t="s">
        <v>33</v>
      </c>
      <c r="B19" s="2" t="s">
        <v>19</v>
      </c>
      <c r="C19" s="17">
        <f>SUM(C20:C23)</f>
        <v>441599524</v>
      </c>
      <c r="D19" s="17">
        <f t="shared" ref="D19:K19" si="3">SUM(D20:D23)</f>
        <v>454013787</v>
      </c>
      <c r="E19" s="32">
        <f t="shared" si="3"/>
        <v>476320269</v>
      </c>
      <c r="F19" s="33">
        <f t="shared" si="3"/>
        <v>837779443</v>
      </c>
      <c r="G19" s="17">
        <f t="shared" si="3"/>
        <v>879781873</v>
      </c>
      <c r="H19" s="34">
        <f t="shared" si="3"/>
        <v>879781873</v>
      </c>
      <c r="I19" s="19">
        <f t="shared" si="3"/>
        <v>665297942</v>
      </c>
      <c r="J19" s="17">
        <f t="shared" si="3"/>
        <v>734717070</v>
      </c>
      <c r="K19" s="32">
        <f t="shared" si="3"/>
        <v>798225184</v>
      </c>
    </row>
    <row r="20" spans="1:11" ht="13.5" x14ac:dyDescent="0.25">
      <c r="A20" s="3" t="s">
        <v>34</v>
      </c>
      <c r="B20" s="2" t="s">
        <v>19</v>
      </c>
      <c r="C20" s="22">
        <v>220112775</v>
      </c>
      <c r="D20" s="22">
        <v>232927925</v>
      </c>
      <c r="E20" s="23">
        <v>220558497</v>
      </c>
      <c r="F20" s="24">
        <v>348194750</v>
      </c>
      <c r="G20" s="22">
        <v>355626530</v>
      </c>
      <c r="H20" s="25">
        <v>355626530</v>
      </c>
      <c r="I20" s="26">
        <v>264908214</v>
      </c>
      <c r="J20" s="22">
        <v>306931636</v>
      </c>
      <c r="K20" s="23">
        <v>352362820</v>
      </c>
    </row>
    <row r="21" spans="1:11" ht="13.5" x14ac:dyDescent="0.25">
      <c r="A21" s="3" t="s">
        <v>35</v>
      </c>
      <c r="B21" s="2" t="s">
        <v>19</v>
      </c>
      <c r="C21" s="22">
        <v>91007626</v>
      </c>
      <c r="D21" s="22">
        <v>87056552</v>
      </c>
      <c r="E21" s="23">
        <v>100857809</v>
      </c>
      <c r="F21" s="24">
        <v>217238296</v>
      </c>
      <c r="G21" s="22">
        <v>228761846</v>
      </c>
      <c r="H21" s="25">
        <v>228761846</v>
      </c>
      <c r="I21" s="26">
        <v>185207706</v>
      </c>
      <c r="J21" s="22">
        <v>202008797</v>
      </c>
      <c r="K21" s="23">
        <v>209068589</v>
      </c>
    </row>
    <row r="22" spans="1:11" ht="13.5" x14ac:dyDescent="0.25">
      <c r="A22" s="3" t="s">
        <v>36</v>
      </c>
      <c r="B22" s="2" t="s">
        <v>19</v>
      </c>
      <c r="C22" s="27">
        <v>62701931</v>
      </c>
      <c r="D22" s="27">
        <v>64649041</v>
      </c>
      <c r="E22" s="28">
        <v>74434459</v>
      </c>
      <c r="F22" s="29">
        <v>133083769</v>
      </c>
      <c r="G22" s="27">
        <v>144607319</v>
      </c>
      <c r="H22" s="30">
        <v>144607319</v>
      </c>
      <c r="I22" s="31">
        <v>104123328</v>
      </c>
      <c r="J22" s="27">
        <v>109291798</v>
      </c>
      <c r="K22" s="28">
        <v>114662749</v>
      </c>
    </row>
    <row r="23" spans="1:11" ht="13.5" x14ac:dyDescent="0.25">
      <c r="A23" s="3" t="s">
        <v>37</v>
      </c>
      <c r="B23" s="2" t="s">
        <v>19</v>
      </c>
      <c r="C23" s="22">
        <v>67777192</v>
      </c>
      <c r="D23" s="22">
        <v>69380269</v>
      </c>
      <c r="E23" s="23">
        <v>80469504</v>
      </c>
      <c r="F23" s="24">
        <v>139262628</v>
      </c>
      <c r="G23" s="22">
        <v>150786178</v>
      </c>
      <c r="H23" s="25">
        <v>150786178</v>
      </c>
      <c r="I23" s="26">
        <v>111058694</v>
      </c>
      <c r="J23" s="22">
        <v>116484839</v>
      </c>
      <c r="K23" s="23">
        <v>122131026</v>
      </c>
    </row>
    <row r="24" spans="1:11" ht="13.5" x14ac:dyDescent="0.25">
      <c r="A24" s="1" t="s">
        <v>38</v>
      </c>
      <c r="B24" s="2" t="s">
        <v>39</v>
      </c>
      <c r="C24" s="17">
        <v>691134</v>
      </c>
      <c r="D24" s="17">
        <v>721340</v>
      </c>
      <c r="E24" s="32">
        <v>774285</v>
      </c>
      <c r="F24" s="33">
        <v>811162</v>
      </c>
      <c r="G24" s="17">
        <v>811162</v>
      </c>
      <c r="H24" s="34">
        <v>811162</v>
      </c>
      <c r="I24" s="19">
        <v>892279</v>
      </c>
      <c r="J24" s="17">
        <v>933323</v>
      </c>
      <c r="K24" s="32">
        <v>976256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872834267</v>
      </c>
      <c r="D25" s="49">
        <f t="shared" ref="D25:K25" si="4">+D5+D9+D15+D19+D24</f>
        <v>862689123</v>
      </c>
      <c r="E25" s="50">
        <f t="shared" si="4"/>
        <v>994408358</v>
      </c>
      <c r="F25" s="51">
        <f t="shared" si="4"/>
        <v>1173314185</v>
      </c>
      <c r="G25" s="49">
        <f t="shared" si="4"/>
        <v>1174080459</v>
      </c>
      <c r="H25" s="52">
        <f t="shared" si="4"/>
        <v>1174080459</v>
      </c>
      <c r="I25" s="53">
        <f t="shared" si="4"/>
        <v>1263091715</v>
      </c>
      <c r="J25" s="49">
        <f t="shared" si="4"/>
        <v>1367848783</v>
      </c>
      <c r="K25" s="50">
        <f t="shared" si="4"/>
        <v>1471703235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364321248</v>
      </c>
      <c r="D28" s="17">
        <f t="shared" si="5"/>
        <v>402227553</v>
      </c>
      <c r="E28" s="18">
        <f t="shared" si="5"/>
        <v>449339367</v>
      </c>
      <c r="F28" s="19">
        <f t="shared" si="5"/>
        <v>339974167</v>
      </c>
      <c r="G28" s="17">
        <f t="shared" si="5"/>
        <v>347631902</v>
      </c>
      <c r="H28" s="20">
        <f t="shared" si="5"/>
        <v>347631902</v>
      </c>
      <c r="I28" s="21">
        <f t="shared" si="5"/>
        <v>357456549</v>
      </c>
      <c r="J28" s="17">
        <f t="shared" si="5"/>
        <v>376530371</v>
      </c>
      <c r="K28" s="20">
        <f t="shared" si="5"/>
        <v>399491204</v>
      </c>
    </row>
    <row r="29" spans="1:11" ht="13.5" x14ac:dyDescent="0.25">
      <c r="A29" s="3" t="s">
        <v>20</v>
      </c>
      <c r="B29" s="2" t="s">
        <v>19</v>
      </c>
      <c r="C29" s="22">
        <v>53426883</v>
      </c>
      <c r="D29" s="22">
        <v>43498557</v>
      </c>
      <c r="E29" s="23">
        <v>45146539</v>
      </c>
      <c r="F29" s="24">
        <v>55977451</v>
      </c>
      <c r="G29" s="22">
        <v>49852989</v>
      </c>
      <c r="H29" s="25">
        <v>49852989</v>
      </c>
      <c r="I29" s="26">
        <v>45438871</v>
      </c>
      <c r="J29" s="22">
        <v>49557266</v>
      </c>
      <c r="K29" s="23">
        <v>49524328</v>
      </c>
    </row>
    <row r="30" spans="1:11" ht="13.5" x14ac:dyDescent="0.25">
      <c r="A30" s="3" t="s">
        <v>21</v>
      </c>
      <c r="B30" s="2" t="s">
        <v>19</v>
      </c>
      <c r="C30" s="27">
        <v>299778958</v>
      </c>
      <c r="D30" s="27">
        <v>348636157</v>
      </c>
      <c r="E30" s="28">
        <v>392356090</v>
      </c>
      <c r="F30" s="29">
        <v>274950571</v>
      </c>
      <c r="G30" s="27">
        <v>283308823</v>
      </c>
      <c r="H30" s="30">
        <v>283308823</v>
      </c>
      <c r="I30" s="31">
        <v>300787333</v>
      </c>
      <c r="J30" s="27">
        <v>315228466</v>
      </c>
      <c r="K30" s="28">
        <v>337681984</v>
      </c>
    </row>
    <row r="31" spans="1:11" ht="13.5" x14ac:dyDescent="0.25">
      <c r="A31" s="3" t="s">
        <v>22</v>
      </c>
      <c r="B31" s="2" t="s">
        <v>19</v>
      </c>
      <c r="C31" s="22">
        <v>11115407</v>
      </c>
      <c r="D31" s="22">
        <v>10092839</v>
      </c>
      <c r="E31" s="23">
        <v>11836738</v>
      </c>
      <c r="F31" s="24">
        <v>9046145</v>
      </c>
      <c r="G31" s="22">
        <v>14470090</v>
      </c>
      <c r="H31" s="25">
        <v>14470090</v>
      </c>
      <c r="I31" s="26">
        <v>11230345</v>
      </c>
      <c r="J31" s="22">
        <v>11744639</v>
      </c>
      <c r="K31" s="23">
        <v>12284892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65593835</v>
      </c>
      <c r="D32" s="17">
        <f t="shared" si="6"/>
        <v>68624035</v>
      </c>
      <c r="E32" s="32">
        <f t="shared" si="6"/>
        <v>69716870</v>
      </c>
      <c r="F32" s="33">
        <f t="shared" si="6"/>
        <v>78941231</v>
      </c>
      <c r="G32" s="17">
        <f t="shared" si="6"/>
        <v>75999116</v>
      </c>
      <c r="H32" s="34">
        <f t="shared" si="6"/>
        <v>75999116</v>
      </c>
      <c r="I32" s="19">
        <f t="shared" si="6"/>
        <v>77820988</v>
      </c>
      <c r="J32" s="17">
        <f t="shared" si="6"/>
        <v>79814960</v>
      </c>
      <c r="K32" s="32">
        <f t="shared" si="6"/>
        <v>83486456</v>
      </c>
    </row>
    <row r="33" spans="1:11" ht="13.5" x14ac:dyDescent="0.25">
      <c r="A33" s="3" t="s">
        <v>24</v>
      </c>
      <c r="B33" s="2" t="s">
        <v>19</v>
      </c>
      <c r="C33" s="22">
        <v>12114181</v>
      </c>
      <c r="D33" s="22">
        <v>11909833</v>
      </c>
      <c r="E33" s="23">
        <v>12956517</v>
      </c>
      <c r="F33" s="24">
        <v>15128375</v>
      </c>
      <c r="G33" s="22">
        <v>14182195</v>
      </c>
      <c r="H33" s="25">
        <v>14182195</v>
      </c>
      <c r="I33" s="26">
        <v>14814707</v>
      </c>
      <c r="J33" s="22">
        <v>15492518</v>
      </c>
      <c r="K33" s="23">
        <v>16205173</v>
      </c>
    </row>
    <row r="34" spans="1:11" ht="13.5" x14ac:dyDescent="0.25">
      <c r="A34" s="3" t="s">
        <v>25</v>
      </c>
      <c r="B34" s="2" t="s">
        <v>19</v>
      </c>
      <c r="C34" s="22">
        <v>24000037</v>
      </c>
      <c r="D34" s="22">
        <v>23043994</v>
      </c>
      <c r="E34" s="23">
        <v>22884020</v>
      </c>
      <c r="F34" s="24">
        <v>25999600</v>
      </c>
      <c r="G34" s="22">
        <v>22503542</v>
      </c>
      <c r="H34" s="25">
        <v>22503542</v>
      </c>
      <c r="I34" s="26">
        <v>24792648</v>
      </c>
      <c r="J34" s="22">
        <v>24354566</v>
      </c>
      <c r="K34" s="23">
        <v>25474877</v>
      </c>
    </row>
    <row r="35" spans="1:11" ht="13.5" x14ac:dyDescent="0.25">
      <c r="A35" s="3" t="s">
        <v>26</v>
      </c>
      <c r="B35" s="2" t="s">
        <v>19</v>
      </c>
      <c r="C35" s="22">
        <v>23634680</v>
      </c>
      <c r="D35" s="22">
        <v>27498943</v>
      </c>
      <c r="E35" s="23">
        <v>28272728</v>
      </c>
      <c r="F35" s="24">
        <v>30225496</v>
      </c>
      <c r="G35" s="22">
        <v>33340630</v>
      </c>
      <c r="H35" s="25">
        <v>33340630</v>
      </c>
      <c r="I35" s="26">
        <v>32969137</v>
      </c>
      <c r="J35" s="22">
        <v>34482887</v>
      </c>
      <c r="K35" s="23">
        <v>36069105</v>
      </c>
    </row>
    <row r="36" spans="1:11" ht="13.5" x14ac:dyDescent="0.25">
      <c r="A36" s="3" t="s">
        <v>27</v>
      </c>
      <c r="B36" s="2" t="s">
        <v>19</v>
      </c>
      <c r="C36" s="22">
        <v>5844937</v>
      </c>
      <c r="D36" s="22">
        <v>6171265</v>
      </c>
      <c r="E36" s="23">
        <v>5603605</v>
      </c>
      <c r="F36" s="24">
        <v>7587760</v>
      </c>
      <c r="G36" s="22">
        <v>5972749</v>
      </c>
      <c r="H36" s="25">
        <v>5972749</v>
      </c>
      <c r="I36" s="26">
        <v>5244496</v>
      </c>
      <c r="J36" s="22">
        <v>5484989</v>
      </c>
      <c r="K36" s="23">
        <v>5737301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79303843</v>
      </c>
      <c r="D38" s="17">
        <f t="shared" si="7"/>
        <v>80764605</v>
      </c>
      <c r="E38" s="32">
        <f t="shared" si="7"/>
        <v>77115581</v>
      </c>
      <c r="F38" s="33">
        <f t="shared" si="7"/>
        <v>102722092</v>
      </c>
      <c r="G38" s="17">
        <f t="shared" si="7"/>
        <v>87104898</v>
      </c>
      <c r="H38" s="34">
        <f t="shared" si="7"/>
        <v>87104898</v>
      </c>
      <c r="I38" s="19">
        <f t="shared" si="7"/>
        <v>93698610</v>
      </c>
      <c r="J38" s="17">
        <f t="shared" si="7"/>
        <v>99619444</v>
      </c>
      <c r="K38" s="32">
        <f t="shared" si="7"/>
        <v>103741941</v>
      </c>
    </row>
    <row r="39" spans="1:11" ht="13.5" x14ac:dyDescent="0.25">
      <c r="A39" s="3" t="s">
        <v>30</v>
      </c>
      <c r="B39" s="2" t="s">
        <v>19</v>
      </c>
      <c r="C39" s="22">
        <v>9910835</v>
      </c>
      <c r="D39" s="22">
        <v>15460438</v>
      </c>
      <c r="E39" s="23">
        <v>16531825</v>
      </c>
      <c r="F39" s="24">
        <v>22530284</v>
      </c>
      <c r="G39" s="22">
        <v>18827250</v>
      </c>
      <c r="H39" s="25">
        <v>18827250</v>
      </c>
      <c r="I39" s="26">
        <v>20412250</v>
      </c>
      <c r="J39" s="22">
        <v>21346865</v>
      </c>
      <c r="K39" s="23">
        <v>22328823</v>
      </c>
    </row>
    <row r="40" spans="1:11" ht="13.5" x14ac:dyDescent="0.25">
      <c r="A40" s="3" t="s">
        <v>31</v>
      </c>
      <c r="B40" s="2" t="s">
        <v>19</v>
      </c>
      <c r="C40" s="22">
        <v>66539599</v>
      </c>
      <c r="D40" s="22">
        <v>62039274</v>
      </c>
      <c r="E40" s="23">
        <v>57171355</v>
      </c>
      <c r="F40" s="24">
        <v>76615901</v>
      </c>
      <c r="G40" s="22">
        <v>64775488</v>
      </c>
      <c r="H40" s="25">
        <v>64775488</v>
      </c>
      <c r="I40" s="26">
        <v>69595821</v>
      </c>
      <c r="J40" s="22">
        <v>74413813</v>
      </c>
      <c r="K40" s="23">
        <v>77376847</v>
      </c>
    </row>
    <row r="41" spans="1:11" ht="13.5" x14ac:dyDescent="0.25">
      <c r="A41" s="3" t="s">
        <v>32</v>
      </c>
      <c r="B41" s="2" t="s">
        <v>19</v>
      </c>
      <c r="C41" s="22">
        <v>2853409</v>
      </c>
      <c r="D41" s="22">
        <v>3264893</v>
      </c>
      <c r="E41" s="23">
        <v>3412401</v>
      </c>
      <c r="F41" s="24">
        <v>3575907</v>
      </c>
      <c r="G41" s="22">
        <v>3502160</v>
      </c>
      <c r="H41" s="25">
        <v>3502160</v>
      </c>
      <c r="I41" s="26">
        <v>3690539</v>
      </c>
      <c r="J41" s="22">
        <v>3858766</v>
      </c>
      <c r="K41" s="23">
        <v>4036271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547433366</v>
      </c>
      <c r="D42" s="17">
        <f t="shared" si="8"/>
        <v>506795071</v>
      </c>
      <c r="E42" s="32">
        <f t="shared" si="8"/>
        <v>530573644</v>
      </c>
      <c r="F42" s="33">
        <f t="shared" si="8"/>
        <v>524672209</v>
      </c>
      <c r="G42" s="17">
        <f t="shared" si="8"/>
        <v>564417659</v>
      </c>
      <c r="H42" s="34">
        <f t="shared" si="8"/>
        <v>564417659</v>
      </c>
      <c r="I42" s="19">
        <f t="shared" si="8"/>
        <v>616360029</v>
      </c>
      <c r="J42" s="17">
        <f t="shared" si="8"/>
        <v>670178538</v>
      </c>
      <c r="K42" s="32">
        <f t="shared" si="8"/>
        <v>733485141</v>
      </c>
    </row>
    <row r="43" spans="1:11" ht="13.5" x14ac:dyDescent="0.25">
      <c r="A43" s="3" t="s">
        <v>34</v>
      </c>
      <c r="B43" s="2" t="s">
        <v>19</v>
      </c>
      <c r="C43" s="22">
        <v>240410794</v>
      </c>
      <c r="D43" s="22">
        <v>279299386</v>
      </c>
      <c r="E43" s="23">
        <v>264931935</v>
      </c>
      <c r="F43" s="24">
        <v>281238979</v>
      </c>
      <c r="G43" s="22">
        <v>350892410</v>
      </c>
      <c r="H43" s="25">
        <v>350892410</v>
      </c>
      <c r="I43" s="26">
        <v>375957069</v>
      </c>
      <c r="J43" s="22">
        <v>396619076</v>
      </c>
      <c r="K43" s="23">
        <v>425093549</v>
      </c>
    </row>
    <row r="44" spans="1:11" ht="13.5" x14ac:dyDescent="0.25">
      <c r="A44" s="3" t="s">
        <v>35</v>
      </c>
      <c r="B44" s="2" t="s">
        <v>19</v>
      </c>
      <c r="C44" s="22">
        <v>154250359</v>
      </c>
      <c r="D44" s="22">
        <v>119292011</v>
      </c>
      <c r="E44" s="23">
        <v>120977764</v>
      </c>
      <c r="F44" s="24">
        <v>131752757</v>
      </c>
      <c r="G44" s="22">
        <v>121992724</v>
      </c>
      <c r="H44" s="25">
        <v>121992724</v>
      </c>
      <c r="I44" s="26">
        <v>127135025</v>
      </c>
      <c r="J44" s="22">
        <v>150110957</v>
      </c>
      <c r="K44" s="23">
        <v>154494456</v>
      </c>
    </row>
    <row r="45" spans="1:11" ht="13.5" x14ac:dyDescent="0.25">
      <c r="A45" s="3" t="s">
        <v>36</v>
      </c>
      <c r="B45" s="2" t="s">
        <v>19</v>
      </c>
      <c r="C45" s="27">
        <v>77962915</v>
      </c>
      <c r="D45" s="27">
        <v>38903430</v>
      </c>
      <c r="E45" s="28">
        <v>67244657</v>
      </c>
      <c r="F45" s="29">
        <v>58633218</v>
      </c>
      <c r="G45" s="27">
        <v>50633942</v>
      </c>
      <c r="H45" s="30">
        <v>50633942</v>
      </c>
      <c r="I45" s="31">
        <v>69220691</v>
      </c>
      <c r="J45" s="27">
        <v>77376428</v>
      </c>
      <c r="K45" s="28">
        <v>90705743</v>
      </c>
    </row>
    <row r="46" spans="1:11" ht="13.5" x14ac:dyDescent="0.25">
      <c r="A46" s="3" t="s">
        <v>37</v>
      </c>
      <c r="B46" s="2" t="s">
        <v>19</v>
      </c>
      <c r="C46" s="22">
        <v>74809298</v>
      </c>
      <c r="D46" s="22">
        <v>69300244</v>
      </c>
      <c r="E46" s="23">
        <v>77419288</v>
      </c>
      <c r="F46" s="24">
        <v>53047255</v>
      </c>
      <c r="G46" s="22">
        <v>40898583</v>
      </c>
      <c r="H46" s="25">
        <v>40898583</v>
      </c>
      <c r="I46" s="26">
        <v>44047244</v>
      </c>
      <c r="J46" s="22">
        <v>46072077</v>
      </c>
      <c r="K46" s="23">
        <v>63191393</v>
      </c>
    </row>
    <row r="47" spans="1:11" ht="13.5" x14ac:dyDescent="0.25">
      <c r="A47" s="1" t="s">
        <v>38</v>
      </c>
      <c r="B47" s="2" t="s">
        <v>39</v>
      </c>
      <c r="C47" s="17">
        <v>7941175</v>
      </c>
      <c r="D47" s="17">
        <v>4171688</v>
      </c>
      <c r="E47" s="32">
        <v>2492302</v>
      </c>
      <c r="F47" s="33">
        <v>3164843</v>
      </c>
      <c r="G47" s="17">
        <v>3717796</v>
      </c>
      <c r="H47" s="34">
        <v>3717796</v>
      </c>
      <c r="I47" s="19">
        <v>3831500</v>
      </c>
      <c r="J47" s="17">
        <v>4006281</v>
      </c>
      <c r="K47" s="32">
        <v>4190570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1064593467</v>
      </c>
      <c r="D48" s="49">
        <f t="shared" si="9"/>
        <v>1062582952</v>
      </c>
      <c r="E48" s="50">
        <f t="shared" si="9"/>
        <v>1129237764</v>
      </c>
      <c r="F48" s="51">
        <f t="shared" si="9"/>
        <v>1049474542</v>
      </c>
      <c r="G48" s="49">
        <f t="shared" si="9"/>
        <v>1078871371</v>
      </c>
      <c r="H48" s="52">
        <f t="shared" si="9"/>
        <v>1078871371</v>
      </c>
      <c r="I48" s="53">
        <f t="shared" si="9"/>
        <v>1149167676</v>
      </c>
      <c r="J48" s="49">
        <f t="shared" si="9"/>
        <v>1230149594</v>
      </c>
      <c r="K48" s="50">
        <f t="shared" si="9"/>
        <v>1324395312</v>
      </c>
    </row>
    <row r="49" spans="1:11" ht="13.5" x14ac:dyDescent="0.25">
      <c r="A49" s="9" t="s">
        <v>303</v>
      </c>
      <c r="B49" s="10"/>
      <c r="C49" s="54">
        <f>+C25-C48</f>
        <v>-191759200</v>
      </c>
      <c r="D49" s="54">
        <f t="shared" ref="D49:K49" si="10">+D25-D48</f>
        <v>-199893829</v>
      </c>
      <c r="E49" s="55">
        <f t="shared" si="10"/>
        <v>-134829406</v>
      </c>
      <c r="F49" s="56">
        <f t="shared" si="10"/>
        <v>123839643</v>
      </c>
      <c r="G49" s="54">
        <f t="shared" si="10"/>
        <v>95209088</v>
      </c>
      <c r="H49" s="57">
        <f t="shared" si="10"/>
        <v>95209088</v>
      </c>
      <c r="I49" s="58">
        <f t="shared" si="10"/>
        <v>113924039</v>
      </c>
      <c r="J49" s="54">
        <f t="shared" si="10"/>
        <v>137699189</v>
      </c>
      <c r="K49" s="55">
        <f t="shared" si="10"/>
        <v>147307923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179344115</v>
      </c>
      <c r="D5" s="17">
        <f t="shared" ref="D5:K5" si="0">SUM(D6:D8)</f>
        <v>182489100</v>
      </c>
      <c r="E5" s="18">
        <f t="shared" si="0"/>
        <v>229676954</v>
      </c>
      <c r="F5" s="19">
        <f t="shared" si="0"/>
        <v>175329233</v>
      </c>
      <c r="G5" s="17">
        <f t="shared" si="0"/>
        <v>175329233</v>
      </c>
      <c r="H5" s="20">
        <f t="shared" si="0"/>
        <v>175329233</v>
      </c>
      <c r="I5" s="21">
        <f t="shared" si="0"/>
        <v>185025807</v>
      </c>
      <c r="J5" s="17">
        <f t="shared" si="0"/>
        <v>191246425</v>
      </c>
      <c r="K5" s="20">
        <f t="shared" si="0"/>
        <v>197141627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19255755</v>
      </c>
      <c r="G6" s="22">
        <v>19255755</v>
      </c>
      <c r="H6" s="25">
        <v>19255755</v>
      </c>
      <c r="I6" s="26">
        <v>20458346</v>
      </c>
      <c r="J6" s="22">
        <v>21195114</v>
      </c>
      <c r="K6" s="23">
        <v>21752333</v>
      </c>
    </row>
    <row r="7" spans="1:11" ht="13.5" x14ac:dyDescent="0.25">
      <c r="A7" s="3" t="s">
        <v>21</v>
      </c>
      <c r="B7" s="2" t="s">
        <v>19</v>
      </c>
      <c r="C7" s="27">
        <v>179344115</v>
      </c>
      <c r="D7" s="27">
        <v>182489100</v>
      </c>
      <c r="E7" s="28">
        <v>229676954</v>
      </c>
      <c r="F7" s="29">
        <v>156073478</v>
      </c>
      <c r="G7" s="27">
        <v>156073478</v>
      </c>
      <c r="H7" s="30">
        <v>156073478</v>
      </c>
      <c r="I7" s="31">
        <v>164567461</v>
      </c>
      <c r="J7" s="27">
        <v>170051311</v>
      </c>
      <c r="K7" s="28">
        <v>175389294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953930</v>
      </c>
      <c r="D9" s="17">
        <f t="shared" ref="D9:K9" si="1">SUM(D10:D14)</f>
        <v>1158781</v>
      </c>
      <c r="E9" s="32">
        <f t="shared" si="1"/>
        <v>9207619</v>
      </c>
      <c r="F9" s="33">
        <f t="shared" si="1"/>
        <v>12115754</v>
      </c>
      <c r="G9" s="17">
        <f t="shared" si="1"/>
        <v>12115754</v>
      </c>
      <c r="H9" s="34">
        <f t="shared" si="1"/>
        <v>12115754</v>
      </c>
      <c r="I9" s="19">
        <f t="shared" si="1"/>
        <v>12521863</v>
      </c>
      <c r="J9" s="17">
        <f t="shared" si="1"/>
        <v>12939689</v>
      </c>
      <c r="K9" s="32">
        <f t="shared" si="1"/>
        <v>13259662</v>
      </c>
    </row>
    <row r="10" spans="1:11" ht="13.5" x14ac:dyDescent="0.25">
      <c r="A10" s="3" t="s">
        <v>24</v>
      </c>
      <c r="B10" s="2" t="s">
        <v>19</v>
      </c>
      <c r="C10" s="22">
        <v>1</v>
      </c>
      <c r="D10" s="22"/>
      <c r="E10" s="23"/>
      <c r="F10" s="24">
        <v>2474208</v>
      </c>
      <c r="G10" s="22">
        <v>2474208</v>
      </c>
      <c r="H10" s="25">
        <v>2474208</v>
      </c>
      <c r="I10" s="26">
        <v>2628731</v>
      </c>
      <c r="J10" s="22">
        <v>2723400</v>
      </c>
      <c r="K10" s="23">
        <v>2794998</v>
      </c>
    </row>
    <row r="11" spans="1:11" ht="13.5" x14ac:dyDescent="0.25">
      <c r="A11" s="3" t="s">
        <v>25</v>
      </c>
      <c r="B11" s="2" t="s">
        <v>19</v>
      </c>
      <c r="C11" s="22">
        <v>760579</v>
      </c>
      <c r="D11" s="22">
        <v>766254</v>
      </c>
      <c r="E11" s="23">
        <v>647831</v>
      </c>
      <c r="F11" s="24">
        <v>6476491</v>
      </c>
      <c r="G11" s="22">
        <v>6476491</v>
      </c>
      <c r="H11" s="25">
        <v>6476491</v>
      </c>
      <c r="I11" s="26">
        <v>6848486</v>
      </c>
      <c r="J11" s="22">
        <v>7058417</v>
      </c>
      <c r="K11" s="23">
        <v>7217304</v>
      </c>
    </row>
    <row r="12" spans="1:11" ht="13.5" x14ac:dyDescent="0.25">
      <c r="A12" s="3" t="s">
        <v>26</v>
      </c>
      <c r="B12" s="2" t="s">
        <v>19</v>
      </c>
      <c r="C12" s="22">
        <v>193350</v>
      </c>
      <c r="D12" s="22">
        <v>380850</v>
      </c>
      <c r="E12" s="23">
        <v>309200</v>
      </c>
      <c r="F12" s="24">
        <v>795942</v>
      </c>
      <c r="G12" s="22">
        <v>795942</v>
      </c>
      <c r="H12" s="25">
        <v>795942</v>
      </c>
      <c r="I12" s="26">
        <v>527654</v>
      </c>
      <c r="J12" s="22">
        <v>550328</v>
      </c>
      <c r="K12" s="23">
        <v>571331</v>
      </c>
    </row>
    <row r="13" spans="1:11" ht="13.5" x14ac:dyDescent="0.25">
      <c r="A13" s="3" t="s">
        <v>27</v>
      </c>
      <c r="B13" s="2" t="s">
        <v>19</v>
      </c>
      <c r="C13" s="22"/>
      <c r="D13" s="22">
        <v>11677</v>
      </c>
      <c r="E13" s="23">
        <v>8250588</v>
      </c>
      <c r="F13" s="24">
        <v>2369113</v>
      </c>
      <c r="G13" s="22">
        <v>2369113</v>
      </c>
      <c r="H13" s="25">
        <v>2369113</v>
      </c>
      <c r="I13" s="26">
        <v>2516992</v>
      </c>
      <c r="J13" s="22">
        <v>2607544</v>
      </c>
      <c r="K13" s="23">
        <v>2676029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15476615</v>
      </c>
      <c r="D15" s="17">
        <f t="shared" ref="D15:K15" si="2">SUM(D16:D18)</f>
        <v>26667362</v>
      </c>
      <c r="E15" s="32">
        <f t="shared" si="2"/>
        <v>27719848</v>
      </c>
      <c r="F15" s="33">
        <f t="shared" si="2"/>
        <v>41123203</v>
      </c>
      <c r="G15" s="17">
        <f t="shared" si="2"/>
        <v>41123203</v>
      </c>
      <c r="H15" s="34">
        <f t="shared" si="2"/>
        <v>41123203</v>
      </c>
      <c r="I15" s="19">
        <f t="shared" si="2"/>
        <v>39988260</v>
      </c>
      <c r="J15" s="17">
        <f t="shared" si="2"/>
        <v>41638324</v>
      </c>
      <c r="K15" s="32">
        <f t="shared" si="2"/>
        <v>44272171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1721179</v>
      </c>
      <c r="G16" s="22">
        <v>1721179</v>
      </c>
      <c r="H16" s="25">
        <v>1721179</v>
      </c>
      <c r="I16" s="26">
        <v>1828673</v>
      </c>
      <c r="J16" s="22">
        <v>1894529</v>
      </c>
      <c r="K16" s="23">
        <v>1944336</v>
      </c>
    </row>
    <row r="17" spans="1:11" ht="13.5" x14ac:dyDescent="0.25">
      <c r="A17" s="3" t="s">
        <v>31</v>
      </c>
      <c r="B17" s="2" t="s">
        <v>19</v>
      </c>
      <c r="C17" s="22">
        <v>15476615</v>
      </c>
      <c r="D17" s="22">
        <v>26667362</v>
      </c>
      <c r="E17" s="23">
        <v>27719848</v>
      </c>
      <c r="F17" s="24">
        <v>39402024</v>
      </c>
      <c r="G17" s="22">
        <v>39402024</v>
      </c>
      <c r="H17" s="25">
        <v>39402024</v>
      </c>
      <c r="I17" s="26">
        <v>38159587</v>
      </c>
      <c r="J17" s="22">
        <v>39743795</v>
      </c>
      <c r="K17" s="23">
        <v>42327835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224410614</v>
      </c>
      <c r="D19" s="17">
        <f t="shared" ref="D19:K19" si="3">SUM(D20:D23)</f>
        <v>237320342</v>
      </c>
      <c r="E19" s="32">
        <f t="shared" si="3"/>
        <v>309776433</v>
      </c>
      <c r="F19" s="33">
        <f t="shared" si="3"/>
        <v>419590770</v>
      </c>
      <c r="G19" s="17">
        <f t="shared" si="3"/>
        <v>419590770</v>
      </c>
      <c r="H19" s="34">
        <f t="shared" si="3"/>
        <v>419590770</v>
      </c>
      <c r="I19" s="19">
        <f t="shared" si="3"/>
        <v>353307741</v>
      </c>
      <c r="J19" s="17">
        <f t="shared" si="3"/>
        <v>393045018</v>
      </c>
      <c r="K19" s="32">
        <f t="shared" si="3"/>
        <v>450940670</v>
      </c>
    </row>
    <row r="20" spans="1:11" ht="13.5" x14ac:dyDescent="0.25">
      <c r="A20" s="3" t="s">
        <v>34</v>
      </c>
      <c r="B20" s="2" t="s">
        <v>19</v>
      </c>
      <c r="C20" s="22">
        <v>65394927</v>
      </c>
      <c r="D20" s="22">
        <v>75939159</v>
      </c>
      <c r="E20" s="23">
        <v>77784777</v>
      </c>
      <c r="F20" s="24">
        <v>95667736</v>
      </c>
      <c r="G20" s="22">
        <v>95667736</v>
      </c>
      <c r="H20" s="25">
        <v>95667736</v>
      </c>
      <c r="I20" s="26">
        <v>103360568</v>
      </c>
      <c r="J20" s="22">
        <v>104089125</v>
      </c>
      <c r="K20" s="23">
        <v>106055673</v>
      </c>
    </row>
    <row r="21" spans="1:11" ht="13.5" x14ac:dyDescent="0.25">
      <c r="A21" s="3" t="s">
        <v>35</v>
      </c>
      <c r="B21" s="2" t="s">
        <v>19</v>
      </c>
      <c r="C21" s="22">
        <v>91328781</v>
      </c>
      <c r="D21" s="22">
        <v>88374907</v>
      </c>
      <c r="E21" s="23">
        <v>130928364</v>
      </c>
      <c r="F21" s="24">
        <v>247896896</v>
      </c>
      <c r="G21" s="22">
        <v>247896896</v>
      </c>
      <c r="H21" s="25">
        <v>247896896</v>
      </c>
      <c r="I21" s="26">
        <v>172122650</v>
      </c>
      <c r="J21" s="22">
        <v>209926759</v>
      </c>
      <c r="K21" s="23">
        <v>263549119</v>
      </c>
    </row>
    <row r="22" spans="1:11" ht="13.5" x14ac:dyDescent="0.25">
      <c r="A22" s="3" t="s">
        <v>36</v>
      </c>
      <c r="B22" s="2" t="s">
        <v>19</v>
      </c>
      <c r="C22" s="27">
        <v>33722224</v>
      </c>
      <c r="D22" s="27">
        <v>36095022</v>
      </c>
      <c r="E22" s="28">
        <v>56183084</v>
      </c>
      <c r="F22" s="29">
        <v>37151490</v>
      </c>
      <c r="G22" s="27">
        <v>37151490</v>
      </c>
      <c r="H22" s="30">
        <v>37151490</v>
      </c>
      <c r="I22" s="31">
        <v>38510416</v>
      </c>
      <c r="J22" s="27">
        <v>39713836</v>
      </c>
      <c r="K22" s="28">
        <v>40874501</v>
      </c>
    </row>
    <row r="23" spans="1:11" ht="13.5" x14ac:dyDescent="0.25">
      <c r="A23" s="3" t="s">
        <v>37</v>
      </c>
      <c r="B23" s="2" t="s">
        <v>19</v>
      </c>
      <c r="C23" s="22">
        <v>33964682</v>
      </c>
      <c r="D23" s="22">
        <v>36911254</v>
      </c>
      <c r="E23" s="23">
        <v>44880208</v>
      </c>
      <c r="F23" s="24">
        <v>38874648</v>
      </c>
      <c r="G23" s="22">
        <v>38874648</v>
      </c>
      <c r="H23" s="25">
        <v>38874648</v>
      </c>
      <c r="I23" s="26">
        <v>39314107</v>
      </c>
      <c r="J23" s="22">
        <v>39315298</v>
      </c>
      <c r="K23" s="23">
        <v>40461377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420185274</v>
      </c>
      <c r="D25" s="49">
        <f t="shared" ref="D25:K25" si="4">+D5+D9+D15+D19+D24</f>
        <v>447635585</v>
      </c>
      <c r="E25" s="50">
        <f t="shared" si="4"/>
        <v>576380854</v>
      </c>
      <c r="F25" s="51">
        <f t="shared" si="4"/>
        <v>648158960</v>
      </c>
      <c r="G25" s="49">
        <f t="shared" si="4"/>
        <v>648158960</v>
      </c>
      <c r="H25" s="52">
        <f t="shared" si="4"/>
        <v>648158960</v>
      </c>
      <c r="I25" s="53">
        <f t="shared" si="4"/>
        <v>590843671</v>
      </c>
      <c r="J25" s="49">
        <f t="shared" si="4"/>
        <v>638869456</v>
      </c>
      <c r="K25" s="50">
        <f t="shared" si="4"/>
        <v>705614130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126848154</v>
      </c>
      <c r="D28" s="17">
        <f t="shared" si="5"/>
        <v>223890248</v>
      </c>
      <c r="E28" s="18">
        <f t="shared" si="5"/>
        <v>226769651</v>
      </c>
      <c r="F28" s="19">
        <f t="shared" si="5"/>
        <v>160642319</v>
      </c>
      <c r="G28" s="17">
        <f t="shared" si="5"/>
        <v>160642319</v>
      </c>
      <c r="H28" s="20">
        <f t="shared" si="5"/>
        <v>160642319</v>
      </c>
      <c r="I28" s="21">
        <f t="shared" si="5"/>
        <v>193502585</v>
      </c>
      <c r="J28" s="17">
        <f t="shared" si="5"/>
        <v>205148646</v>
      </c>
      <c r="K28" s="20">
        <f t="shared" si="5"/>
        <v>214732886</v>
      </c>
    </row>
    <row r="29" spans="1:11" ht="13.5" x14ac:dyDescent="0.25">
      <c r="A29" s="3" t="s">
        <v>20</v>
      </c>
      <c r="B29" s="2" t="s">
        <v>19</v>
      </c>
      <c r="C29" s="22">
        <v>23180482</v>
      </c>
      <c r="D29" s="22">
        <v>31321330</v>
      </c>
      <c r="E29" s="23">
        <v>32333259</v>
      </c>
      <c r="F29" s="24">
        <v>43572771</v>
      </c>
      <c r="G29" s="22">
        <v>43572771</v>
      </c>
      <c r="H29" s="25">
        <v>43572771</v>
      </c>
      <c r="I29" s="26">
        <v>39925142</v>
      </c>
      <c r="J29" s="22">
        <v>42556666</v>
      </c>
      <c r="K29" s="23">
        <v>44514267</v>
      </c>
    </row>
    <row r="30" spans="1:11" ht="13.5" x14ac:dyDescent="0.25">
      <c r="A30" s="3" t="s">
        <v>21</v>
      </c>
      <c r="B30" s="2" t="s">
        <v>19</v>
      </c>
      <c r="C30" s="27">
        <v>103667672</v>
      </c>
      <c r="D30" s="27">
        <v>192568918</v>
      </c>
      <c r="E30" s="28">
        <v>194436392</v>
      </c>
      <c r="F30" s="29">
        <v>117069548</v>
      </c>
      <c r="G30" s="27">
        <v>117069548</v>
      </c>
      <c r="H30" s="30">
        <v>117069548</v>
      </c>
      <c r="I30" s="31">
        <v>153577443</v>
      </c>
      <c r="J30" s="27">
        <v>162591980</v>
      </c>
      <c r="K30" s="28">
        <v>170218619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46766445</v>
      </c>
      <c r="D32" s="17">
        <f t="shared" si="6"/>
        <v>34599953</v>
      </c>
      <c r="E32" s="32">
        <f t="shared" si="6"/>
        <v>49547947</v>
      </c>
      <c r="F32" s="33">
        <f t="shared" si="6"/>
        <v>54193459</v>
      </c>
      <c r="G32" s="17">
        <f t="shared" si="6"/>
        <v>54193459</v>
      </c>
      <c r="H32" s="34">
        <f t="shared" si="6"/>
        <v>54193459</v>
      </c>
      <c r="I32" s="19">
        <f t="shared" si="6"/>
        <v>54838095</v>
      </c>
      <c r="J32" s="17">
        <f t="shared" si="6"/>
        <v>57622149</v>
      </c>
      <c r="K32" s="32">
        <f t="shared" si="6"/>
        <v>60272768</v>
      </c>
    </row>
    <row r="33" spans="1:11" ht="13.5" x14ac:dyDescent="0.25">
      <c r="A33" s="3" t="s">
        <v>24</v>
      </c>
      <c r="B33" s="2" t="s">
        <v>19</v>
      </c>
      <c r="C33" s="22">
        <v>3550630</v>
      </c>
      <c r="D33" s="22">
        <v>4284150</v>
      </c>
      <c r="E33" s="23">
        <v>4785305</v>
      </c>
      <c r="F33" s="24">
        <v>4226731</v>
      </c>
      <c r="G33" s="22">
        <v>4226731</v>
      </c>
      <c r="H33" s="25">
        <v>4226731</v>
      </c>
      <c r="I33" s="26">
        <v>4433840</v>
      </c>
      <c r="J33" s="22">
        <v>4637797</v>
      </c>
      <c r="K33" s="23">
        <v>4851135</v>
      </c>
    </row>
    <row r="34" spans="1:11" ht="13.5" x14ac:dyDescent="0.25">
      <c r="A34" s="3" t="s">
        <v>25</v>
      </c>
      <c r="B34" s="2" t="s">
        <v>19</v>
      </c>
      <c r="C34" s="22">
        <v>31007326</v>
      </c>
      <c r="D34" s="22">
        <v>30254536</v>
      </c>
      <c r="E34" s="23">
        <v>30641621</v>
      </c>
      <c r="F34" s="24">
        <v>35154748</v>
      </c>
      <c r="G34" s="22">
        <v>35154748</v>
      </c>
      <c r="H34" s="25">
        <v>35154748</v>
      </c>
      <c r="I34" s="26">
        <v>35180716</v>
      </c>
      <c r="J34" s="22">
        <v>36799032</v>
      </c>
      <c r="K34" s="23">
        <v>38491789</v>
      </c>
    </row>
    <row r="35" spans="1:11" ht="13.5" x14ac:dyDescent="0.25">
      <c r="A35" s="3" t="s">
        <v>26</v>
      </c>
      <c r="B35" s="2" t="s">
        <v>19</v>
      </c>
      <c r="C35" s="22">
        <v>9089964</v>
      </c>
      <c r="D35" s="22">
        <v>-3753043</v>
      </c>
      <c r="E35" s="23">
        <v>10030512</v>
      </c>
      <c r="F35" s="24">
        <v>10824750</v>
      </c>
      <c r="G35" s="22">
        <v>10824750</v>
      </c>
      <c r="H35" s="25">
        <v>10824750</v>
      </c>
      <c r="I35" s="26">
        <v>11040934</v>
      </c>
      <c r="J35" s="22">
        <v>11810315</v>
      </c>
      <c r="K35" s="23">
        <v>12353591</v>
      </c>
    </row>
    <row r="36" spans="1:11" ht="13.5" x14ac:dyDescent="0.25">
      <c r="A36" s="3" t="s">
        <v>27</v>
      </c>
      <c r="B36" s="2" t="s">
        <v>19</v>
      </c>
      <c r="C36" s="22">
        <v>3118525</v>
      </c>
      <c r="D36" s="22">
        <v>3814310</v>
      </c>
      <c r="E36" s="23">
        <v>4090509</v>
      </c>
      <c r="F36" s="24">
        <v>3987230</v>
      </c>
      <c r="G36" s="22">
        <v>3987230</v>
      </c>
      <c r="H36" s="25">
        <v>3987230</v>
      </c>
      <c r="I36" s="26">
        <v>4182605</v>
      </c>
      <c r="J36" s="22">
        <v>4375005</v>
      </c>
      <c r="K36" s="23">
        <v>4576253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39549690</v>
      </c>
      <c r="D38" s="17">
        <f t="shared" si="7"/>
        <v>41546990</v>
      </c>
      <c r="E38" s="32">
        <f t="shared" si="7"/>
        <v>58970517</v>
      </c>
      <c r="F38" s="33">
        <f t="shared" si="7"/>
        <v>54550027</v>
      </c>
      <c r="G38" s="17">
        <f t="shared" si="7"/>
        <v>54550027</v>
      </c>
      <c r="H38" s="34">
        <f t="shared" si="7"/>
        <v>54550027</v>
      </c>
      <c r="I38" s="19">
        <f t="shared" si="7"/>
        <v>54029937</v>
      </c>
      <c r="J38" s="17">
        <f t="shared" si="7"/>
        <v>56776820</v>
      </c>
      <c r="K38" s="32">
        <f t="shared" si="7"/>
        <v>59388552</v>
      </c>
    </row>
    <row r="39" spans="1:11" ht="13.5" x14ac:dyDescent="0.25">
      <c r="A39" s="3" t="s">
        <v>30</v>
      </c>
      <c r="B39" s="2" t="s">
        <v>19</v>
      </c>
      <c r="C39" s="22">
        <v>1265520</v>
      </c>
      <c r="D39" s="22">
        <v>1447631</v>
      </c>
      <c r="E39" s="23">
        <v>1834006</v>
      </c>
      <c r="F39" s="24">
        <v>3325384</v>
      </c>
      <c r="G39" s="22">
        <v>3325384</v>
      </c>
      <c r="H39" s="25">
        <v>3325384</v>
      </c>
      <c r="I39" s="26">
        <v>3238326</v>
      </c>
      <c r="J39" s="22">
        <v>3648792</v>
      </c>
      <c r="K39" s="23">
        <v>3816635</v>
      </c>
    </row>
    <row r="40" spans="1:11" ht="13.5" x14ac:dyDescent="0.25">
      <c r="A40" s="3" t="s">
        <v>31</v>
      </c>
      <c r="B40" s="2" t="s">
        <v>19</v>
      </c>
      <c r="C40" s="22">
        <v>38284170</v>
      </c>
      <c r="D40" s="22">
        <v>40099359</v>
      </c>
      <c r="E40" s="23">
        <v>57136511</v>
      </c>
      <c r="F40" s="24">
        <v>51224643</v>
      </c>
      <c r="G40" s="22">
        <v>51224643</v>
      </c>
      <c r="H40" s="25">
        <v>51224643</v>
      </c>
      <c r="I40" s="26">
        <v>50791611</v>
      </c>
      <c r="J40" s="22">
        <v>53128028</v>
      </c>
      <c r="K40" s="23">
        <v>55571917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280712188</v>
      </c>
      <c r="D42" s="17">
        <f t="shared" si="8"/>
        <v>358538341</v>
      </c>
      <c r="E42" s="32">
        <f t="shared" si="8"/>
        <v>410639960</v>
      </c>
      <c r="F42" s="33">
        <f t="shared" si="8"/>
        <v>362287564</v>
      </c>
      <c r="G42" s="17">
        <f t="shared" si="8"/>
        <v>362287564</v>
      </c>
      <c r="H42" s="34">
        <f t="shared" si="8"/>
        <v>362287564</v>
      </c>
      <c r="I42" s="19">
        <f t="shared" si="8"/>
        <v>335536873</v>
      </c>
      <c r="J42" s="17">
        <f t="shared" si="8"/>
        <v>362355020</v>
      </c>
      <c r="K42" s="32">
        <f t="shared" si="8"/>
        <v>379432835</v>
      </c>
    </row>
    <row r="43" spans="1:11" ht="13.5" x14ac:dyDescent="0.25">
      <c r="A43" s="3" t="s">
        <v>34</v>
      </c>
      <c r="B43" s="2" t="s">
        <v>19</v>
      </c>
      <c r="C43" s="22">
        <v>83406768</v>
      </c>
      <c r="D43" s="22">
        <v>108263715</v>
      </c>
      <c r="E43" s="23">
        <v>147003533</v>
      </c>
      <c r="F43" s="24">
        <v>156884939</v>
      </c>
      <c r="G43" s="22">
        <v>156884939</v>
      </c>
      <c r="H43" s="25">
        <v>156884939</v>
      </c>
      <c r="I43" s="26">
        <v>148820016</v>
      </c>
      <c r="J43" s="22">
        <v>166686971</v>
      </c>
      <c r="K43" s="23">
        <v>174394716</v>
      </c>
    </row>
    <row r="44" spans="1:11" ht="13.5" x14ac:dyDescent="0.25">
      <c r="A44" s="3" t="s">
        <v>35</v>
      </c>
      <c r="B44" s="2" t="s">
        <v>19</v>
      </c>
      <c r="C44" s="22">
        <v>108655246</v>
      </c>
      <c r="D44" s="22">
        <v>142018954</v>
      </c>
      <c r="E44" s="23">
        <v>143426073</v>
      </c>
      <c r="F44" s="24">
        <v>107439427</v>
      </c>
      <c r="G44" s="22">
        <v>107439427</v>
      </c>
      <c r="H44" s="25">
        <v>107439427</v>
      </c>
      <c r="I44" s="26">
        <v>96072674</v>
      </c>
      <c r="J44" s="22">
        <v>100685153</v>
      </c>
      <c r="K44" s="23">
        <v>105508477</v>
      </c>
    </row>
    <row r="45" spans="1:11" ht="13.5" x14ac:dyDescent="0.25">
      <c r="A45" s="3" t="s">
        <v>36</v>
      </c>
      <c r="B45" s="2" t="s">
        <v>19</v>
      </c>
      <c r="C45" s="27">
        <v>44442320</v>
      </c>
      <c r="D45" s="27">
        <v>50300477</v>
      </c>
      <c r="E45" s="28">
        <v>60457046</v>
      </c>
      <c r="F45" s="29">
        <v>57352085</v>
      </c>
      <c r="G45" s="27">
        <v>57352085</v>
      </c>
      <c r="H45" s="30">
        <v>57352085</v>
      </c>
      <c r="I45" s="31">
        <v>53187520</v>
      </c>
      <c r="J45" s="27">
        <v>55714014</v>
      </c>
      <c r="K45" s="28">
        <v>58360719</v>
      </c>
    </row>
    <row r="46" spans="1:11" ht="13.5" x14ac:dyDescent="0.25">
      <c r="A46" s="3" t="s">
        <v>37</v>
      </c>
      <c r="B46" s="2" t="s">
        <v>19</v>
      </c>
      <c r="C46" s="22">
        <v>44207854</v>
      </c>
      <c r="D46" s="22">
        <v>57955195</v>
      </c>
      <c r="E46" s="23">
        <v>59753308</v>
      </c>
      <c r="F46" s="24">
        <v>40611113</v>
      </c>
      <c r="G46" s="22">
        <v>40611113</v>
      </c>
      <c r="H46" s="25">
        <v>40611113</v>
      </c>
      <c r="I46" s="26">
        <v>37456663</v>
      </c>
      <c r="J46" s="22">
        <v>39268882</v>
      </c>
      <c r="K46" s="23">
        <v>41168923</v>
      </c>
    </row>
    <row r="47" spans="1:11" ht="13.5" x14ac:dyDescent="0.25">
      <c r="A47" s="1" t="s">
        <v>38</v>
      </c>
      <c r="B47" s="2" t="s">
        <v>39</v>
      </c>
      <c r="C47" s="17">
        <v>43745</v>
      </c>
      <c r="D47" s="17">
        <v>253033</v>
      </c>
      <c r="E47" s="32">
        <v>285155</v>
      </c>
      <c r="F47" s="33">
        <v>2952</v>
      </c>
      <c r="G47" s="17">
        <v>2952</v>
      </c>
      <c r="H47" s="34">
        <v>2952</v>
      </c>
      <c r="I47" s="19">
        <v>3097</v>
      </c>
      <c r="J47" s="17">
        <v>3239</v>
      </c>
      <c r="K47" s="32">
        <v>3388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493920222</v>
      </c>
      <c r="D48" s="49">
        <f t="shared" si="9"/>
        <v>658828565</v>
      </c>
      <c r="E48" s="50">
        <f t="shared" si="9"/>
        <v>746213230</v>
      </c>
      <c r="F48" s="51">
        <f t="shared" si="9"/>
        <v>631676321</v>
      </c>
      <c r="G48" s="49">
        <f t="shared" si="9"/>
        <v>631676321</v>
      </c>
      <c r="H48" s="52">
        <f t="shared" si="9"/>
        <v>631676321</v>
      </c>
      <c r="I48" s="53">
        <f t="shared" si="9"/>
        <v>637910587</v>
      </c>
      <c r="J48" s="49">
        <f t="shared" si="9"/>
        <v>681905874</v>
      </c>
      <c r="K48" s="50">
        <f t="shared" si="9"/>
        <v>713830429</v>
      </c>
    </row>
    <row r="49" spans="1:11" ht="13.5" x14ac:dyDescent="0.25">
      <c r="A49" s="9" t="s">
        <v>303</v>
      </c>
      <c r="B49" s="10"/>
      <c r="C49" s="54">
        <f>+C25-C48</f>
        <v>-73734948</v>
      </c>
      <c r="D49" s="54">
        <f t="shared" ref="D49:K49" si="10">+D25-D48</f>
        <v>-211192980</v>
      </c>
      <c r="E49" s="55">
        <f t="shared" si="10"/>
        <v>-169832376</v>
      </c>
      <c r="F49" s="56">
        <f t="shared" si="10"/>
        <v>16482639</v>
      </c>
      <c r="G49" s="54">
        <f t="shared" si="10"/>
        <v>16482639</v>
      </c>
      <c r="H49" s="57">
        <f t="shared" si="10"/>
        <v>16482639</v>
      </c>
      <c r="I49" s="58">
        <f t="shared" si="10"/>
        <v>-47066916</v>
      </c>
      <c r="J49" s="54">
        <f t="shared" si="10"/>
        <v>-43036418</v>
      </c>
      <c r="K49" s="55">
        <f t="shared" si="10"/>
        <v>-8216299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789864497</v>
      </c>
      <c r="D5" s="17">
        <f t="shared" ref="D5:K5" si="0">SUM(D6:D8)</f>
        <v>921160348</v>
      </c>
      <c r="E5" s="18">
        <f t="shared" si="0"/>
        <v>884405445</v>
      </c>
      <c r="F5" s="19">
        <f t="shared" si="0"/>
        <v>938148884</v>
      </c>
      <c r="G5" s="17">
        <f t="shared" si="0"/>
        <v>913700987</v>
      </c>
      <c r="H5" s="20">
        <f t="shared" si="0"/>
        <v>913700987</v>
      </c>
      <c r="I5" s="21">
        <f t="shared" si="0"/>
        <v>966650418</v>
      </c>
      <c r="J5" s="17">
        <f t="shared" si="0"/>
        <v>998010566</v>
      </c>
      <c r="K5" s="20">
        <f t="shared" si="0"/>
        <v>1019468292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789864497</v>
      </c>
      <c r="D7" s="27">
        <v>921160348</v>
      </c>
      <c r="E7" s="28">
        <v>884405445</v>
      </c>
      <c r="F7" s="29">
        <v>938148884</v>
      </c>
      <c r="G7" s="27">
        <v>913700987</v>
      </c>
      <c r="H7" s="30">
        <v>913700987</v>
      </c>
      <c r="I7" s="31">
        <v>966650418</v>
      </c>
      <c r="J7" s="27">
        <v>998010566</v>
      </c>
      <c r="K7" s="28">
        <v>1019468292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152140710</v>
      </c>
      <c r="D9" s="17">
        <f t="shared" ref="D9:K9" si="1">SUM(D10:D14)</f>
        <v>-22198761</v>
      </c>
      <c r="E9" s="32">
        <f t="shared" si="1"/>
        <v>22318555</v>
      </c>
      <c r="F9" s="33">
        <f t="shared" si="1"/>
        <v>45269937</v>
      </c>
      <c r="G9" s="17">
        <f t="shared" si="1"/>
        <v>17140315</v>
      </c>
      <c r="H9" s="34">
        <f t="shared" si="1"/>
        <v>17140315</v>
      </c>
      <c r="I9" s="19">
        <f t="shared" si="1"/>
        <v>52394237</v>
      </c>
      <c r="J9" s="17">
        <f t="shared" si="1"/>
        <v>44630682</v>
      </c>
      <c r="K9" s="32">
        <f t="shared" si="1"/>
        <v>106996729</v>
      </c>
    </row>
    <row r="10" spans="1:11" ht="13.5" x14ac:dyDescent="0.25">
      <c r="A10" s="3" t="s">
        <v>24</v>
      </c>
      <c r="B10" s="2" t="s">
        <v>19</v>
      </c>
      <c r="C10" s="22">
        <v>143953998</v>
      </c>
      <c r="D10" s="22">
        <v>-46656614</v>
      </c>
      <c r="E10" s="23">
        <v>18914780</v>
      </c>
      <c r="F10" s="24">
        <v>21405969</v>
      </c>
      <c r="G10" s="22">
        <v>6156383</v>
      </c>
      <c r="H10" s="25">
        <v>6156383</v>
      </c>
      <c r="I10" s="26">
        <v>18069521</v>
      </c>
      <c r="J10" s="22">
        <v>22124684</v>
      </c>
      <c r="K10" s="23">
        <v>39612422</v>
      </c>
    </row>
    <row r="11" spans="1:11" ht="13.5" x14ac:dyDescent="0.25">
      <c r="A11" s="3" t="s">
        <v>25</v>
      </c>
      <c r="B11" s="2" t="s">
        <v>19</v>
      </c>
      <c r="C11" s="22">
        <v>7700250</v>
      </c>
      <c r="D11" s="22">
        <v>23225360</v>
      </c>
      <c r="E11" s="23">
        <v>2153028</v>
      </c>
      <c r="F11" s="24">
        <v>19655709</v>
      </c>
      <c r="G11" s="22">
        <v>7323673</v>
      </c>
      <c r="H11" s="25">
        <v>7323673</v>
      </c>
      <c r="I11" s="26">
        <v>29585764</v>
      </c>
      <c r="J11" s="22">
        <v>16482710</v>
      </c>
      <c r="K11" s="23">
        <v>61059623</v>
      </c>
    </row>
    <row r="12" spans="1:11" ht="13.5" x14ac:dyDescent="0.25">
      <c r="A12" s="3" t="s">
        <v>26</v>
      </c>
      <c r="B12" s="2" t="s">
        <v>19</v>
      </c>
      <c r="C12" s="22">
        <v>325432</v>
      </c>
      <c r="D12" s="22">
        <v>513602</v>
      </c>
      <c r="E12" s="23">
        <v>934834</v>
      </c>
      <c r="F12" s="24">
        <v>1982259</v>
      </c>
      <c r="G12" s="22">
        <v>1434259</v>
      </c>
      <c r="H12" s="25">
        <v>1434259</v>
      </c>
      <c r="I12" s="26">
        <v>1538952</v>
      </c>
      <c r="J12" s="22">
        <v>1631288</v>
      </c>
      <c r="K12" s="23">
        <v>1729164</v>
      </c>
    </row>
    <row r="13" spans="1:11" ht="13.5" x14ac:dyDescent="0.25">
      <c r="A13" s="3" t="s">
        <v>27</v>
      </c>
      <c r="B13" s="2" t="s">
        <v>19</v>
      </c>
      <c r="C13" s="22">
        <v>161030</v>
      </c>
      <c r="D13" s="22">
        <v>718891</v>
      </c>
      <c r="E13" s="23">
        <v>315913</v>
      </c>
      <c r="F13" s="24">
        <v>2226000</v>
      </c>
      <c r="G13" s="22">
        <v>2226000</v>
      </c>
      <c r="H13" s="25">
        <v>2226000</v>
      </c>
      <c r="I13" s="26">
        <v>3200000</v>
      </c>
      <c r="J13" s="22">
        <v>4392000</v>
      </c>
      <c r="K13" s="23">
        <v>4595520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64136137</v>
      </c>
      <c r="D15" s="17">
        <f t="shared" ref="D15:K15" si="2">SUM(D16:D18)</f>
        <v>30513572</v>
      </c>
      <c r="E15" s="32">
        <f t="shared" si="2"/>
        <v>25846213</v>
      </c>
      <c r="F15" s="33">
        <f t="shared" si="2"/>
        <v>25127088</v>
      </c>
      <c r="G15" s="17">
        <f t="shared" si="2"/>
        <v>17947386</v>
      </c>
      <c r="H15" s="34">
        <f t="shared" si="2"/>
        <v>17947386</v>
      </c>
      <c r="I15" s="19">
        <f t="shared" si="2"/>
        <v>27351055</v>
      </c>
      <c r="J15" s="17">
        <f t="shared" si="2"/>
        <v>107225592</v>
      </c>
      <c r="K15" s="32">
        <f t="shared" si="2"/>
        <v>63745169</v>
      </c>
    </row>
    <row r="16" spans="1:11" ht="13.5" x14ac:dyDescent="0.25">
      <c r="A16" s="3" t="s">
        <v>30</v>
      </c>
      <c r="B16" s="2" t="s">
        <v>19</v>
      </c>
      <c r="C16" s="22">
        <v>313587</v>
      </c>
      <c r="D16" s="22">
        <v>402218</v>
      </c>
      <c r="E16" s="23">
        <v>235320</v>
      </c>
      <c r="F16" s="24">
        <v>573575</v>
      </c>
      <c r="G16" s="22">
        <v>1417573</v>
      </c>
      <c r="H16" s="25">
        <v>1417573</v>
      </c>
      <c r="I16" s="26">
        <v>7013182</v>
      </c>
      <c r="J16" s="22">
        <v>7313972</v>
      </c>
      <c r="K16" s="23">
        <v>7632809</v>
      </c>
    </row>
    <row r="17" spans="1:11" ht="13.5" x14ac:dyDescent="0.25">
      <c r="A17" s="3" t="s">
        <v>31</v>
      </c>
      <c r="B17" s="2" t="s">
        <v>19</v>
      </c>
      <c r="C17" s="22">
        <v>63822550</v>
      </c>
      <c r="D17" s="22">
        <v>30111354</v>
      </c>
      <c r="E17" s="23">
        <v>25610893</v>
      </c>
      <c r="F17" s="24">
        <v>24553513</v>
      </c>
      <c r="G17" s="22">
        <v>16529813</v>
      </c>
      <c r="H17" s="25">
        <v>16529813</v>
      </c>
      <c r="I17" s="26">
        <v>20337873</v>
      </c>
      <c r="J17" s="22">
        <v>99911620</v>
      </c>
      <c r="K17" s="23">
        <v>56112360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442233785</v>
      </c>
      <c r="D19" s="17">
        <f t="shared" ref="D19:K19" si="3">SUM(D20:D23)</f>
        <v>542539356</v>
      </c>
      <c r="E19" s="32">
        <f t="shared" si="3"/>
        <v>729659423</v>
      </c>
      <c r="F19" s="33">
        <f t="shared" si="3"/>
        <v>931416404</v>
      </c>
      <c r="G19" s="17">
        <f t="shared" si="3"/>
        <v>890042491</v>
      </c>
      <c r="H19" s="34">
        <f t="shared" si="3"/>
        <v>890042491</v>
      </c>
      <c r="I19" s="19">
        <f t="shared" si="3"/>
        <v>867208212</v>
      </c>
      <c r="J19" s="17">
        <f t="shared" si="3"/>
        <v>870135137</v>
      </c>
      <c r="K19" s="32">
        <f t="shared" si="3"/>
        <v>926091125</v>
      </c>
    </row>
    <row r="20" spans="1:11" ht="13.5" x14ac:dyDescent="0.25">
      <c r="A20" s="3" t="s">
        <v>34</v>
      </c>
      <c r="B20" s="2" t="s">
        <v>19</v>
      </c>
      <c r="C20" s="22">
        <v>140835773</v>
      </c>
      <c r="D20" s="22">
        <v>198417527</v>
      </c>
      <c r="E20" s="23">
        <v>354349863</v>
      </c>
      <c r="F20" s="24">
        <v>516192892</v>
      </c>
      <c r="G20" s="22">
        <v>389405924</v>
      </c>
      <c r="H20" s="25">
        <v>389405924</v>
      </c>
      <c r="I20" s="26">
        <v>438350451</v>
      </c>
      <c r="J20" s="22">
        <v>483296538</v>
      </c>
      <c r="K20" s="23">
        <v>519966142</v>
      </c>
    </row>
    <row r="21" spans="1:11" ht="13.5" x14ac:dyDescent="0.25">
      <c r="A21" s="3" t="s">
        <v>35</v>
      </c>
      <c r="B21" s="2" t="s">
        <v>19</v>
      </c>
      <c r="C21" s="22">
        <v>154616699</v>
      </c>
      <c r="D21" s="22">
        <v>161973090</v>
      </c>
      <c r="E21" s="23">
        <v>178236180</v>
      </c>
      <c r="F21" s="24">
        <v>214077951</v>
      </c>
      <c r="G21" s="22">
        <v>230178523</v>
      </c>
      <c r="H21" s="25">
        <v>230178523</v>
      </c>
      <c r="I21" s="26">
        <v>212144299</v>
      </c>
      <c r="J21" s="22">
        <v>224214845</v>
      </c>
      <c r="K21" s="23">
        <v>212813790</v>
      </c>
    </row>
    <row r="22" spans="1:11" ht="13.5" x14ac:dyDescent="0.25">
      <c r="A22" s="3" t="s">
        <v>36</v>
      </c>
      <c r="B22" s="2" t="s">
        <v>19</v>
      </c>
      <c r="C22" s="27">
        <v>101957705</v>
      </c>
      <c r="D22" s="27">
        <v>137005144</v>
      </c>
      <c r="E22" s="28">
        <v>149171533</v>
      </c>
      <c r="F22" s="29">
        <v>139541866</v>
      </c>
      <c r="G22" s="27">
        <v>208468049</v>
      </c>
      <c r="H22" s="30">
        <v>208468049</v>
      </c>
      <c r="I22" s="31">
        <v>136618021</v>
      </c>
      <c r="J22" s="27">
        <v>98943975</v>
      </c>
      <c r="K22" s="28">
        <v>125810628</v>
      </c>
    </row>
    <row r="23" spans="1:11" ht="13.5" x14ac:dyDescent="0.25">
      <c r="A23" s="3" t="s">
        <v>37</v>
      </c>
      <c r="B23" s="2" t="s">
        <v>19</v>
      </c>
      <c r="C23" s="22">
        <v>44823608</v>
      </c>
      <c r="D23" s="22">
        <v>45143595</v>
      </c>
      <c r="E23" s="23">
        <v>47901847</v>
      </c>
      <c r="F23" s="24">
        <v>61603695</v>
      </c>
      <c r="G23" s="22">
        <v>61989995</v>
      </c>
      <c r="H23" s="25">
        <v>61989995</v>
      </c>
      <c r="I23" s="26">
        <v>80095441</v>
      </c>
      <c r="J23" s="22">
        <v>63679779</v>
      </c>
      <c r="K23" s="23">
        <v>67500565</v>
      </c>
    </row>
    <row r="24" spans="1:11" ht="13.5" x14ac:dyDescent="0.25">
      <c r="A24" s="1" t="s">
        <v>38</v>
      </c>
      <c r="B24" s="2" t="s">
        <v>39</v>
      </c>
      <c r="C24" s="17">
        <v>2914000</v>
      </c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1451289129</v>
      </c>
      <c r="D25" s="49">
        <f t="shared" ref="D25:K25" si="4">+D5+D9+D15+D19+D24</f>
        <v>1472014515</v>
      </c>
      <c r="E25" s="50">
        <f t="shared" si="4"/>
        <v>1662229636</v>
      </c>
      <c r="F25" s="51">
        <f t="shared" si="4"/>
        <v>1939962313</v>
      </c>
      <c r="G25" s="49">
        <f t="shared" si="4"/>
        <v>1838831179</v>
      </c>
      <c r="H25" s="52">
        <f t="shared" si="4"/>
        <v>1838831179</v>
      </c>
      <c r="I25" s="53">
        <f t="shared" si="4"/>
        <v>1913603922</v>
      </c>
      <c r="J25" s="49">
        <f t="shared" si="4"/>
        <v>2020001977</v>
      </c>
      <c r="K25" s="50">
        <f t="shared" si="4"/>
        <v>2116301315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893321924</v>
      </c>
      <c r="D28" s="17">
        <f t="shared" si="5"/>
        <v>565679295</v>
      </c>
      <c r="E28" s="18">
        <f t="shared" si="5"/>
        <v>877629405</v>
      </c>
      <c r="F28" s="19">
        <f t="shared" si="5"/>
        <v>766825852</v>
      </c>
      <c r="G28" s="17">
        <f t="shared" si="5"/>
        <v>770567110</v>
      </c>
      <c r="H28" s="20">
        <f t="shared" si="5"/>
        <v>770567110</v>
      </c>
      <c r="I28" s="21">
        <f t="shared" si="5"/>
        <v>642375275</v>
      </c>
      <c r="J28" s="17">
        <f t="shared" si="5"/>
        <v>662595429</v>
      </c>
      <c r="K28" s="20">
        <f t="shared" si="5"/>
        <v>688021714</v>
      </c>
    </row>
    <row r="29" spans="1:11" ht="13.5" x14ac:dyDescent="0.25">
      <c r="A29" s="3" t="s">
        <v>20</v>
      </c>
      <c r="B29" s="2" t="s">
        <v>19</v>
      </c>
      <c r="C29" s="22">
        <v>75530089</v>
      </c>
      <c r="D29" s="22">
        <v>88811468</v>
      </c>
      <c r="E29" s="23">
        <v>144153864</v>
      </c>
      <c r="F29" s="24">
        <v>153117219</v>
      </c>
      <c r="G29" s="22">
        <v>130393552</v>
      </c>
      <c r="H29" s="25">
        <v>130393552</v>
      </c>
      <c r="I29" s="26">
        <v>100321393</v>
      </c>
      <c r="J29" s="22">
        <v>109184268</v>
      </c>
      <c r="K29" s="23">
        <v>115128607</v>
      </c>
    </row>
    <row r="30" spans="1:11" ht="13.5" x14ac:dyDescent="0.25">
      <c r="A30" s="3" t="s">
        <v>21</v>
      </c>
      <c r="B30" s="2" t="s">
        <v>19</v>
      </c>
      <c r="C30" s="27">
        <v>812932919</v>
      </c>
      <c r="D30" s="27">
        <v>470013501</v>
      </c>
      <c r="E30" s="28">
        <v>726100473</v>
      </c>
      <c r="F30" s="29">
        <v>605305753</v>
      </c>
      <c r="G30" s="27">
        <v>631522689</v>
      </c>
      <c r="H30" s="30">
        <v>631522689</v>
      </c>
      <c r="I30" s="31">
        <v>533353442</v>
      </c>
      <c r="J30" s="27">
        <v>544238794</v>
      </c>
      <c r="K30" s="28">
        <v>563239398</v>
      </c>
    </row>
    <row r="31" spans="1:11" ht="13.5" x14ac:dyDescent="0.25">
      <c r="A31" s="3" t="s">
        <v>22</v>
      </c>
      <c r="B31" s="2" t="s">
        <v>19</v>
      </c>
      <c r="C31" s="22">
        <v>4858916</v>
      </c>
      <c r="D31" s="22">
        <v>6854326</v>
      </c>
      <c r="E31" s="23">
        <v>7375068</v>
      </c>
      <c r="F31" s="24">
        <v>8402880</v>
      </c>
      <c r="G31" s="22">
        <v>8650869</v>
      </c>
      <c r="H31" s="25">
        <v>8650869</v>
      </c>
      <c r="I31" s="26">
        <v>8700440</v>
      </c>
      <c r="J31" s="22">
        <v>9172367</v>
      </c>
      <c r="K31" s="23">
        <v>9653709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119191992</v>
      </c>
      <c r="D32" s="17">
        <f t="shared" si="6"/>
        <v>211120217</v>
      </c>
      <c r="E32" s="32">
        <f t="shared" si="6"/>
        <v>141531329</v>
      </c>
      <c r="F32" s="33">
        <f t="shared" si="6"/>
        <v>180533643</v>
      </c>
      <c r="G32" s="17">
        <f t="shared" si="6"/>
        <v>195943117</v>
      </c>
      <c r="H32" s="34">
        <f t="shared" si="6"/>
        <v>195943117</v>
      </c>
      <c r="I32" s="19">
        <f t="shared" si="6"/>
        <v>128382434</v>
      </c>
      <c r="J32" s="17">
        <f t="shared" si="6"/>
        <v>134717196</v>
      </c>
      <c r="K32" s="32">
        <f t="shared" si="6"/>
        <v>141048910</v>
      </c>
    </row>
    <row r="33" spans="1:11" ht="13.5" x14ac:dyDescent="0.25">
      <c r="A33" s="3" t="s">
        <v>24</v>
      </c>
      <c r="B33" s="2" t="s">
        <v>19</v>
      </c>
      <c r="C33" s="22">
        <v>26456468</v>
      </c>
      <c r="D33" s="22">
        <v>84197635</v>
      </c>
      <c r="E33" s="23">
        <v>17851149</v>
      </c>
      <c r="F33" s="24">
        <v>24688293</v>
      </c>
      <c r="G33" s="22">
        <v>23779810</v>
      </c>
      <c r="H33" s="25">
        <v>23779810</v>
      </c>
      <c r="I33" s="26">
        <v>21271049</v>
      </c>
      <c r="J33" s="22">
        <v>22444813</v>
      </c>
      <c r="K33" s="23">
        <v>23709368</v>
      </c>
    </row>
    <row r="34" spans="1:11" ht="13.5" x14ac:dyDescent="0.25">
      <c r="A34" s="3" t="s">
        <v>25</v>
      </c>
      <c r="B34" s="2" t="s">
        <v>19</v>
      </c>
      <c r="C34" s="22">
        <v>38476869</v>
      </c>
      <c r="D34" s="22">
        <v>56109214</v>
      </c>
      <c r="E34" s="23">
        <v>45930408</v>
      </c>
      <c r="F34" s="24">
        <v>65440107</v>
      </c>
      <c r="G34" s="22">
        <v>60480189</v>
      </c>
      <c r="H34" s="25">
        <v>60480189</v>
      </c>
      <c r="I34" s="26">
        <v>13075473</v>
      </c>
      <c r="J34" s="22">
        <v>13819744</v>
      </c>
      <c r="K34" s="23">
        <v>14593549</v>
      </c>
    </row>
    <row r="35" spans="1:11" ht="13.5" x14ac:dyDescent="0.25">
      <c r="A35" s="3" t="s">
        <v>26</v>
      </c>
      <c r="B35" s="2" t="s">
        <v>19</v>
      </c>
      <c r="C35" s="22">
        <v>50766503</v>
      </c>
      <c r="D35" s="22">
        <v>67833927</v>
      </c>
      <c r="E35" s="23">
        <v>72696786</v>
      </c>
      <c r="F35" s="24">
        <v>83929256</v>
      </c>
      <c r="G35" s="22">
        <v>104654633</v>
      </c>
      <c r="H35" s="25">
        <v>104654633</v>
      </c>
      <c r="I35" s="26">
        <v>86447513</v>
      </c>
      <c r="J35" s="22">
        <v>90409594</v>
      </c>
      <c r="K35" s="23">
        <v>94221026</v>
      </c>
    </row>
    <row r="36" spans="1:11" ht="13.5" x14ac:dyDescent="0.25">
      <c r="A36" s="3" t="s">
        <v>27</v>
      </c>
      <c r="B36" s="2" t="s">
        <v>19</v>
      </c>
      <c r="C36" s="22">
        <v>3492152</v>
      </c>
      <c r="D36" s="22">
        <v>2979441</v>
      </c>
      <c r="E36" s="23">
        <v>5052986</v>
      </c>
      <c r="F36" s="24">
        <v>6475987</v>
      </c>
      <c r="G36" s="22">
        <v>7028485</v>
      </c>
      <c r="H36" s="25">
        <v>7028485</v>
      </c>
      <c r="I36" s="26">
        <v>7588399</v>
      </c>
      <c r="J36" s="22">
        <v>8043045</v>
      </c>
      <c r="K36" s="23">
        <v>8524967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47745998</v>
      </c>
      <c r="D38" s="17">
        <f t="shared" si="7"/>
        <v>199870239</v>
      </c>
      <c r="E38" s="32">
        <f t="shared" si="7"/>
        <v>57145930</v>
      </c>
      <c r="F38" s="33">
        <f t="shared" si="7"/>
        <v>123780207</v>
      </c>
      <c r="G38" s="17">
        <f t="shared" si="7"/>
        <v>232090135</v>
      </c>
      <c r="H38" s="34">
        <f t="shared" si="7"/>
        <v>232090135</v>
      </c>
      <c r="I38" s="19">
        <f t="shared" si="7"/>
        <v>75302814</v>
      </c>
      <c r="J38" s="17">
        <f t="shared" si="7"/>
        <v>79281908</v>
      </c>
      <c r="K38" s="32">
        <f t="shared" si="7"/>
        <v>71781163</v>
      </c>
    </row>
    <row r="39" spans="1:11" ht="13.5" x14ac:dyDescent="0.25">
      <c r="A39" s="3" t="s">
        <v>30</v>
      </c>
      <c r="B39" s="2" t="s">
        <v>19</v>
      </c>
      <c r="C39" s="22">
        <v>16125011</v>
      </c>
      <c r="D39" s="22">
        <v>22555956</v>
      </c>
      <c r="E39" s="23">
        <v>21240053</v>
      </c>
      <c r="F39" s="24">
        <v>33978598</v>
      </c>
      <c r="G39" s="22">
        <v>32483718</v>
      </c>
      <c r="H39" s="25">
        <v>32483718</v>
      </c>
      <c r="I39" s="26">
        <v>29098351</v>
      </c>
      <c r="J39" s="22">
        <v>30780635</v>
      </c>
      <c r="K39" s="23">
        <v>32563431</v>
      </c>
    </row>
    <row r="40" spans="1:11" ht="13.5" x14ac:dyDescent="0.25">
      <c r="A40" s="3" t="s">
        <v>31</v>
      </c>
      <c r="B40" s="2" t="s">
        <v>19</v>
      </c>
      <c r="C40" s="22">
        <v>31620987</v>
      </c>
      <c r="D40" s="22">
        <v>177314283</v>
      </c>
      <c r="E40" s="23">
        <v>35905877</v>
      </c>
      <c r="F40" s="24">
        <v>89801609</v>
      </c>
      <c r="G40" s="22">
        <v>199606417</v>
      </c>
      <c r="H40" s="25">
        <v>199606417</v>
      </c>
      <c r="I40" s="26">
        <v>46204463</v>
      </c>
      <c r="J40" s="22">
        <v>48501273</v>
      </c>
      <c r="K40" s="23">
        <v>39217732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1199840203</v>
      </c>
      <c r="D42" s="17">
        <f t="shared" si="8"/>
        <v>1340426455</v>
      </c>
      <c r="E42" s="32">
        <f t="shared" si="8"/>
        <v>1456129840</v>
      </c>
      <c r="F42" s="33">
        <f t="shared" si="8"/>
        <v>1115221354</v>
      </c>
      <c r="G42" s="17">
        <f t="shared" si="8"/>
        <v>1727288850</v>
      </c>
      <c r="H42" s="34">
        <f t="shared" si="8"/>
        <v>1727288850</v>
      </c>
      <c r="I42" s="19">
        <f t="shared" si="8"/>
        <v>1113302539</v>
      </c>
      <c r="J42" s="17">
        <f t="shared" si="8"/>
        <v>1200986710</v>
      </c>
      <c r="K42" s="32">
        <f t="shared" si="8"/>
        <v>1210130701</v>
      </c>
    </row>
    <row r="43" spans="1:11" ht="13.5" x14ac:dyDescent="0.25">
      <c r="A43" s="3" t="s">
        <v>34</v>
      </c>
      <c r="B43" s="2" t="s">
        <v>19</v>
      </c>
      <c r="C43" s="22">
        <v>927869452</v>
      </c>
      <c r="D43" s="22">
        <v>1072759165</v>
      </c>
      <c r="E43" s="23">
        <v>1252200920</v>
      </c>
      <c r="F43" s="24">
        <v>736055849</v>
      </c>
      <c r="G43" s="22">
        <v>1254465975</v>
      </c>
      <c r="H43" s="25">
        <v>1254465975</v>
      </c>
      <c r="I43" s="26">
        <v>841911386</v>
      </c>
      <c r="J43" s="22">
        <v>927570482</v>
      </c>
      <c r="K43" s="23">
        <v>929656071</v>
      </c>
    </row>
    <row r="44" spans="1:11" ht="13.5" x14ac:dyDescent="0.25">
      <c r="A44" s="3" t="s">
        <v>35</v>
      </c>
      <c r="B44" s="2" t="s">
        <v>19</v>
      </c>
      <c r="C44" s="22">
        <v>102897423</v>
      </c>
      <c r="D44" s="22">
        <v>82581946</v>
      </c>
      <c r="E44" s="23">
        <v>68047509</v>
      </c>
      <c r="F44" s="24">
        <v>118945810</v>
      </c>
      <c r="G44" s="22">
        <v>194201722</v>
      </c>
      <c r="H44" s="25">
        <v>194201722</v>
      </c>
      <c r="I44" s="26">
        <v>99145165</v>
      </c>
      <c r="J44" s="22">
        <v>99515351</v>
      </c>
      <c r="K44" s="23">
        <v>99430469</v>
      </c>
    </row>
    <row r="45" spans="1:11" ht="13.5" x14ac:dyDescent="0.25">
      <c r="A45" s="3" t="s">
        <v>36</v>
      </c>
      <c r="B45" s="2" t="s">
        <v>19</v>
      </c>
      <c r="C45" s="27">
        <v>79632873</v>
      </c>
      <c r="D45" s="27">
        <v>71043502</v>
      </c>
      <c r="E45" s="28">
        <v>64080687</v>
      </c>
      <c r="F45" s="29">
        <v>98389739</v>
      </c>
      <c r="G45" s="27">
        <v>118834421</v>
      </c>
      <c r="H45" s="30">
        <v>118834421</v>
      </c>
      <c r="I45" s="31">
        <v>84254695</v>
      </c>
      <c r="J45" s="27">
        <v>86502073</v>
      </c>
      <c r="K45" s="28">
        <v>90283752</v>
      </c>
    </row>
    <row r="46" spans="1:11" ht="13.5" x14ac:dyDescent="0.25">
      <c r="A46" s="3" t="s">
        <v>37</v>
      </c>
      <c r="B46" s="2" t="s">
        <v>19</v>
      </c>
      <c r="C46" s="22">
        <v>89440455</v>
      </c>
      <c r="D46" s="22">
        <v>114041842</v>
      </c>
      <c r="E46" s="23">
        <v>71800724</v>
      </c>
      <c r="F46" s="24">
        <v>161829956</v>
      </c>
      <c r="G46" s="22">
        <v>159786732</v>
      </c>
      <c r="H46" s="25">
        <v>159786732</v>
      </c>
      <c r="I46" s="26">
        <v>87991293</v>
      </c>
      <c r="J46" s="22">
        <v>87398804</v>
      </c>
      <c r="K46" s="23">
        <v>90760409</v>
      </c>
    </row>
    <row r="47" spans="1:11" ht="13.5" x14ac:dyDescent="0.25">
      <c r="A47" s="1" t="s">
        <v>38</v>
      </c>
      <c r="B47" s="2" t="s">
        <v>39</v>
      </c>
      <c r="C47" s="17">
        <v>2563633</v>
      </c>
      <c r="D47" s="17">
        <v>2225485</v>
      </c>
      <c r="E47" s="32">
        <v>1805675</v>
      </c>
      <c r="F47" s="33">
        <v>3361779</v>
      </c>
      <c r="G47" s="17">
        <v>4330884</v>
      </c>
      <c r="H47" s="34">
        <v>4330884</v>
      </c>
      <c r="I47" s="19">
        <v>4227900</v>
      </c>
      <c r="J47" s="17">
        <v>4437864</v>
      </c>
      <c r="K47" s="32">
        <v>4702785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2262663750</v>
      </c>
      <c r="D48" s="49">
        <f t="shared" si="9"/>
        <v>2319321691</v>
      </c>
      <c r="E48" s="50">
        <f t="shared" si="9"/>
        <v>2534242179</v>
      </c>
      <c r="F48" s="51">
        <f t="shared" si="9"/>
        <v>2189722835</v>
      </c>
      <c r="G48" s="49">
        <f t="shared" si="9"/>
        <v>2930220096</v>
      </c>
      <c r="H48" s="52">
        <f t="shared" si="9"/>
        <v>2930220096</v>
      </c>
      <c r="I48" s="53">
        <f t="shared" si="9"/>
        <v>1963590962</v>
      </c>
      <c r="J48" s="49">
        <f t="shared" si="9"/>
        <v>2082019107</v>
      </c>
      <c r="K48" s="50">
        <f t="shared" si="9"/>
        <v>2115685273</v>
      </c>
    </row>
    <row r="49" spans="1:11" ht="13.5" x14ac:dyDescent="0.25">
      <c r="A49" s="9" t="s">
        <v>303</v>
      </c>
      <c r="B49" s="10"/>
      <c r="C49" s="54">
        <f>+C25-C48</f>
        <v>-811374621</v>
      </c>
      <c r="D49" s="54">
        <f t="shared" ref="D49:K49" si="10">+D25-D48</f>
        <v>-847307176</v>
      </c>
      <c r="E49" s="55">
        <f t="shared" si="10"/>
        <v>-872012543</v>
      </c>
      <c r="F49" s="56">
        <f t="shared" si="10"/>
        <v>-249760522</v>
      </c>
      <c r="G49" s="54">
        <f t="shared" si="10"/>
        <v>-1091388917</v>
      </c>
      <c r="H49" s="57">
        <f t="shared" si="10"/>
        <v>-1091388917</v>
      </c>
      <c r="I49" s="58">
        <f t="shared" si="10"/>
        <v>-49987040</v>
      </c>
      <c r="J49" s="54">
        <f t="shared" si="10"/>
        <v>-62017130</v>
      </c>
      <c r="K49" s="55">
        <f t="shared" si="10"/>
        <v>616042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134493139</v>
      </c>
      <c r="D5" s="17">
        <f t="shared" ref="D5:K5" si="0">SUM(D6:D8)</f>
        <v>133731756</v>
      </c>
      <c r="E5" s="18">
        <f t="shared" si="0"/>
        <v>151000568</v>
      </c>
      <c r="F5" s="19">
        <f t="shared" si="0"/>
        <v>116348150</v>
      </c>
      <c r="G5" s="17">
        <f t="shared" si="0"/>
        <v>115795932</v>
      </c>
      <c r="H5" s="20">
        <f t="shared" si="0"/>
        <v>115795932</v>
      </c>
      <c r="I5" s="21">
        <f t="shared" si="0"/>
        <v>122721540</v>
      </c>
      <c r="J5" s="17">
        <f t="shared" si="0"/>
        <v>125921263</v>
      </c>
      <c r="K5" s="20">
        <f t="shared" si="0"/>
        <v>129327545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3843000</v>
      </c>
      <c r="G6" s="22">
        <v>3843000</v>
      </c>
      <c r="H6" s="25">
        <v>3843000</v>
      </c>
      <c r="I6" s="26">
        <v>3884000</v>
      </c>
      <c r="J6" s="22">
        <v>4044000</v>
      </c>
      <c r="K6" s="23">
        <v>4208000</v>
      </c>
    </row>
    <row r="7" spans="1:11" ht="13.5" x14ac:dyDescent="0.25">
      <c r="A7" s="3" t="s">
        <v>21</v>
      </c>
      <c r="B7" s="2" t="s">
        <v>19</v>
      </c>
      <c r="C7" s="27">
        <v>134493139</v>
      </c>
      <c r="D7" s="27">
        <v>133731756</v>
      </c>
      <c r="E7" s="28">
        <v>151000568</v>
      </c>
      <c r="F7" s="29">
        <v>112505150</v>
      </c>
      <c r="G7" s="27">
        <v>111952932</v>
      </c>
      <c r="H7" s="30">
        <v>111952932</v>
      </c>
      <c r="I7" s="31">
        <v>118837540</v>
      </c>
      <c r="J7" s="27">
        <v>121877263</v>
      </c>
      <c r="K7" s="28">
        <v>125119545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234916</v>
      </c>
      <c r="D9" s="17">
        <f t="shared" ref="D9:K9" si="1">SUM(D10:D14)</f>
        <v>234102</v>
      </c>
      <c r="E9" s="32">
        <f t="shared" si="1"/>
        <v>1464517</v>
      </c>
      <c r="F9" s="33">
        <f t="shared" si="1"/>
        <v>2100511</v>
      </c>
      <c r="G9" s="17">
        <f t="shared" si="1"/>
        <v>467915</v>
      </c>
      <c r="H9" s="34">
        <f t="shared" si="1"/>
        <v>467915</v>
      </c>
      <c r="I9" s="19">
        <f t="shared" si="1"/>
        <v>215694</v>
      </c>
      <c r="J9" s="17">
        <f t="shared" si="1"/>
        <v>225616</v>
      </c>
      <c r="K9" s="32">
        <f t="shared" si="1"/>
        <v>235769</v>
      </c>
    </row>
    <row r="10" spans="1:11" ht="13.5" x14ac:dyDescent="0.25">
      <c r="A10" s="3" t="s">
        <v>24</v>
      </c>
      <c r="B10" s="2" t="s">
        <v>19</v>
      </c>
      <c r="C10" s="22">
        <v>234916</v>
      </c>
      <c r="D10" s="22">
        <v>234102</v>
      </c>
      <c r="E10" s="23">
        <v>1464517</v>
      </c>
      <c r="F10" s="24">
        <v>2100511</v>
      </c>
      <c r="G10" s="22">
        <v>467915</v>
      </c>
      <c r="H10" s="25">
        <v>467915</v>
      </c>
      <c r="I10" s="26">
        <v>215694</v>
      </c>
      <c r="J10" s="22">
        <v>225616</v>
      </c>
      <c r="K10" s="23">
        <v>235769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58547</v>
      </c>
      <c r="D15" s="17">
        <f t="shared" ref="D15:K15" si="2">SUM(D16:D18)</f>
        <v>107010</v>
      </c>
      <c r="E15" s="32">
        <f t="shared" si="2"/>
        <v>137687</v>
      </c>
      <c r="F15" s="33">
        <f t="shared" si="2"/>
        <v>1342731</v>
      </c>
      <c r="G15" s="17">
        <f t="shared" si="2"/>
        <v>1320006</v>
      </c>
      <c r="H15" s="34">
        <f t="shared" si="2"/>
        <v>1320006</v>
      </c>
      <c r="I15" s="19">
        <f t="shared" si="2"/>
        <v>1298147</v>
      </c>
      <c r="J15" s="17">
        <f t="shared" si="2"/>
        <v>1376766</v>
      </c>
      <c r="K15" s="32">
        <f t="shared" si="2"/>
        <v>1430746</v>
      </c>
    </row>
    <row r="16" spans="1:11" ht="13.5" x14ac:dyDescent="0.25">
      <c r="A16" s="3" t="s">
        <v>30</v>
      </c>
      <c r="B16" s="2" t="s">
        <v>19</v>
      </c>
      <c r="C16" s="22">
        <v>37118</v>
      </c>
      <c r="D16" s="22">
        <v>82837</v>
      </c>
      <c r="E16" s="23">
        <v>84626</v>
      </c>
      <c r="F16" s="24">
        <v>1290081</v>
      </c>
      <c r="G16" s="22">
        <v>1265596</v>
      </c>
      <c r="H16" s="25">
        <v>1265596</v>
      </c>
      <c r="I16" s="26">
        <v>1241072</v>
      </c>
      <c r="J16" s="22">
        <v>1317065</v>
      </c>
      <c r="K16" s="23">
        <v>1368359</v>
      </c>
    </row>
    <row r="17" spans="1:11" ht="13.5" x14ac:dyDescent="0.25">
      <c r="A17" s="3" t="s">
        <v>31</v>
      </c>
      <c r="B17" s="2" t="s">
        <v>19</v>
      </c>
      <c r="C17" s="22">
        <v>21429</v>
      </c>
      <c r="D17" s="22">
        <v>24173</v>
      </c>
      <c r="E17" s="23">
        <v>53061</v>
      </c>
      <c r="F17" s="24">
        <v>52650</v>
      </c>
      <c r="G17" s="22">
        <v>54410</v>
      </c>
      <c r="H17" s="25">
        <v>54410</v>
      </c>
      <c r="I17" s="26">
        <v>57075</v>
      </c>
      <c r="J17" s="22">
        <v>59701</v>
      </c>
      <c r="K17" s="23">
        <v>62387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113668383</v>
      </c>
      <c r="D19" s="17">
        <f t="shared" ref="D19:K19" si="3">SUM(D20:D23)</f>
        <v>84628409</v>
      </c>
      <c r="E19" s="32">
        <f t="shared" si="3"/>
        <v>80528887</v>
      </c>
      <c r="F19" s="33">
        <f t="shared" si="3"/>
        <v>130435186</v>
      </c>
      <c r="G19" s="17">
        <f t="shared" si="3"/>
        <v>128225385</v>
      </c>
      <c r="H19" s="34">
        <f t="shared" si="3"/>
        <v>128225385</v>
      </c>
      <c r="I19" s="19">
        <f t="shared" si="3"/>
        <v>198492185</v>
      </c>
      <c r="J19" s="17">
        <f t="shared" si="3"/>
        <v>210231307</v>
      </c>
      <c r="K19" s="32">
        <f t="shared" si="3"/>
        <v>224116098</v>
      </c>
    </row>
    <row r="20" spans="1:11" ht="13.5" x14ac:dyDescent="0.25">
      <c r="A20" s="3" t="s">
        <v>34</v>
      </c>
      <c r="B20" s="2" t="s">
        <v>19</v>
      </c>
      <c r="C20" s="22">
        <v>5491008</v>
      </c>
      <c r="D20" s="22">
        <v>3362320</v>
      </c>
      <c r="E20" s="23">
        <v>13615332</v>
      </c>
      <c r="F20" s="24">
        <v>34217457</v>
      </c>
      <c r="G20" s="22">
        <v>34341700</v>
      </c>
      <c r="H20" s="25">
        <v>34341700</v>
      </c>
      <c r="I20" s="26">
        <v>42641817</v>
      </c>
      <c r="J20" s="22">
        <v>47482576</v>
      </c>
      <c r="K20" s="23">
        <v>53934179</v>
      </c>
    </row>
    <row r="21" spans="1:11" ht="13.5" x14ac:dyDescent="0.25">
      <c r="A21" s="3" t="s">
        <v>35</v>
      </c>
      <c r="B21" s="2" t="s">
        <v>19</v>
      </c>
      <c r="C21" s="22">
        <v>68787078</v>
      </c>
      <c r="D21" s="22">
        <v>40074722</v>
      </c>
      <c r="E21" s="23">
        <v>24029269</v>
      </c>
      <c r="F21" s="24">
        <v>43685982</v>
      </c>
      <c r="G21" s="22">
        <v>29692576</v>
      </c>
      <c r="H21" s="25">
        <v>29692576</v>
      </c>
      <c r="I21" s="26">
        <v>79263195</v>
      </c>
      <c r="J21" s="22">
        <v>82638548</v>
      </c>
      <c r="K21" s="23">
        <v>86466777</v>
      </c>
    </row>
    <row r="22" spans="1:11" ht="13.5" x14ac:dyDescent="0.25">
      <c r="A22" s="3" t="s">
        <v>36</v>
      </c>
      <c r="B22" s="2" t="s">
        <v>19</v>
      </c>
      <c r="C22" s="27">
        <v>10665513</v>
      </c>
      <c r="D22" s="27">
        <v>11012831</v>
      </c>
      <c r="E22" s="28">
        <v>9801472</v>
      </c>
      <c r="F22" s="29">
        <v>22241985</v>
      </c>
      <c r="G22" s="27">
        <v>31030941</v>
      </c>
      <c r="H22" s="30">
        <v>31030941</v>
      </c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28724784</v>
      </c>
      <c r="D23" s="22">
        <v>30178536</v>
      </c>
      <c r="E23" s="23">
        <v>33082814</v>
      </c>
      <c r="F23" s="24">
        <v>30289762</v>
      </c>
      <c r="G23" s="22">
        <v>33160168</v>
      </c>
      <c r="H23" s="25">
        <v>33160168</v>
      </c>
      <c r="I23" s="26">
        <v>76587173</v>
      </c>
      <c r="J23" s="22">
        <v>80110183</v>
      </c>
      <c r="K23" s="23">
        <v>83715142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248454985</v>
      </c>
      <c r="D25" s="49">
        <f t="shared" ref="D25:K25" si="4">+D5+D9+D15+D19+D24</f>
        <v>218701277</v>
      </c>
      <c r="E25" s="50">
        <f t="shared" si="4"/>
        <v>233131659</v>
      </c>
      <c r="F25" s="51">
        <f t="shared" si="4"/>
        <v>250226578</v>
      </c>
      <c r="G25" s="49">
        <f t="shared" si="4"/>
        <v>245809238</v>
      </c>
      <c r="H25" s="52">
        <f t="shared" si="4"/>
        <v>245809238</v>
      </c>
      <c r="I25" s="53">
        <f t="shared" si="4"/>
        <v>322727566</v>
      </c>
      <c r="J25" s="49">
        <f t="shared" si="4"/>
        <v>337754952</v>
      </c>
      <c r="K25" s="50">
        <f t="shared" si="4"/>
        <v>355110158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178884297</v>
      </c>
      <c r="D28" s="17">
        <f t="shared" si="5"/>
        <v>125175378</v>
      </c>
      <c r="E28" s="18">
        <f t="shared" si="5"/>
        <v>111430896</v>
      </c>
      <c r="F28" s="19">
        <f t="shared" si="5"/>
        <v>109540979</v>
      </c>
      <c r="G28" s="17">
        <f t="shared" si="5"/>
        <v>104475898</v>
      </c>
      <c r="H28" s="20">
        <f t="shared" si="5"/>
        <v>104475898</v>
      </c>
      <c r="I28" s="21">
        <f t="shared" si="5"/>
        <v>100427706</v>
      </c>
      <c r="J28" s="17">
        <f t="shared" si="5"/>
        <v>103309841</v>
      </c>
      <c r="K28" s="20">
        <f t="shared" si="5"/>
        <v>107876862</v>
      </c>
    </row>
    <row r="29" spans="1:11" ht="13.5" x14ac:dyDescent="0.25">
      <c r="A29" s="3" t="s">
        <v>20</v>
      </c>
      <c r="B29" s="2" t="s">
        <v>19</v>
      </c>
      <c r="C29" s="22">
        <v>27464089</v>
      </c>
      <c r="D29" s="22">
        <v>18580812</v>
      </c>
      <c r="E29" s="23">
        <v>21719047</v>
      </c>
      <c r="F29" s="24">
        <v>39228724</v>
      </c>
      <c r="G29" s="22">
        <v>33267271</v>
      </c>
      <c r="H29" s="25">
        <v>33267271</v>
      </c>
      <c r="I29" s="26">
        <v>28465990</v>
      </c>
      <c r="J29" s="22">
        <v>29420598</v>
      </c>
      <c r="K29" s="23">
        <v>30752500</v>
      </c>
    </row>
    <row r="30" spans="1:11" ht="13.5" x14ac:dyDescent="0.25">
      <c r="A30" s="3" t="s">
        <v>21</v>
      </c>
      <c r="B30" s="2" t="s">
        <v>19</v>
      </c>
      <c r="C30" s="27">
        <v>105108705</v>
      </c>
      <c r="D30" s="27">
        <v>62935330</v>
      </c>
      <c r="E30" s="28">
        <v>65888523</v>
      </c>
      <c r="F30" s="29">
        <v>68519200</v>
      </c>
      <c r="G30" s="27">
        <v>69673978</v>
      </c>
      <c r="H30" s="30">
        <v>69673978</v>
      </c>
      <c r="I30" s="31">
        <v>70103481</v>
      </c>
      <c r="J30" s="27">
        <v>71945527</v>
      </c>
      <c r="K30" s="28">
        <v>75093180</v>
      </c>
    </row>
    <row r="31" spans="1:11" ht="13.5" x14ac:dyDescent="0.25">
      <c r="A31" s="3" t="s">
        <v>22</v>
      </c>
      <c r="B31" s="2" t="s">
        <v>19</v>
      </c>
      <c r="C31" s="22">
        <v>46311503</v>
      </c>
      <c r="D31" s="22">
        <v>43659236</v>
      </c>
      <c r="E31" s="23">
        <v>23823326</v>
      </c>
      <c r="F31" s="24">
        <v>1793055</v>
      </c>
      <c r="G31" s="22">
        <v>1534649</v>
      </c>
      <c r="H31" s="25">
        <v>1534649</v>
      </c>
      <c r="I31" s="26">
        <v>1858235</v>
      </c>
      <c r="J31" s="22">
        <v>1943716</v>
      </c>
      <c r="K31" s="23">
        <v>2031182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746958</v>
      </c>
      <c r="D32" s="17">
        <f t="shared" si="6"/>
        <v>4352791</v>
      </c>
      <c r="E32" s="32">
        <f t="shared" si="6"/>
        <v>11284536</v>
      </c>
      <c r="F32" s="33">
        <f t="shared" si="6"/>
        <v>8417861</v>
      </c>
      <c r="G32" s="17">
        <f t="shared" si="6"/>
        <v>7693539</v>
      </c>
      <c r="H32" s="34">
        <f t="shared" si="6"/>
        <v>7693539</v>
      </c>
      <c r="I32" s="19">
        <f t="shared" si="6"/>
        <v>5289752</v>
      </c>
      <c r="J32" s="17">
        <f t="shared" si="6"/>
        <v>5533076</v>
      </c>
      <c r="K32" s="32">
        <f t="shared" si="6"/>
        <v>5782065</v>
      </c>
    </row>
    <row r="33" spans="1:11" ht="13.5" x14ac:dyDescent="0.25">
      <c r="A33" s="3" t="s">
        <v>24</v>
      </c>
      <c r="B33" s="2" t="s">
        <v>19</v>
      </c>
      <c r="C33" s="22">
        <v>511052</v>
      </c>
      <c r="D33" s="22">
        <v>1972690</v>
      </c>
      <c r="E33" s="23">
        <v>8896658</v>
      </c>
      <c r="F33" s="24">
        <v>5117068</v>
      </c>
      <c r="G33" s="22">
        <v>4784373</v>
      </c>
      <c r="H33" s="25">
        <v>4784373</v>
      </c>
      <c r="I33" s="26">
        <v>2498226</v>
      </c>
      <c r="J33" s="22">
        <v>2613141</v>
      </c>
      <c r="K33" s="23">
        <v>2730732</v>
      </c>
    </row>
    <row r="34" spans="1:11" ht="13.5" x14ac:dyDescent="0.25">
      <c r="A34" s="3" t="s">
        <v>25</v>
      </c>
      <c r="B34" s="2" t="s">
        <v>19</v>
      </c>
      <c r="C34" s="22">
        <v>235906</v>
      </c>
      <c r="D34" s="22">
        <v>2380101</v>
      </c>
      <c r="E34" s="23">
        <v>2387878</v>
      </c>
      <c r="F34" s="24">
        <v>3300793</v>
      </c>
      <c r="G34" s="22">
        <v>2909166</v>
      </c>
      <c r="H34" s="25">
        <v>2909166</v>
      </c>
      <c r="I34" s="26">
        <v>2791526</v>
      </c>
      <c r="J34" s="22">
        <v>2919935</v>
      </c>
      <c r="K34" s="23">
        <v>3051333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15093101</v>
      </c>
      <c r="D38" s="17">
        <f t="shared" si="7"/>
        <v>31817753</v>
      </c>
      <c r="E38" s="32">
        <f t="shared" si="7"/>
        <v>19386295</v>
      </c>
      <c r="F38" s="33">
        <f t="shared" si="7"/>
        <v>28440983</v>
      </c>
      <c r="G38" s="17">
        <f t="shared" si="7"/>
        <v>28900278</v>
      </c>
      <c r="H38" s="34">
        <f t="shared" si="7"/>
        <v>28900278</v>
      </c>
      <c r="I38" s="19">
        <f t="shared" si="7"/>
        <v>35577160</v>
      </c>
      <c r="J38" s="17">
        <f t="shared" si="7"/>
        <v>37211874</v>
      </c>
      <c r="K38" s="32">
        <f t="shared" si="7"/>
        <v>38865751</v>
      </c>
    </row>
    <row r="39" spans="1:11" ht="13.5" x14ac:dyDescent="0.25">
      <c r="A39" s="3" t="s">
        <v>30</v>
      </c>
      <c r="B39" s="2" t="s">
        <v>19</v>
      </c>
      <c r="C39" s="22">
        <v>12936379</v>
      </c>
      <c r="D39" s="22">
        <v>17063726</v>
      </c>
      <c r="E39" s="23">
        <v>17820717</v>
      </c>
      <c r="F39" s="24">
        <v>21692481</v>
      </c>
      <c r="G39" s="22">
        <v>23369213</v>
      </c>
      <c r="H39" s="25">
        <v>23369213</v>
      </c>
      <c r="I39" s="26">
        <v>23180716</v>
      </c>
      <c r="J39" s="22">
        <v>24247029</v>
      </c>
      <c r="K39" s="23">
        <v>25320095</v>
      </c>
    </row>
    <row r="40" spans="1:11" ht="13.5" x14ac:dyDescent="0.25">
      <c r="A40" s="3" t="s">
        <v>31</v>
      </c>
      <c r="B40" s="2" t="s">
        <v>19</v>
      </c>
      <c r="C40" s="22">
        <v>2156722</v>
      </c>
      <c r="D40" s="22">
        <v>14754027</v>
      </c>
      <c r="E40" s="23">
        <v>1565578</v>
      </c>
      <c r="F40" s="24">
        <v>6748502</v>
      </c>
      <c r="G40" s="22">
        <v>5531065</v>
      </c>
      <c r="H40" s="25">
        <v>5531065</v>
      </c>
      <c r="I40" s="26">
        <v>12396444</v>
      </c>
      <c r="J40" s="22">
        <v>12964845</v>
      </c>
      <c r="K40" s="23">
        <v>13545656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60001890</v>
      </c>
      <c r="D42" s="17">
        <f t="shared" si="8"/>
        <v>99117408</v>
      </c>
      <c r="E42" s="32">
        <f t="shared" si="8"/>
        <v>114379952</v>
      </c>
      <c r="F42" s="33">
        <f t="shared" si="8"/>
        <v>103805745</v>
      </c>
      <c r="G42" s="17">
        <f t="shared" si="8"/>
        <v>104729918</v>
      </c>
      <c r="H42" s="34">
        <f t="shared" si="8"/>
        <v>104729918</v>
      </c>
      <c r="I42" s="19">
        <f t="shared" si="8"/>
        <v>132578254</v>
      </c>
      <c r="J42" s="17">
        <f t="shared" si="8"/>
        <v>140858035</v>
      </c>
      <c r="K42" s="32">
        <f t="shared" si="8"/>
        <v>147579249</v>
      </c>
    </row>
    <row r="43" spans="1:11" ht="13.5" x14ac:dyDescent="0.25">
      <c r="A43" s="3" t="s">
        <v>34</v>
      </c>
      <c r="B43" s="2" t="s">
        <v>19</v>
      </c>
      <c r="C43" s="22">
        <v>34219489</v>
      </c>
      <c r="D43" s="22">
        <v>39507765</v>
      </c>
      <c r="E43" s="23">
        <v>41760031</v>
      </c>
      <c r="F43" s="24">
        <v>42833972</v>
      </c>
      <c r="G43" s="22">
        <v>44172778</v>
      </c>
      <c r="H43" s="25">
        <v>44172778</v>
      </c>
      <c r="I43" s="26">
        <v>52078911</v>
      </c>
      <c r="J43" s="22">
        <v>57265124</v>
      </c>
      <c r="K43" s="23">
        <v>60178614</v>
      </c>
    </row>
    <row r="44" spans="1:11" ht="13.5" x14ac:dyDescent="0.25">
      <c r="A44" s="3" t="s">
        <v>35</v>
      </c>
      <c r="B44" s="2" t="s">
        <v>19</v>
      </c>
      <c r="C44" s="22">
        <v>18545284</v>
      </c>
      <c r="D44" s="22">
        <v>31691243</v>
      </c>
      <c r="E44" s="23">
        <v>33558316</v>
      </c>
      <c r="F44" s="24">
        <v>29674963</v>
      </c>
      <c r="G44" s="22">
        <v>27272004</v>
      </c>
      <c r="H44" s="25">
        <v>27272004</v>
      </c>
      <c r="I44" s="26">
        <v>33997745</v>
      </c>
      <c r="J44" s="22">
        <v>34383037</v>
      </c>
      <c r="K44" s="23">
        <v>38748095</v>
      </c>
    </row>
    <row r="45" spans="1:11" ht="13.5" x14ac:dyDescent="0.25">
      <c r="A45" s="3" t="s">
        <v>36</v>
      </c>
      <c r="B45" s="2" t="s">
        <v>19</v>
      </c>
      <c r="C45" s="27">
        <v>2400098</v>
      </c>
      <c r="D45" s="27">
        <v>14894514</v>
      </c>
      <c r="E45" s="28">
        <v>23140446</v>
      </c>
      <c r="F45" s="29">
        <v>17733492</v>
      </c>
      <c r="G45" s="27">
        <v>22058154</v>
      </c>
      <c r="H45" s="30">
        <v>22058154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4837019</v>
      </c>
      <c r="D46" s="22">
        <v>13023886</v>
      </c>
      <c r="E46" s="23">
        <v>15921159</v>
      </c>
      <c r="F46" s="24">
        <v>13563318</v>
      </c>
      <c r="G46" s="22">
        <v>11226982</v>
      </c>
      <c r="H46" s="25">
        <v>11226982</v>
      </c>
      <c r="I46" s="26">
        <v>46501598</v>
      </c>
      <c r="J46" s="22">
        <v>49209874</v>
      </c>
      <c r="K46" s="23">
        <v>48652540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254726246</v>
      </c>
      <c r="D48" s="49">
        <f t="shared" si="9"/>
        <v>260463330</v>
      </c>
      <c r="E48" s="50">
        <f t="shared" si="9"/>
        <v>256481679</v>
      </c>
      <c r="F48" s="51">
        <f t="shared" si="9"/>
        <v>250205568</v>
      </c>
      <c r="G48" s="49">
        <f t="shared" si="9"/>
        <v>245799633</v>
      </c>
      <c r="H48" s="52">
        <f t="shared" si="9"/>
        <v>245799633</v>
      </c>
      <c r="I48" s="53">
        <f t="shared" si="9"/>
        <v>273872872</v>
      </c>
      <c r="J48" s="49">
        <f t="shared" si="9"/>
        <v>286912826</v>
      </c>
      <c r="K48" s="50">
        <f t="shared" si="9"/>
        <v>300103927</v>
      </c>
    </row>
    <row r="49" spans="1:11" ht="13.5" x14ac:dyDescent="0.25">
      <c r="A49" s="9" t="s">
        <v>303</v>
      </c>
      <c r="B49" s="10"/>
      <c r="C49" s="54">
        <f>+C25-C48</f>
        <v>-6271261</v>
      </c>
      <c r="D49" s="54">
        <f t="shared" ref="D49:K49" si="10">+D25-D48</f>
        <v>-41762053</v>
      </c>
      <c r="E49" s="55">
        <f t="shared" si="10"/>
        <v>-23350020</v>
      </c>
      <c r="F49" s="56">
        <f t="shared" si="10"/>
        <v>21010</v>
      </c>
      <c r="G49" s="54">
        <f t="shared" si="10"/>
        <v>9605</v>
      </c>
      <c r="H49" s="57">
        <f t="shared" si="10"/>
        <v>9605</v>
      </c>
      <c r="I49" s="58">
        <f t="shared" si="10"/>
        <v>48854694</v>
      </c>
      <c r="J49" s="54">
        <f t="shared" si="10"/>
        <v>50842126</v>
      </c>
      <c r="K49" s="55">
        <f t="shared" si="10"/>
        <v>55006231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199856480</v>
      </c>
      <c r="D5" s="17">
        <f t="shared" ref="D5:K5" si="0">SUM(D6:D8)</f>
        <v>141088794</v>
      </c>
      <c r="E5" s="18">
        <f t="shared" si="0"/>
        <v>188747053</v>
      </c>
      <c r="F5" s="19">
        <f t="shared" si="0"/>
        <v>207921626</v>
      </c>
      <c r="G5" s="17">
        <f t="shared" si="0"/>
        <v>187328626</v>
      </c>
      <c r="H5" s="20">
        <f t="shared" si="0"/>
        <v>187328626</v>
      </c>
      <c r="I5" s="21">
        <f t="shared" si="0"/>
        <v>201033600</v>
      </c>
      <c r="J5" s="17">
        <f t="shared" si="0"/>
        <v>176495340</v>
      </c>
      <c r="K5" s="20">
        <f t="shared" si="0"/>
        <v>184614096</v>
      </c>
    </row>
    <row r="6" spans="1:11" ht="13.5" x14ac:dyDescent="0.25">
      <c r="A6" s="3" t="s">
        <v>20</v>
      </c>
      <c r="B6" s="2" t="s">
        <v>19</v>
      </c>
      <c r="C6" s="22">
        <v>9825</v>
      </c>
      <c r="D6" s="22">
        <v>305</v>
      </c>
      <c r="E6" s="23">
        <v>2378</v>
      </c>
      <c r="F6" s="24">
        <v>27736259</v>
      </c>
      <c r="G6" s="22">
        <v>27736259</v>
      </c>
      <c r="H6" s="25">
        <v>27736259</v>
      </c>
      <c r="I6" s="26">
        <v>27736272</v>
      </c>
      <c r="J6" s="22">
        <v>29012160</v>
      </c>
      <c r="K6" s="23">
        <v>30346728</v>
      </c>
    </row>
    <row r="7" spans="1:11" ht="13.5" x14ac:dyDescent="0.25">
      <c r="A7" s="3" t="s">
        <v>21</v>
      </c>
      <c r="B7" s="2" t="s">
        <v>19</v>
      </c>
      <c r="C7" s="27">
        <v>199846655</v>
      </c>
      <c r="D7" s="27">
        <v>141088489</v>
      </c>
      <c r="E7" s="28">
        <v>188744675</v>
      </c>
      <c r="F7" s="29">
        <v>177847036</v>
      </c>
      <c r="G7" s="27">
        <v>157254036</v>
      </c>
      <c r="H7" s="30">
        <v>157254036</v>
      </c>
      <c r="I7" s="31">
        <v>170958996</v>
      </c>
      <c r="J7" s="27">
        <v>145037280</v>
      </c>
      <c r="K7" s="28">
        <v>151708956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2338331</v>
      </c>
      <c r="G8" s="22">
        <v>2338331</v>
      </c>
      <c r="H8" s="25">
        <v>2338331</v>
      </c>
      <c r="I8" s="26">
        <v>2338332</v>
      </c>
      <c r="J8" s="22">
        <v>2445900</v>
      </c>
      <c r="K8" s="23">
        <v>2558412</v>
      </c>
    </row>
    <row r="9" spans="1:11" ht="13.5" x14ac:dyDescent="0.25">
      <c r="A9" s="1" t="s">
        <v>23</v>
      </c>
      <c r="B9" s="2" t="s">
        <v>19</v>
      </c>
      <c r="C9" s="17">
        <f>SUM(C10:C14)</f>
        <v>220545</v>
      </c>
      <c r="D9" s="17">
        <f t="shared" ref="D9:K9" si="1">SUM(D10:D14)</f>
        <v>223237</v>
      </c>
      <c r="E9" s="32">
        <f t="shared" si="1"/>
        <v>9946667</v>
      </c>
      <c r="F9" s="33">
        <f t="shared" si="1"/>
        <v>15335458</v>
      </c>
      <c r="G9" s="17">
        <f t="shared" si="1"/>
        <v>21212098</v>
      </c>
      <c r="H9" s="34">
        <f t="shared" si="1"/>
        <v>21212098</v>
      </c>
      <c r="I9" s="19">
        <f t="shared" si="1"/>
        <v>18563760</v>
      </c>
      <c r="J9" s="17">
        <f t="shared" si="1"/>
        <v>19417728</v>
      </c>
      <c r="K9" s="32">
        <f t="shared" si="1"/>
        <v>20310996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>
        <v>4446319</v>
      </c>
      <c r="G10" s="22">
        <v>4446319</v>
      </c>
      <c r="H10" s="25">
        <v>4446319</v>
      </c>
      <c r="I10" s="26">
        <v>4446324</v>
      </c>
      <c r="J10" s="22">
        <v>4650864</v>
      </c>
      <c r="K10" s="23">
        <v>4864812</v>
      </c>
    </row>
    <row r="11" spans="1:11" ht="13.5" x14ac:dyDescent="0.25">
      <c r="A11" s="3" t="s">
        <v>25</v>
      </c>
      <c r="B11" s="2" t="s">
        <v>19</v>
      </c>
      <c r="C11" s="22">
        <v>220545</v>
      </c>
      <c r="D11" s="22">
        <v>223237</v>
      </c>
      <c r="E11" s="23">
        <v>9946667</v>
      </c>
      <c r="F11" s="24">
        <v>6889139</v>
      </c>
      <c r="G11" s="22">
        <v>12765779</v>
      </c>
      <c r="H11" s="25">
        <v>12765779</v>
      </c>
      <c r="I11" s="26">
        <v>7564380</v>
      </c>
      <c r="J11" s="22">
        <v>7912356</v>
      </c>
      <c r="K11" s="23">
        <v>8276364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4000000</v>
      </c>
      <c r="G13" s="22">
        <v>4000000</v>
      </c>
      <c r="H13" s="25">
        <v>4000000</v>
      </c>
      <c r="I13" s="26">
        <v>6553056</v>
      </c>
      <c r="J13" s="22">
        <v>6854508</v>
      </c>
      <c r="K13" s="23">
        <v>7169820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26600755</v>
      </c>
      <c r="D15" s="17">
        <f t="shared" ref="D15:K15" si="2">SUM(D16:D18)</f>
        <v>18584370</v>
      </c>
      <c r="E15" s="32">
        <f t="shared" si="2"/>
        <v>-4092919</v>
      </c>
      <c r="F15" s="33">
        <f t="shared" si="2"/>
        <v>14274931</v>
      </c>
      <c r="G15" s="17">
        <f t="shared" si="2"/>
        <v>4038707</v>
      </c>
      <c r="H15" s="34">
        <f t="shared" si="2"/>
        <v>4038707</v>
      </c>
      <c r="I15" s="19">
        <f t="shared" si="2"/>
        <v>25486632</v>
      </c>
      <c r="J15" s="17">
        <f t="shared" si="2"/>
        <v>20864964</v>
      </c>
      <c r="K15" s="32">
        <f t="shared" si="2"/>
        <v>21824796</v>
      </c>
    </row>
    <row r="16" spans="1:11" ht="13.5" x14ac:dyDescent="0.25">
      <c r="A16" s="3" t="s">
        <v>30</v>
      </c>
      <c r="B16" s="2" t="s">
        <v>19</v>
      </c>
      <c r="C16" s="22">
        <v>4208240</v>
      </c>
      <c r="D16" s="22"/>
      <c r="E16" s="23">
        <v>-4359477</v>
      </c>
      <c r="F16" s="24">
        <v>3465530</v>
      </c>
      <c r="G16" s="22">
        <v>842530</v>
      </c>
      <c r="H16" s="25">
        <v>842530</v>
      </c>
      <c r="I16" s="26">
        <v>6444300</v>
      </c>
      <c r="J16" s="22">
        <v>941292</v>
      </c>
      <c r="K16" s="23">
        <v>984612</v>
      </c>
    </row>
    <row r="17" spans="1:11" ht="13.5" x14ac:dyDescent="0.25">
      <c r="A17" s="3" t="s">
        <v>31</v>
      </c>
      <c r="B17" s="2" t="s">
        <v>19</v>
      </c>
      <c r="C17" s="22">
        <v>22392515</v>
      </c>
      <c r="D17" s="22">
        <v>18584370</v>
      </c>
      <c r="E17" s="23">
        <v>266558</v>
      </c>
      <c r="F17" s="24">
        <v>10809401</v>
      </c>
      <c r="G17" s="22">
        <v>3196177</v>
      </c>
      <c r="H17" s="25">
        <v>3196177</v>
      </c>
      <c r="I17" s="26">
        <v>19042332</v>
      </c>
      <c r="J17" s="22">
        <v>19923672</v>
      </c>
      <c r="K17" s="23">
        <v>20840184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136272526</v>
      </c>
      <c r="D19" s="17">
        <f t="shared" ref="D19:K19" si="3">SUM(D20:D23)</f>
        <v>138851503</v>
      </c>
      <c r="E19" s="32">
        <f t="shared" si="3"/>
        <v>164738571</v>
      </c>
      <c r="F19" s="33">
        <f t="shared" si="3"/>
        <v>228239133</v>
      </c>
      <c r="G19" s="17">
        <f t="shared" si="3"/>
        <v>188640745</v>
      </c>
      <c r="H19" s="34">
        <f t="shared" si="3"/>
        <v>188640745</v>
      </c>
      <c r="I19" s="19">
        <f t="shared" si="3"/>
        <v>229880688</v>
      </c>
      <c r="J19" s="17">
        <f t="shared" si="3"/>
        <v>242048220</v>
      </c>
      <c r="K19" s="32">
        <f t="shared" si="3"/>
        <v>253182552</v>
      </c>
    </row>
    <row r="20" spans="1:11" ht="13.5" x14ac:dyDescent="0.25">
      <c r="A20" s="3" t="s">
        <v>34</v>
      </c>
      <c r="B20" s="2" t="s">
        <v>19</v>
      </c>
      <c r="C20" s="22">
        <v>1170244</v>
      </c>
      <c r="D20" s="22">
        <v>49808302</v>
      </c>
      <c r="E20" s="23">
        <v>61940618</v>
      </c>
      <c r="F20" s="24">
        <v>81537634</v>
      </c>
      <c r="G20" s="22">
        <v>70361634</v>
      </c>
      <c r="H20" s="25">
        <v>70361634</v>
      </c>
      <c r="I20" s="26">
        <v>72291648</v>
      </c>
      <c r="J20" s="22">
        <v>76663092</v>
      </c>
      <c r="K20" s="23">
        <v>80189628</v>
      </c>
    </row>
    <row r="21" spans="1:11" ht="13.5" x14ac:dyDescent="0.25">
      <c r="A21" s="3" t="s">
        <v>35</v>
      </c>
      <c r="B21" s="2" t="s">
        <v>19</v>
      </c>
      <c r="C21" s="22">
        <v>70459648</v>
      </c>
      <c r="D21" s="22">
        <v>30302843</v>
      </c>
      <c r="E21" s="23">
        <v>31758153</v>
      </c>
      <c r="F21" s="24">
        <v>61884927</v>
      </c>
      <c r="G21" s="22">
        <v>55994423</v>
      </c>
      <c r="H21" s="25">
        <v>55994423</v>
      </c>
      <c r="I21" s="26">
        <v>49520604</v>
      </c>
      <c r="J21" s="22">
        <v>56006520</v>
      </c>
      <c r="K21" s="23">
        <v>58582848</v>
      </c>
    </row>
    <row r="22" spans="1:11" ht="13.5" x14ac:dyDescent="0.25">
      <c r="A22" s="3" t="s">
        <v>36</v>
      </c>
      <c r="B22" s="2" t="s">
        <v>19</v>
      </c>
      <c r="C22" s="27">
        <v>38150279</v>
      </c>
      <c r="D22" s="27">
        <v>40418641</v>
      </c>
      <c r="E22" s="28">
        <v>49229283</v>
      </c>
      <c r="F22" s="29">
        <v>43097789</v>
      </c>
      <c r="G22" s="27">
        <v>39300689</v>
      </c>
      <c r="H22" s="30">
        <v>39300689</v>
      </c>
      <c r="I22" s="31">
        <v>73323012</v>
      </c>
      <c r="J22" s="27">
        <v>73470024</v>
      </c>
      <c r="K22" s="28">
        <v>76849668</v>
      </c>
    </row>
    <row r="23" spans="1:11" ht="13.5" x14ac:dyDescent="0.25">
      <c r="A23" s="3" t="s">
        <v>37</v>
      </c>
      <c r="B23" s="2" t="s">
        <v>19</v>
      </c>
      <c r="C23" s="22">
        <v>26492355</v>
      </c>
      <c r="D23" s="22">
        <v>18321717</v>
      </c>
      <c r="E23" s="23">
        <v>21810517</v>
      </c>
      <c r="F23" s="24">
        <v>41718783</v>
      </c>
      <c r="G23" s="22">
        <v>22983999</v>
      </c>
      <c r="H23" s="25">
        <v>22983999</v>
      </c>
      <c r="I23" s="26">
        <v>34745424</v>
      </c>
      <c r="J23" s="22">
        <v>35908584</v>
      </c>
      <c r="K23" s="23">
        <v>37560408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362950306</v>
      </c>
      <c r="D25" s="49">
        <f t="shared" ref="D25:K25" si="4">+D5+D9+D15+D19+D24</f>
        <v>298747904</v>
      </c>
      <c r="E25" s="50">
        <f t="shared" si="4"/>
        <v>359339372</v>
      </c>
      <c r="F25" s="51">
        <f t="shared" si="4"/>
        <v>465771148</v>
      </c>
      <c r="G25" s="49">
        <f t="shared" si="4"/>
        <v>401220176</v>
      </c>
      <c r="H25" s="52">
        <f t="shared" si="4"/>
        <v>401220176</v>
      </c>
      <c r="I25" s="53">
        <f t="shared" si="4"/>
        <v>474964680</v>
      </c>
      <c r="J25" s="49">
        <f t="shared" si="4"/>
        <v>458826252</v>
      </c>
      <c r="K25" s="50">
        <f t="shared" si="4"/>
        <v>479932440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126255230</v>
      </c>
      <c r="D28" s="17">
        <f t="shared" si="5"/>
        <v>221104354</v>
      </c>
      <c r="E28" s="18">
        <f t="shared" si="5"/>
        <v>210966643</v>
      </c>
      <c r="F28" s="19">
        <f t="shared" si="5"/>
        <v>108440874</v>
      </c>
      <c r="G28" s="17">
        <f t="shared" si="5"/>
        <v>123209905</v>
      </c>
      <c r="H28" s="20">
        <f t="shared" si="5"/>
        <v>123209905</v>
      </c>
      <c r="I28" s="21">
        <f t="shared" si="5"/>
        <v>143289168</v>
      </c>
      <c r="J28" s="17">
        <f t="shared" si="5"/>
        <v>150057132</v>
      </c>
      <c r="K28" s="20">
        <f t="shared" si="5"/>
        <v>156961488</v>
      </c>
    </row>
    <row r="29" spans="1:11" ht="13.5" x14ac:dyDescent="0.25">
      <c r="A29" s="3" t="s">
        <v>20</v>
      </c>
      <c r="B29" s="2" t="s">
        <v>19</v>
      </c>
      <c r="C29" s="22">
        <v>17811388</v>
      </c>
      <c r="D29" s="22">
        <v>20334956</v>
      </c>
      <c r="E29" s="23">
        <v>27209671</v>
      </c>
      <c r="F29" s="24">
        <v>28107475</v>
      </c>
      <c r="G29" s="22">
        <v>27563496</v>
      </c>
      <c r="H29" s="25">
        <v>27563496</v>
      </c>
      <c r="I29" s="26">
        <v>15341748</v>
      </c>
      <c r="J29" s="22">
        <v>15969432</v>
      </c>
      <c r="K29" s="23">
        <v>16704456</v>
      </c>
    </row>
    <row r="30" spans="1:11" ht="13.5" x14ac:dyDescent="0.25">
      <c r="A30" s="3" t="s">
        <v>21</v>
      </c>
      <c r="B30" s="2" t="s">
        <v>19</v>
      </c>
      <c r="C30" s="27">
        <v>104817604</v>
      </c>
      <c r="D30" s="27">
        <v>199003529</v>
      </c>
      <c r="E30" s="28">
        <v>181374129</v>
      </c>
      <c r="F30" s="29">
        <v>76973131</v>
      </c>
      <c r="G30" s="27">
        <v>93186141</v>
      </c>
      <c r="H30" s="30">
        <v>93186141</v>
      </c>
      <c r="I30" s="31">
        <v>125548860</v>
      </c>
      <c r="J30" s="27">
        <v>131578620</v>
      </c>
      <c r="K30" s="28">
        <v>137632344</v>
      </c>
    </row>
    <row r="31" spans="1:11" ht="13.5" x14ac:dyDescent="0.25">
      <c r="A31" s="3" t="s">
        <v>22</v>
      </c>
      <c r="B31" s="2" t="s">
        <v>19</v>
      </c>
      <c r="C31" s="22">
        <v>3626238</v>
      </c>
      <c r="D31" s="22">
        <v>1765869</v>
      </c>
      <c r="E31" s="23">
        <v>2382843</v>
      </c>
      <c r="F31" s="24">
        <v>3360268</v>
      </c>
      <c r="G31" s="22">
        <v>2460268</v>
      </c>
      <c r="H31" s="25">
        <v>2460268</v>
      </c>
      <c r="I31" s="26">
        <v>2398560</v>
      </c>
      <c r="J31" s="22">
        <v>2509080</v>
      </c>
      <c r="K31" s="23">
        <v>2624688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19617838</v>
      </c>
      <c r="D32" s="17">
        <f t="shared" si="6"/>
        <v>19730952</v>
      </c>
      <c r="E32" s="32">
        <f t="shared" si="6"/>
        <v>15682502</v>
      </c>
      <c r="F32" s="33">
        <f t="shared" si="6"/>
        <v>26108219</v>
      </c>
      <c r="G32" s="17">
        <f t="shared" si="6"/>
        <v>26108227</v>
      </c>
      <c r="H32" s="34">
        <f t="shared" si="6"/>
        <v>26108227</v>
      </c>
      <c r="I32" s="19">
        <f t="shared" si="6"/>
        <v>31589328</v>
      </c>
      <c r="J32" s="17">
        <f t="shared" si="6"/>
        <v>32964600</v>
      </c>
      <c r="K32" s="32">
        <f t="shared" si="6"/>
        <v>34481628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>
        <v>9649660</v>
      </c>
      <c r="G33" s="22">
        <v>9649660</v>
      </c>
      <c r="H33" s="25">
        <v>9649660</v>
      </c>
      <c r="I33" s="26">
        <v>12783780</v>
      </c>
      <c r="J33" s="22">
        <v>13293516</v>
      </c>
      <c r="K33" s="23">
        <v>13905168</v>
      </c>
    </row>
    <row r="34" spans="1:11" ht="13.5" x14ac:dyDescent="0.25">
      <c r="A34" s="3" t="s">
        <v>25</v>
      </c>
      <c r="B34" s="2" t="s">
        <v>19</v>
      </c>
      <c r="C34" s="22">
        <v>484279</v>
      </c>
      <c r="D34" s="22">
        <v>6449370</v>
      </c>
      <c r="E34" s="23">
        <v>4787559</v>
      </c>
      <c r="F34" s="24">
        <v>6197874</v>
      </c>
      <c r="G34" s="22">
        <v>6197879</v>
      </c>
      <c r="H34" s="25">
        <v>6197879</v>
      </c>
      <c r="I34" s="26">
        <v>4634400</v>
      </c>
      <c r="J34" s="22">
        <v>4847724</v>
      </c>
      <c r="K34" s="23">
        <v>5070888</v>
      </c>
    </row>
    <row r="35" spans="1:11" ht="13.5" x14ac:dyDescent="0.25">
      <c r="A35" s="3" t="s">
        <v>26</v>
      </c>
      <c r="B35" s="2" t="s">
        <v>19</v>
      </c>
      <c r="C35" s="22">
        <v>10289839</v>
      </c>
      <c r="D35" s="22">
        <v>10156146</v>
      </c>
      <c r="E35" s="23">
        <v>6957643</v>
      </c>
      <c r="F35" s="24">
        <v>6700840</v>
      </c>
      <c r="G35" s="22">
        <v>6700841</v>
      </c>
      <c r="H35" s="25">
        <v>6700841</v>
      </c>
      <c r="I35" s="26">
        <v>8572872</v>
      </c>
      <c r="J35" s="22">
        <v>8967432</v>
      </c>
      <c r="K35" s="23">
        <v>9380124</v>
      </c>
    </row>
    <row r="36" spans="1:11" ht="13.5" x14ac:dyDescent="0.25">
      <c r="A36" s="3" t="s">
        <v>27</v>
      </c>
      <c r="B36" s="2" t="s">
        <v>19</v>
      </c>
      <c r="C36" s="22">
        <v>8843720</v>
      </c>
      <c r="D36" s="22">
        <v>3125436</v>
      </c>
      <c r="E36" s="23">
        <v>3937300</v>
      </c>
      <c r="F36" s="24">
        <v>3559845</v>
      </c>
      <c r="G36" s="22">
        <v>3559847</v>
      </c>
      <c r="H36" s="25">
        <v>3559847</v>
      </c>
      <c r="I36" s="26">
        <v>5598276</v>
      </c>
      <c r="J36" s="22">
        <v>5855928</v>
      </c>
      <c r="K36" s="23">
        <v>6125448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9691285</v>
      </c>
      <c r="D38" s="17">
        <f t="shared" si="7"/>
        <v>19100941</v>
      </c>
      <c r="E38" s="32">
        <f t="shared" si="7"/>
        <v>22061429</v>
      </c>
      <c r="F38" s="33">
        <f t="shared" si="7"/>
        <v>74750065</v>
      </c>
      <c r="G38" s="17">
        <f t="shared" si="7"/>
        <v>74750066</v>
      </c>
      <c r="H38" s="34">
        <f t="shared" si="7"/>
        <v>74750066</v>
      </c>
      <c r="I38" s="19">
        <f t="shared" si="7"/>
        <v>32727156</v>
      </c>
      <c r="J38" s="17">
        <f t="shared" si="7"/>
        <v>34199652</v>
      </c>
      <c r="K38" s="32">
        <f t="shared" si="7"/>
        <v>35773644</v>
      </c>
    </row>
    <row r="39" spans="1:11" ht="13.5" x14ac:dyDescent="0.25">
      <c r="A39" s="3" t="s">
        <v>30</v>
      </c>
      <c r="B39" s="2" t="s">
        <v>19</v>
      </c>
      <c r="C39" s="22">
        <v>48886</v>
      </c>
      <c r="D39" s="22">
        <v>7103345</v>
      </c>
      <c r="E39" s="23">
        <v>3159516</v>
      </c>
      <c r="F39" s="24">
        <v>6353562</v>
      </c>
      <c r="G39" s="22">
        <v>6353562</v>
      </c>
      <c r="H39" s="25">
        <v>6353562</v>
      </c>
      <c r="I39" s="26">
        <v>7615788</v>
      </c>
      <c r="J39" s="22">
        <v>7890900</v>
      </c>
      <c r="K39" s="23">
        <v>8254272</v>
      </c>
    </row>
    <row r="40" spans="1:11" ht="13.5" x14ac:dyDescent="0.25">
      <c r="A40" s="3" t="s">
        <v>31</v>
      </c>
      <c r="B40" s="2" t="s">
        <v>19</v>
      </c>
      <c r="C40" s="22">
        <v>9642399</v>
      </c>
      <c r="D40" s="22">
        <v>11997596</v>
      </c>
      <c r="E40" s="23">
        <v>18901913</v>
      </c>
      <c r="F40" s="24">
        <v>68396503</v>
      </c>
      <c r="G40" s="22">
        <v>68396504</v>
      </c>
      <c r="H40" s="25">
        <v>68396504</v>
      </c>
      <c r="I40" s="26">
        <v>25111368</v>
      </c>
      <c r="J40" s="22">
        <v>26308752</v>
      </c>
      <c r="K40" s="23">
        <v>27519372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219563706</v>
      </c>
      <c r="D42" s="17">
        <f t="shared" si="8"/>
        <v>115392549</v>
      </c>
      <c r="E42" s="32">
        <f t="shared" si="8"/>
        <v>115060980</v>
      </c>
      <c r="F42" s="33">
        <f t="shared" si="8"/>
        <v>179944405</v>
      </c>
      <c r="G42" s="17">
        <f t="shared" si="8"/>
        <v>193484409</v>
      </c>
      <c r="H42" s="34">
        <f t="shared" si="8"/>
        <v>193484409</v>
      </c>
      <c r="I42" s="19">
        <f t="shared" si="8"/>
        <v>257152164</v>
      </c>
      <c r="J42" s="17">
        <f t="shared" si="8"/>
        <v>264742632</v>
      </c>
      <c r="K42" s="32">
        <f t="shared" si="8"/>
        <v>276921660</v>
      </c>
    </row>
    <row r="43" spans="1:11" ht="13.5" x14ac:dyDescent="0.25">
      <c r="A43" s="3" t="s">
        <v>34</v>
      </c>
      <c r="B43" s="2" t="s">
        <v>19</v>
      </c>
      <c r="C43" s="22">
        <v>72458071</v>
      </c>
      <c r="D43" s="22">
        <v>59503538</v>
      </c>
      <c r="E43" s="23">
        <v>61786178</v>
      </c>
      <c r="F43" s="24">
        <v>90574560</v>
      </c>
      <c r="G43" s="22">
        <v>103574561</v>
      </c>
      <c r="H43" s="25">
        <v>103574561</v>
      </c>
      <c r="I43" s="26">
        <v>120429672</v>
      </c>
      <c r="J43" s="22">
        <v>125907780</v>
      </c>
      <c r="K43" s="23">
        <v>131699808</v>
      </c>
    </row>
    <row r="44" spans="1:11" ht="13.5" x14ac:dyDescent="0.25">
      <c r="A44" s="3" t="s">
        <v>35</v>
      </c>
      <c r="B44" s="2" t="s">
        <v>19</v>
      </c>
      <c r="C44" s="22">
        <v>114023464</v>
      </c>
      <c r="D44" s="22">
        <v>24621079</v>
      </c>
      <c r="E44" s="23">
        <v>14925018</v>
      </c>
      <c r="F44" s="24">
        <v>35299365</v>
      </c>
      <c r="G44" s="22">
        <v>35839365</v>
      </c>
      <c r="H44" s="25">
        <v>35839365</v>
      </c>
      <c r="I44" s="26">
        <v>82574604</v>
      </c>
      <c r="J44" s="22">
        <v>82200264</v>
      </c>
      <c r="K44" s="23">
        <v>85981824</v>
      </c>
    </row>
    <row r="45" spans="1:11" ht="13.5" x14ac:dyDescent="0.25">
      <c r="A45" s="3" t="s">
        <v>36</v>
      </c>
      <c r="B45" s="2" t="s">
        <v>19</v>
      </c>
      <c r="C45" s="27">
        <v>30579696</v>
      </c>
      <c r="D45" s="27">
        <v>13476286</v>
      </c>
      <c r="E45" s="28">
        <v>25845467</v>
      </c>
      <c r="F45" s="29">
        <v>29412205</v>
      </c>
      <c r="G45" s="27">
        <v>29412208</v>
      </c>
      <c r="H45" s="30">
        <v>29412208</v>
      </c>
      <c r="I45" s="31">
        <v>33432480</v>
      </c>
      <c r="J45" s="27">
        <v>34955316</v>
      </c>
      <c r="K45" s="28">
        <v>36563424</v>
      </c>
    </row>
    <row r="46" spans="1:11" ht="13.5" x14ac:dyDescent="0.25">
      <c r="A46" s="3" t="s">
        <v>37</v>
      </c>
      <c r="B46" s="2" t="s">
        <v>19</v>
      </c>
      <c r="C46" s="22">
        <v>2502475</v>
      </c>
      <c r="D46" s="22">
        <v>17791646</v>
      </c>
      <c r="E46" s="23">
        <v>12504317</v>
      </c>
      <c r="F46" s="24">
        <v>24658275</v>
      </c>
      <c r="G46" s="22">
        <v>24658275</v>
      </c>
      <c r="H46" s="25">
        <v>24658275</v>
      </c>
      <c r="I46" s="26">
        <v>20715408</v>
      </c>
      <c r="J46" s="22">
        <v>21679272</v>
      </c>
      <c r="K46" s="23">
        <v>22676604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375128059</v>
      </c>
      <c r="D48" s="49">
        <f t="shared" si="9"/>
        <v>375328796</v>
      </c>
      <c r="E48" s="50">
        <f t="shared" si="9"/>
        <v>363771554</v>
      </c>
      <c r="F48" s="51">
        <f t="shared" si="9"/>
        <v>389243563</v>
      </c>
      <c r="G48" s="49">
        <f t="shared" si="9"/>
        <v>417552607</v>
      </c>
      <c r="H48" s="52">
        <f t="shared" si="9"/>
        <v>417552607</v>
      </c>
      <c r="I48" s="53">
        <f t="shared" si="9"/>
        <v>464757816</v>
      </c>
      <c r="J48" s="49">
        <f t="shared" si="9"/>
        <v>481964016</v>
      </c>
      <c r="K48" s="50">
        <f t="shared" si="9"/>
        <v>504138420</v>
      </c>
    </row>
    <row r="49" spans="1:11" ht="13.5" x14ac:dyDescent="0.25">
      <c r="A49" s="9" t="s">
        <v>303</v>
      </c>
      <c r="B49" s="10"/>
      <c r="C49" s="54">
        <f>+C25-C48</f>
        <v>-12177753</v>
      </c>
      <c r="D49" s="54">
        <f t="shared" ref="D49:K49" si="10">+D25-D48</f>
        <v>-76580892</v>
      </c>
      <c r="E49" s="55">
        <f t="shared" si="10"/>
        <v>-4432182</v>
      </c>
      <c r="F49" s="56">
        <f t="shared" si="10"/>
        <v>76527585</v>
      </c>
      <c r="G49" s="54">
        <f t="shared" si="10"/>
        <v>-16332431</v>
      </c>
      <c r="H49" s="57">
        <f t="shared" si="10"/>
        <v>-16332431</v>
      </c>
      <c r="I49" s="58">
        <f t="shared" si="10"/>
        <v>10206864</v>
      </c>
      <c r="J49" s="54">
        <f t="shared" si="10"/>
        <v>-23137764</v>
      </c>
      <c r="K49" s="55">
        <f t="shared" si="10"/>
        <v>-24205980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140065614</v>
      </c>
      <c r="D5" s="17">
        <f t="shared" ref="D5:K5" si="0">SUM(D6:D8)</f>
        <v>137866869</v>
      </c>
      <c r="E5" s="18">
        <f t="shared" si="0"/>
        <v>137866869</v>
      </c>
      <c r="F5" s="19">
        <f t="shared" si="0"/>
        <v>152227896</v>
      </c>
      <c r="G5" s="17">
        <f t="shared" si="0"/>
        <v>149453568</v>
      </c>
      <c r="H5" s="20">
        <f t="shared" si="0"/>
        <v>149453568</v>
      </c>
      <c r="I5" s="21">
        <f t="shared" si="0"/>
        <v>92361708</v>
      </c>
      <c r="J5" s="17">
        <f t="shared" si="0"/>
        <v>104914921</v>
      </c>
      <c r="K5" s="20">
        <f t="shared" si="0"/>
        <v>108160510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51330180</v>
      </c>
      <c r="J6" s="22">
        <v>49814655</v>
      </c>
      <c r="K6" s="23">
        <v>48448977</v>
      </c>
    </row>
    <row r="7" spans="1:11" ht="13.5" x14ac:dyDescent="0.25">
      <c r="A7" s="3" t="s">
        <v>21</v>
      </c>
      <c r="B7" s="2" t="s">
        <v>19</v>
      </c>
      <c r="C7" s="27">
        <v>140065614</v>
      </c>
      <c r="D7" s="27">
        <v>137866869</v>
      </c>
      <c r="E7" s="28">
        <v>137866869</v>
      </c>
      <c r="F7" s="29">
        <v>152227896</v>
      </c>
      <c r="G7" s="27">
        <v>149453568</v>
      </c>
      <c r="H7" s="30">
        <v>149453568</v>
      </c>
      <c r="I7" s="31">
        <v>41031528</v>
      </c>
      <c r="J7" s="27">
        <v>55100266</v>
      </c>
      <c r="K7" s="28">
        <v>59711533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5000000</v>
      </c>
      <c r="E9" s="32">
        <f t="shared" si="1"/>
        <v>5000000</v>
      </c>
      <c r="F9" s="33">
        <f t="shared" si="1"/>
        <v>-2762004</v>
      </c>
      <c r="G9" s="17">
        <f t="shared" si="1"/>
        <v>-2262000</v>
      </c>
      <c r="H9" s="34">
        <f t="shared" si="1"/>
        <v>-2262000</v>
      </c>
      <c r="I9" s="19">
        <f t="shared" si="1"/>
        <v>39785676</v>
      </c>
      <c r="J9" s="17">
        <f t="shared" si="1"/>
        <v>39032176</v>
      </c>
      <c r="K9" s="32">
        <f t="shared" si="1"/>
        <v>39470710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>
        <v>33381300</v>
      </c>
      <c r="J10" s="22">
        <v>32477586</v>
      </c>
      <c r="K10" s="23">
        <v>32792280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5000000</v>
      </c>
      <c r="E14" s="28">
        <v>5000000</v>
      </c>
      <c r="F14" s="29">
        <v>-2762004</v>
      </c>
      <c r="G14" s="27">
        <v>-2262000</v>
      </c>
      <c r="H14" s="30">
        <v>-2262000</v>
      </c>
      <c r="I14" s="31">
        <v>6404376</v>
      </c>
      <c r="J14" s="27">
        <v>6554590</v>
      </c>
      <c r="K14" s="28">
        <v>6678430</v>
      </c>
    </row>
    <row r="15" spans="1:11" ht="13.5" x14ac:dyDescent="0.25">
      <c r="A15" s="1" t="s">
        <v>29</v>
      </c>
      <c r="B15" s="2" t="s">
        <v>19</v>
      </c>
      <c r="C15" s="17">
        <f>SUM(C16:C18)</f>
        <v>32300883</v>
      </c>
      <c r="D15" s="17">
        <f t="shared" ref="D15:K15" si="2">SUM(D16:D18)</f>
        <v>40558590</v>
      </c>
      <c r="E15" s="32">
        <f t="shared" si="2"/>
        <v>40558590</v>
      </c>
      <c r="F15" s="33">
        <f t="shared" si="2"/>
        <v>10167000</v>
      </c>
      <c r="G15" s="17">
        <f t="shared" si="2"/>
        <v>10167000</v>
      </c>
      <c r="H15" s="34">
        <f t="shared" si="2"/>
        <v>10167000</v>
      </c>
      <c r="I15" s="19">
        <f t="shared" si="2"/>
        <v>34292868</v>
      </c>
      <c r="J15" s="17">
        <f t="shared" si="2"/>
        <v>22724367</v>
      </c>
      <c r="K15" s="32">
        <f t="shared" si="2"/>
        <v>22563095</v>
      </c>
    </row>
    <row r="16" spans="1:11" ht="13.5" x14ac:dyDescent="0.25">
      <c r="A16" s="3" t="s">
        <v>30</v>
      </c>
      <c r="B16" s="2" t="s">
        <v>19</v>
      </c>
      <c r="C16" s="22">
        <v>32300883</v>
      </c>
      <c r="D16" s="22">
        <v>38100590</v>
      </c>
      <c r="E16" s="23">
        <v>38100590</v>
      </c>
      <c r="F16" s="24"/>
      <c r="G16" s="22"/>
      <c r="H16" s="25"/>
      <c r="I16" s="26">
        <v>32379864</v>
      </c>
      <c r="J16" s="22">
        <v>22724367</v>
      </c>
      <c r="K16" s="23">
        <v>22563095</v>
      </c>
    </row>
    <row r="17" spans="1:11" ht="13.5" x14ac:dyDescent="0.25">
      <c r="A17" s="3" t="s">
        <v>31</v>
      </c>
      <c r="B17" s="2" t="s">
        <v>19</v>
      </c>
      <c r="C17" s="22"/>
      <c r="D17" s="22">
        <v>2458000</v>
      </c>
      <c r="E17" s="23">
        <v>2458000</v>
      </c>
      <c r="F17" s="24">
        <v>10167000</v>
      </c>
      <c r="G17" s="22">
        <v>10167000</v>
      </c>
      <c r="H17" s="25">
        <v>10167000</v>
      </c>
      <c r="I17" s="26">
        <v>1913004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172366497</v>
      </c>
      <c r="D25" s="49">
        <f t="shared" ref="D25:K25" si="4">+D5+D9+D15+D19+D24</f>
        <v>183425459</v>
      </c>
      <c r="E25" s="50">
        <f t="shared" si="4"/>
        <v>183425459</v>
      </c>
      <c r="F25" s="51">
        <f t="shared" si="4"/>
        <v>159632892</v>
      </c>
      <c r="G25" s="49">
        <f t="shared" si="4"/>
        <v>157358568</v>
      </c>
      <c r="H25" s="52">
        <f t="shared" si="4"/>
        <v>157358568</v>
      </c>
      <c r="I25" s="53">
        <f t="shared" si="4"/>
        <v>166440252</v>
      </c>
      <c r="J25" s="49">
        <f t="shared" si="4"/>
        <v>166671464</v>
      </c>
      <c r="K25" s="50">
        <f t="shared" si="4"/>
        <v>170194315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115368833</v>
      </c>
      <c r="D28" s="17">
        <f t="shared" si="5"/>
        <v>112971039</v>
      </c>
      <c r="E28" s="18">
        <f t="shared" si="5"/>
        <v>112971039</v>
      </c>
      <c r="F28" s="19">
        <f t="shared" si="5"/>
        <v>112106556</v>
      </c>
      <c r="G28" s="17">
        <f t="shared" si="5"/>
        <v>112958544</v>
      </c>
      <c r="H28" s="20">
        <f t="shared" si="5"/>
        <v>112958544</v>
      </c>
      <c r="I28" s="21">
        <f t="shared" si="5"/>
        <v>103951776</v>
      </c>
      <c r="J28" s="17">
        <f t="shared" si="5"/>
        <v>102511908</v>
      </c>
      <c r="K28" s="20">
        <f t="shared" si="5"/>
        <v>102495740</v>
      </c>
    </row>
    <row r="29" spans="1:11" ht="13.5" x14ac:dyDescent="0.25">
      <c r="A29" s="3" t="s">
        <v>20</v>
      </c>
      <c r="B29" s="2" t="s">
        <v>19</v>
      </c>
      <c r="C29" s="22">
        <v>65954641</v>
      </c>
      <c r="D29" s="22">
        <v>61697598</v>
      </c>
      <c r="E29" s="23">
        <v>61697598</v>
      </c>
      <c r="F29" s="24">
        <v>54032736</v>
      </c>
      <c r="G29" s="22">
        <v>54210600</v>
      </c>
      <c r="H29" s="25">
        <v>54210600</v>
      </c>
      <c r="I29" s="26">
        <v>51330252</v>
      </c>
      <c r="J29" s="22">
        <v>49314854</v>
      </c>
      <c r="K29" s="23">
        <v>48393976</v>
      </c>
    </row>
    <row r="30" spans="1:11" ht="13.5" x14ac:dyDescent="0.25">
      <c r="A30" s="3" t="s">
        <v>21</v>
      </c>
      <c r="B30" s="2" t="s">
        <v>19</v>
      </c>
      <c r="C30" s="27">
        <v>49414192</v>
      </c>
      <c r="D30" s="27">
        <v>51273441</v>
      </c>
      <c r="E30" s="28">
        <v>51273441</v>
      </c>
      <c r="F30" s="29">
        <v>58073820</v>
      </c>
      <c r="G30" s="27">
        <v>58747944</v>
      </c>
      <c r="H30" s="30">
        <v>58747944</v>
      </c>
      <c r="I30" s="31">
        <v>52621524</v>
      </c>
      <c r="J30" s="27">
        <v>53197054</v>
      </c>
      <c r="K30" s="28">
        <v>54101764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27454423</v>
      </c>
      <c r="D32" s="17">
        <f t="shared" si="6"/>
        <v>27936627</v>
      </c>
      <c r="E32" s="32">
        <f t="shared" si="6"/>
        <v>27936627</v>
      </c>
      <c r="F32" s="33">
        <f t="shared" si="6"/>
        <v>46705428</v>
      </c>
      <c r="G32" s="17">
        <f t="shared" si="6"/>
        <v>47648148</v>
      </c>
      <c r="H32" s="34">
        <f t="shared" si="6"/>
        <v>47648148</v>
      </c>
      <c r="I32" s="19">
        <f t="shared" si="6"/>
        <v>39785868</v>
      </c>
      <c r="J32" s="17">
        <f t="shared" si="6"/>
        <v>39032180</v>
      </c>
      <c r="K32" s="32">
        <f t="shared" si="6"/>
        <v>39470712</v>
      </c>
    </row>
    <row r="33" spans="1:11" ht="13.5" x14ac:dyDescent="0.25">
      <c r="A33" s="3" t="s">
        <v>24</v>
      </c>
      <c r="B33" s="2" t="s">
        <v>19</v>
      </c>
      <c r="C33" s="22">
        <v>27189107</v>
      </c>
      <c r="D33" s="22">
        <v>27701166</v>
      </c>
      <c r="E33" s="23">
        <v>27701166</v>
      </c>
      <c r="F33" s="24">
        <v>39003984</v>
      </c>
      <c r="G33" s="22">
        <v>39051864</v>
      </c>
      <c r="H33" s="25">
        <v>39051864</v>
      </c>
      <c r="I33" s="26">
        <v>33105456</v>
      </c>
      <c r="J33" s="22">
        <v>32181590</v>
      </c>
      <c r="K33" s="23">
        <v>32491580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>
        <v>219996</v>
      </c>
      <c r="G34" s="22">
        <v>575052</v>
      </c>
      <c r="H34" s="25">
        <v>575052</v>
      </c>
      <c r="I34" s="26">
        <v>80004</v>
      </c>
      <c r="J34" s="22">
        <v>100000</v>
      </c>
      <c r="K34" s="23">
        <v>104700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265316</v>
      </c>
      <c r="D37" s="27">
        <v>235461</v>
      </c>
      <c r="E37" s="28">
        <v>235461</v>
      </c>
      <c r="F37" s="29">
        <v>7481448</v>
      </c>
      <c r="G37" s="27">
        <v>8021232</v>
      </c>
      <c r="H37" s="30">
        <v>8021232</v>
      </c>
      <c r="I37" s="31">
        <v>6600408</v>
      </c>
      <c r="J37" s="27">
        <v>6750590</v>
      </c>
      <c r="K37" s="28">
        <v>6874432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19970355</v>
      </c>
      <c r="D38" s="17">
        <f t="shared" si="7"/>
        <v>30314339</v>
      </c>
      <c r="E38" s="32">
        <f t="shared" si="7"/>
        <v>30314339</v>
      </c>
      <c r="F38" s="33">
        <f t="shared" si="7"/>
        <v>25595604</v>
      </c>
      <c r="G38" s="17">
        <f t="shared" si="7"/>
        <v>25942812</v>
      </c>
      <c r="H38" s="34">
        <f t="shared" si="7"/>
        <v>25942812</v>
      </c>
      <c r="I38" s="19">
        <f t="shared" si="7"/>
        <v>26189760</v>
      </c>
      <c r="J38" s="17">
        <f t="shared" si="7"/>
        <v>22574370</v>
      </c>
      <c r="K38" s="32">
        <f t="shared" si="7"/>
        <v>22413096</v>
      </c>
    </row>
    <row r="39" spans="1:11" ht="13.5" x14ac:dyDescent="0.25">
      <c r="A39" s="3" t="s">
        <v>30</v>
      </c>
      <c r="B39" s="2" t="s">
        <v>19</v>
      </c>
      <c r="C39" s="22">
        <v>22095748</v>
      </c>
      <c r="D39" s="22">
        <v>28945289</v>
      </c>
      <c r="E39" s="23">
        <v>28945289</v>
      </c>
      <c r="F39" s="24">
        <v>19278600</v>
      </c>
      <c r="G39" s="22">
        <v>19625808</v>
      </c>
      <c r="H39" s="25">
        <v>19625808</v>
      </c>
      <c r="I39" s="26">
        <v>23485752</v>
      </c>
      <c r="J39" s="22">
        <v>19749135</v>
      </c>
      <c r="K39" s="23">
        <v>19587615</v>
      </c>
    </row>
    <row r="40" spans="1:11" ht="13.5" x14ac:dyDescent="0.25">
      <c r="A40" s="3" t="s">
        <v>31</v>
      </c>
      <c r="B40" s="2" t="s">
        <v>19</v>
      </c>
      <c r="C40" s="22">
        <v>-2125393</v>
      </c>
      <c r="D40" s="22">
        <v>1369050</v>
      </c>
      <c r="E40" s="23">
        <v>1369050</v>
      </c>
      <c r="F40" s="24">
        <v>6317004</v>
      </c>
      <c r="G40" s="22">
        <v>6317004</v>
      </c>
      <c r="H40" s="25">
        <v>6317004</v>
      </c>
      <c r="I40" s="26">
        <v>2704008</v>
      </c>
      <c r="J40" s="22">
        <v>2825235</v>
      </c>
      <c r="K40" s="23">
        <v>2825481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162793611</v>
      </c>
      <c r="D48" s="49">
        <f t="shared" si="9"/>
        <v>171222005</v>
      </c>
      <c r="E48" s="50">
        <f t="shared" si="9"/>
        <v>171222005</v>
      </c>
      <c r="F48" s="51">
        <f t="shared" si="9"/>
        <v>184407588</v>
      </c>
      <c r="G48" s="49">
        <f t="shared" si="9"/>
        <v>186549504</v>
      </c>
      <c r="H48" s="52">
        <f t="shared" si="9"/>
        <v>186549504</v>
      </c>
      <c r="I48" s="53">
        <f t="shared" si="9"/>
        <v>169927404</v>
      </c>
      <c r="J48" s="49">
        <f t="shared" si="9"/>
        <v>164118458</v>
      </c>
      <c r="K48" s="50">
        <f t="shared" si="9"/>
        <v>164379548</v>
      </c>
    </row>
    <row r="49" spans="1:11" ht="13.5" x14ac:dyDescent="0.25">
      <c r="A49" s="9" t="s">
        <v>303</v>
      </c>
      <c r="B49" s="10"/>
      <c r="C49" s="54">
        <f>+C25-C48</f>
        <v>9572886</v>
      </c>
      <c r="D49" s="54">
        <f t="shared" ref="D49:K49" si="10">+D25-D48</f>
        <v>12203454</v>
      </c>
      <c r="E49" s="55">
        <f t="shared" si="10"/>
        <v>12203454</v>
      </c>
      <c r="F49" s="56">
        <f t="shared" si="10"/>
        <v>-24774696</v>
      </c>
      <c r="G49" s="54">
        <f t="shared" si="10"/>
        <v>-29190936</v>
      </c>
      <c r="H49" s="57">
        <f t="shared" si="10"/>
        <v>-29190936</v>
      </c>
      <c r="I49" s="58">
        <f t="shared" si="10"/>
        <v>-3487152</v>
      </c>
      <c r="J49" s="54">
        <f t="shared" si="10"/>
        <v>2553006</v>
      </c>
      <c r="K49" s="55">
        <f t="shared" si="10"/>
        <v>5814767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281430165</v>
      </c>
      <c r="D5" s="17">
        <f t="shared" ref="D5:K5" si="0">SUM(D6:D8)</f>
        <v>319278473</v>
      </c>
      <c r="E5" s="18">
        <f t="shared" si="0"/>
        <v>357680250</v>
      </c>
      <c r="F5" s="19">
        <f t="shared" si="0"/>
        <v>288741863</v>
      </c>
      <c r="G5" s="17">
        <f t="shared" si="0"/>
        <v>290515668</v>
      </c>
      <c r="H5" s="20">
        <f t="shared" si="0"/>
        <v>290515668</v>
      </c>
      <c r="I5" s="21">
        <f t="shared" si="0"/>
        <v>307563287</v>
      </c>
      <c r="J5" s="17">
        <f t="shared" si="0"/>
        <v>321711216</v>
      </c>
      <c r="K5" s="20">
        <f t="shared" si="0"/>
        <v>336509935</v>
      </c>
    </row>
    <row r="6" spans="1:11" ht="13.5" x14ac:dyDescent="0.25">
      <c r="A6" s="3" t="s">
        <v>20</v>
      </c>
      <c r="B6" s="2" t="s">
        <v>19</v>
      </c>
      <c r="C6" s="22">
        <v>196249396</v>
      </c>
      <c r="D6" s="22">
        <v>235193418</v>
      </c>
      <c r="E6" s="23">
        <v>261247930</v>
      </c>
      <c r="F6" s="24">
        <v>191904100</v>
      </c>
      <c r="G6" s="22">
        <v>191904100</v>
      </c>
      <c r="H6" s="25">
        <v>191904100</v>
      </c>
      <c r="I6" s="26">
        <v>204455512</v>
      </c>
      <c r="J6" s="22">
        <v>213860467</v>
      </c>
      <c r="K6" s="23">
        <v>223698049</v>
      </c>
    </row>
    <row r="7" spans="1:11" ht="13.5" x14ac:dyDescent="0.25">
      <c r="A7" s="3" t="s">
        <v>21</v>
      </c>
      <c r="B7" s="2" t="s">
        <v>19</v>
      </c>
      <c r="C7" s="27">
        <v>85180769</v>
      </c>
      <c r="D7" s="27">
        <v>84085055</v>
      </c>
      <c r="E7" s="28">
        <v>96432320</v>
      </c>
      <c r="F7" s="29">
        <v>96837763</v>
      </c>
      <c r="G7" s="27">
        <v>98611568</v>
      </c>
      <c r="H7" s="30">
        <v>98611568</v>
      </c>
      <c r="I7" s="31">
        <v>103107775</v>
      </c>
      <c r="J7" s="27">
        <v>107850749</v>
      </c>
      <c r="K7" s="28">
        <v>112811886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15127932</v>
      </c>
      <c r="D9" s="17">
        <f t="shared" ref="D9:K9" si="1">SUM(D10:D14)</f>
        <v>18802998</v>
      </c>
      <c r="E9" s="32">
        <f t="shared" si="1"/>
        <v>13039184</v>
      </c>
      <c r="F9" s="33">
        <f t="shared" si="1"/>
        <v>25657472</v>
      </c>
      <c r="G9" s="17">
        <f t="shared" si="1"/>
        <v>25688638</v>
      </c>
      <c r="H9" s="34">
        <f t="shared" si="1"/>
        <v>25688638</v>
      </c>
      <c r="I9" s="19">
        <f t="shared" si="1"/>
        <v>26947383</v>
      </c>
      <c r="J9" s="17">
        <f t="shared" si="1"/>
        <v>28186972</v>
      </c>
      <c r="K9" s="32">
        <f t="shared" si="1"/>
        <v>29483573</v>
      </c>
    </row>
    <row r="10" spans="1:11" ht="13.5" x14ac:dyDescent="0.25">
      <c r="A10" s="3" t="s">
        <v>24</v>
      </c>
      <c r="B10" s="2" t="s">
        <v>19</v>
      </c>
      <c r="C10" s="22">
        <v>2414886</v>
      </c>
      <c r="D10" s="22">
        <v>1634694</v>
      </c>
      <c r="E10" s="23">
        <v>1895263</v>
      </c>
      <c r="F10" s="24">
        <v>3405916</v>
      </c>
      <c r="G10" s="22">
        <v>3405916</v>
      </c>
      <c r="H10" s="25">
        <v>3405916</v>
      </c>
      <c r="I10" s="26">
        <v>3572806</v>
      </c>
      <c r="J10" s="22">
        <v>3737156</v>
      </c>
      <c r="K10" s="23">
        <v>3909065</v>
      </c>
    </row>
    <row r="11" spans="1:11" ht="13.5" x14ac:dyDescent="0.25">
      <c r="A11" s="3" t="s">
        <v>25</v>
      </c>
      <c r="B11" s="2" t="s">
        <v>19</v>
      </c>
      <c r="C11" s="22">
        <v>4562091</v>
      </c>
      <c r="D11" s="22">
        <v>1634713</v>
      </c>
      <c r="E11" s="23">
        <v>2236751</v>
      </c>
      <c r="F11" s="24">
        <v>4956452</v>
      </c>
      <c r="G11" s="22">
        <v>4987618</v>
      </c>
      <c r="H11" s="25">
        <v>4987618</v>
      </c>
      <c r="I11" s="26">
        <v>5232012</v>
      </c>
      <c r="J11" s="22">
        <v>5472688</v>
      </c>
      <c r="K11" s="23">
        <v>5724432</v>
      </c>
    </row>
    <row r="12" spans="1:11" ht="13.5" x14ac:dyDescent="0.25">
      <c r="A12" s="3" t="s">
        <v>26</v>
      </c>
      <c r="B12" s="2" t="s">
        <v>19</v>
      </c>
      <c r="C12" s="22">
        <v>2318340</v>
      </c>
      <c r="D12" s="22">
        <v>3169459</v>
      </c>
      <c r="E12" s="23">
        <v>3888572</v>
      </c>
      <c r="F12" s="24">
        <v>4676021</v>
      </c>
      <c r="G12" s="22">
        <v>4676021</v>
      </c>
      <c r="H12" s="25">
        <v>4676021</v>
      </c>
      <c r="I12" s="26">
        <v>4905146</v>
      </c>
      <c r="J12" s="22">
        <v>5130786</v>
      </c>
      <c r="K12" s="23">
        <v>5366802</v>
      </c>
    </row>
    <row r="13" spans="1:11" ht="13.5" x14ac:dyDescent="0.25">
      <c r="A13" s="3" t="s">
        <v>27</v>
      </c>
      <c r="B13" s="2" t="s">
        <v>19</v>
      </c>
      <c r="C13" s="22">
        <v>5832615</v>
      </c>
      <c r="D13" s="22">
        <v>12364132</v>
      </c>
      <c r="E13" s="23">
        <v>5018598</v>
      </c>
      <c r="F13" s="24">
        <v>12619083</v>
      </c>
      <c r="G13" s="22">
        <v>12619083</v>
      </c>
      <c r="H13" s="25">
        <v>12619083</v>
      </c>
      <c r="I13" s="26">
        <v>13237419</v>
      </c>
      <c r="J13" s="22">
        <v>13846342</v>
      </c>
      <c r="K13" s="23">
        <v>14483274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49576371</v>
      </c>
      <c r="D15" s="17">
        <f t="shared" ref="D15:K15" si="2">SUM(D16:D18)</f>
        <v>51397223</v>
      </c>
      <c r="E15" s="32">
        <f t="shared" si="2"/>
        <v>49383475</v>
      </c>
      <c r="F15" s="33">
        <f t="shared" si="2"/>
        <v>50218000</v>
      </c>
      <c r="G15" s="17">
        <f t="shared" si="2"/>
        <v>50649591</v>
      </c>
      <c r="H15" s="34">
        <f t="shared" si="2"/>
        <v>50649591</v>
      </c>
      <c r="I15" s="19">
        <f t="shared" si="2"/>
        <v>48602515</v>
      </c>
      <c r="J15" s="17">
        <f t="shared" si="2"/>
        <v>50838236</v>
      </c>
      <c r="K15" s="32">
        <f t="shared" si="2"/>
        <v>53176796</v>
      </c>
    </row>
    <row r="16" spans="1:11" ht="13.5" x14ac:dyDescent="0.25">
      <c r="A16" s="3" t="s">
        <v>30</v>
      </c>
      <c r="B16" s="2" t="s">
        <v>19</v>
      </c>
      <c r="C16" s="22">
        <v>1588835</v>
      </c>
      <c r="D16" s="22">
        <v>1456974</v>
      </c>
      <c r="E16" s="23">
        <v>2348493</v>
      </c>
      <c r="F16" s="24">
        <v>1318700</v>
      </c>
      <c r="G16" s="22">
        <v>1648291</v>
      </c>
      <c r="H16" s="25">
        <v>1648291</v>
      </c>
      <c r="I16" s="26">
        <v>1729057</v>
      </c>
      <c r="J16" s="22">
        <v>1808597</v>
      </c>
      <c r="K16" s="23">
        <v>1891793</v>
      </c>
    </row>
    <row r="17" spans="1:11" ht="13.5" x14ac:dyDescent="0.25">
      <c r="A17" s="3" t="s">
        <v>31</v>
      </c>
      <c r="B17" s="2" t="s">
        <v>19</v>
      </c>
      <c r="C17" s="22">
        <v>47987536</v>
      </c>
      <c r="D17" s="22">
        <v>49940249</v>
      </c>
      <c r="E17" s="23">
        <v>47034982</v>
      </c>
      <c r="F17" s="24">
        <v>48794000</v>
      </c>
      <c r="G17" s="22">
        <v>48896000</v>
      </c>
      <c r="H17" s="25">
        <v>48896000</v>
      </c>
      <c r="I17" s="26">
        <v>46762998</v>
      </c>
      <c r="J17" s="22">
        <v>48914097</v>
      </c>
      <c r="K17" s="23">
        <v>51164146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105300</v>
      </c>
      <c r="G18" s="22">
        <v>105300</v>
      </c>
      <c r="H18" s="25">
        <v>105300</v>
      </c>
      <c r="I18" s="26">
        <v>110460</v>
      </c>
      <c r="J18" s="22">
        <v>115542</v>
      </c>
      <c r="K18" s="23">
        <v>120857</v>
      </c>
    </row>
    <row r="19" spans="1:11" ht="13.5" x14ac:dyDescent="0.25">
      <c r="A19" s="1" t="s">
        <v>33</v>
      </c>
      <c r="B19" s="2" t="s">
        <v>19</v>
      </c>
      <c r="C19" s="17">
        <f>SUM(C20:C23)</f>
        <v>612636766</v>
      </c>
      <c r="D19" s="17">
        <f t="shared" ref="D19:K19" si="3">SUM(D20:D23)</f>
        <v>613230752</v>
      </c>
      <c r="E19" s="32">
        <f t="shared" si="3"/>
        <v>658154070</v>
      </c>
      <c r="F19" s="33">
        <f t="shared" si="3"/>
        <v>898323156</v>
      </c>
      <c r="G19" s="17">
        <f t="shared" si="3"/>
        <v>970107858</v>
      </c>
      <c r="H19" s="34">
        <f t="shared" si="3"/>
        <v>970107858</v>
      </c>
      <c r="I19" s="19">
        <f t="shared" si="3"/>
        <v>1028379036</v>
      </c>
      <c r="J19" s="17">
        <f t="shared" si="3"/>
        <v>1075684496</v>
      </c>
      <c r="K19" s="32">
        <f t="shared" si="3"/>
        <v>1125165983</v>
      </c>
    </row>
    <row r="20" spans="1:11" ht="13.5" x14ac:dyDescent="0.25">
      <c r="A20" s="3" t="s">
        <v>34</v>
      </c>
      <c r="B20" s="2" t="s">
        <v>19</v>
      </c>
      <c r="C20" s="22">
        <v>322034907</v>
      </c>
      <c r="D20" s="22">
        <v>358235888</v>
      </c>
      <c r="E20" s="23">
        <v>339039994</v>
      </c>
      <c r="F20" s="24">
        <v>473010148</v>
      </c>
      <c r="G20" s="22">
        <v>514663288</v>
      </c>
      <c r="H20" s="25">
        <v>514663288</v>
      </c>
      <c r="I20" s="26">
        <v>584726722</v>
      </c>
      <c r="J20" s="22">
        <v>611624161</v>
      </c>
      <c r="K20" s="23">
        <v>639758872</v>
      </c>
    </row>
    <row r="21" spans="1:11" ht="13.5" x14ac:dyDescent="0.25">
      <c r="A21" s="3" t="s">
        <v>35</v>
      </c>
      <c r="B21" s="2" t="s">
        <v>19</v>
      </c>
      <c r="C21" s="22">
        <v>165488242</v>
      </c>
      <c r="D21" s="22">
        <v>151249654</v>
      </c>
      <c r="E21" s="23">
        <v>191199043</v>
      </c>
      <c r="F21" s="24">
        <v>256304339</v>
      </c>
      <c r="G21" s="22">
        <v>256304339</v>
      </c>
      <c r="H21" s="25">
        <v>256304339</v>
      </c>
      <c r="I21" s="26">
        <v>265445510</v>
      </c>
      <c r="J21" s="22">
        <v>277656010</v>
      </c>
      <c r="K21" s="23">
        <v>290428185</v>
      </c>
    </row>
    <row r="22" spans="1:11" ht="13.5" x14ac:dyDescent="0.25">
      <c r="A22" s="3" t="s">
        <v>36</v>
      </c>
      <c r="B22" s="2" t="s">
        <v>19</v>
      </c>
      <c r="C22" s="27">
        <v>72917021</v>
      </c>
      <c r="D22" s="27">
        <v>62914306</v>
      </c>
      <c r="E22" s="28">
        <v>78249323</v>
      </c>
      <c r="F22" s="29">
        <v>97958074</v>
      </c>
      <c r="G22" s="27">
        <v>128089636</v>
      </c>
      <c r="H22" s="30">
        <v>128089636</v>
      </c>
      <c r="I22" s="31">
        <v>103334049</v>
      </c>
      <c r="J22" s="27">
        <v>108087420</v>
      </c>
      <c r="K22" s="28">
        <v>113059442</v>
      </c>
    </row>
    <row r="23" spans="1:11" ht="13.5" x14ac:dyDescent="0.25">
      <c r="A23" s="3" t="s">
        <v>37</v>
      </c>
      <c r="B23" s="2" t="s">
        <v>19</v>
      </c>
      <c r="C23" s="22">
        <v>52196596</v>
      </c>
      <c r="D23" s="22">
        <v>40830904</v>
      </c>
      <c r="E23" s="23">
        <v>49665710</v>
      </c>
      <c r="F23" s="24">
        <v>71050595</v>
      </c>
      <c r="G23" s="22">
        <v>71050595</v>
      </c>
      <c r="H23" s="25">
        <v>71050595</v>
      </c>
      <c r="I23" s="26">
        <v>74872755</v>
      </c>
      <c r="J23" s="22">
        <v>78316905</v>
      </c>
      <c r="K23" s="23">
        <v>81919484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958771234</v>
      </c>
      <c r="D25" s="49">
        <f t="shared" ref="D25:K25" si="4">+D5+D9+D15+D19+D24</f>
        <v>1002709446</v>
      </c>
      <c r="E25" s="50">
        <f t="shared" si="4"/>
        <v>1078256979</v>
      </c>
      <c r="F25" s="51">
        <f t="shared" si="4"/>
        <v>1262940491</v>
      </c>
      <c r="G25" s="49">
        <f t="shared" si="4"/>
        <v>1336961755</v>
      </c>
      <c r="H25" s="52">
        <f t="shared" si="4"/>
        <v>1336961755</v>
      </c>
      <c r="I25" s="53">
        <f t="shared" si="4"/>
        <v>1411492221</v>
      </c>
      <c r="J25" s="49">
        <f t="shared" si="4"/>
        <v>1476420920</v>
      </c>
      <c r="K25" s="50">
        <f t="shared" si="4"/>
        <v>1544336287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234318522</v>
      </c>
      <c r="D28" s="17">
        <f t="shared" si="5"/>
        <v>335677079</v>
      </c>
      <c r="E28" s="18">
        <f t="shared" si="5"/>
        <v>352638067</v>
      </c>
      <c r="F28" s="19">
        <f t="shared" si="5"/>
        <v>321598811</v>
      </c>
      <c r="G28" s="17">
        <f t="shared" si="5"/>
        <v>311642890</v>
      </c>
      <c r="H28" s="20">
        <f t="shared" si="5"/>
        <v>311642890</v>
      </c>
      <c r="I28" s="21">
        <f t="shared" si="5"/>
        <v>328191527</v>
      </c>
      <c r="J28" s="17">
        <f t="shared" si="5"/>
        <v>343288017</v>
      </c>
      <c r="K28" s="20">
        <f t="shared" si="5"/>
        <v>359079253</v>
      </c>
    </row>
    <row r="29" spans="1:11" ht="13.5" x14ac:dyDescent="0.25">
      <c r="A29" s="3" t="s">
        <v>20</v>
      </c>
      <c r="B29" s="2" t="s">
        <v>19</v>
      </c>
      <c r="C29" s="22">
        <v>73774140</v>
      </c>
      <c r="D29" s="22">
        <v>103811760</v>
      </c>
      <c r="E29" s="23">
        <v>84641902</v>
      </c>
      <c r="F29" s="24">
        <v>106801534</v>
      </c>
      <c r="G29" s="22">
        <v>107062650</v>
      </c>
      <c r="H29" s="25">
        <v>107062650</v>
      </c>
      <c r="I29" s="26">
        <v>107647612</v>
      </c>
      <c r="J29" s="22">
        <v>112599303</v>
      </c>
      <c r="K29" s="23">
        <v>117778865</v>
      </c>
    </row>
    <row r="30" spans="1:11" ht="13.5" x14ac:dyDescent="0.25">
      <c r="A30" s="3" t="s">
        <v>21</v>
      </c>
      <c r="B30" s="2" t="s">
        <v>19</v>
      </c>
      <c r="C30" s="27">
        <v>157151801</v>
      </c>
      <c r="D30" s="27">
        <v>228538469</v>
      </c>
      <c r="E30" s="28">
        <v>264541868</v>
      </c>
      <c r="F30" s="29">
        <v>210672772</v>
      </c>
      <c r="G30" s="27">
        <v>200469445</v>
      </c>
      <c r="H30" s="30">
        <v>200469445</v>
      </c>
      <c r="I30" s="31">
        <v>215975517</v>
      </c>
      <c r="J30" s="27">
        <v>225910176</v>
      </c>
      <c r="K30" s="28">
        <v>236302040</v>
      </c>
    </row>
    <row r="31" spans="1:11" ht="13.5" x14ac:dyDescent="0.25">
      <c r="A31" s="3" t="s">
        <v>22</v>
      </c>
      <c r="B31" s="2" t="s">
        <v>19</v>
      </c>
      <c r="C31" s="22">
        <v>3392581</v>
      </c>
      <c r="D31" s="22">
        <v>3326850</v>
      </c>
      <c r="E31" s="23">
        <v>3454297</v>
      </c>
      <c r="F31" s="24">
        <v>4124505</v>
      </c>
      <c r="G31" s="22">
        <v>4110795</v>
      </c>
      <c r="H31" s="25">
        <v>4110795</v>
      </c>
      <c r="I31" s="26">
        <v>4568398</v>
      </c>
      <c r="J31" s="22">
        <v>4778538</v>
      </c>
      <c r="K31" s="23">
        <v>4998348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91569053</v>
      </c>
      <c r="D32" s="17">
        <f t="shared" si="6"/>
        <v>97641468</v>
      </c>
      <c r="E32" s="32">
        <f t="shared" si="6"/>
        <v>97707584</v>
      </c>
      <c r="F32" s="33">
        <f t="shared" si="6"/>
        <v>118146473</v>
      </c>
      <c r="G32" s="17">
        <f t="shared" si="6"/>
        <v>118195264</v>
      </c>
      <c r="H32" s="34">
        <f t="shared" si="6"/>
        <v>118195264</v>
      </c>
      <c r="I32" s="19">
        <f t="shared" si="6"/>
        <v>125519809</v>
      </c>
      <c r="J32" s="17">
        <f t="shared" si="6"/>
        <v>131293601</v>
      </c>
      <c r="K32" s="32">
        <f t="shared" si="6"/>
        <v>137333111</v>
      </c>
    </row>
    <row r="33" spans="1:11" ht="13.5" x14ac:dyDescent="0.25">
      <c r="A33" s="3" t="s">
        <v>24</v>
      </c>
      <c r="B33" s="2" t="s">
        <v>19</v>
      </c>
      <c r="C33" s="22">
        <v>19782846</v>
      </c>
      <c r="D33" s="22">
        <v>11121864</v>
      </c>
      <c r="E33" s="23">
        <v>15101757</v>
      </c>
      <c r="F33" s="24">
        <v>18276319</v>
      </c>
      <c r="G33" s="22">
        <v>17736316</v>
      </c>
      <c r="H33" s="25">
        <v>17736316</v>
      </c>
      <c r="I33" s="26">
        <v>18759145</v>
      </c>
      <c r="J33" s="22">
        <v>19622026</v>
      </c>
      <c r="K33" s="23">
        <v>20524642</v>
      </c>
    </row>
    <row r="34" spans="1:11" ht="13.5" x14ac:dyDescent="0.25">
      <c r="A34" s="3" t="s">
        <v>25</v>
      </c>
      <c r="B34" s="2" t="s">
        <v>19</v>
      </c>
      <c r="C34" s="22">
        <v>33378920</v>
      </c>
      <c r="D34" s="22">
        <v>43248249</v>
      </c>
      <c r="E34" s="23">
        <v>37681391</v>
      </c>
      <c r="F34" s="24">
        <v>45379479</v>
      </c>
      <c r="G34" s="22">
        <v>45353945</v>
      </c>
      <c r="H34" s="25">
        <v>45353945</v>
      </c>
      <c r="I34" s="26">
        <v>48126927</v>
      </c>
      <c r="J34" s="22">
        <v>50340749</v>
      </c>
      <c r="K34" s="23">
        <v>52656425</v>
      </c>
    </row>
    <row r="35" spans="1:11" ht="13.5" x14ac:dyDescent="0.25">
      <c r="A35" s="3" t="s">
        <v>26</v>
      </c>
      <c r="B35" s="2" t="s">
        <v>19</v>
      </c>
      <c r="C35" s="22">
        <v>32808458</v>
      </c>
      <c r="D35" s="22">
        <v>35934789</v>
      </c>
      <c r="E35" s="23">
        <v>37199447</v>
      </c>
      <c r="F35" s="24">
        <v>46119093</v>
      </c>
      <c r="G35" s="22">
        <v>46445040</v>
      </c>
      <c r="H35" s="25">
        <v>46445040</v>
      </c>
      <c r="I35" s="26">
        <v>49422189</v>
      </c>
      <c r="J35" s="22">
        <v>51695565</v>
      </c>
      <c r="K35" s="23">
        <v>54073559</v>
      </c>
    </row>
    <row r="36" spans="1:11" ht="13.5" x14ac:dyDescent="0.25">
      <c r="A36" s="3" t="s">
        <v>27</v>
      </c>
      <c r="B36" s="2" t="s">
        <v>19</v>
      </c>
      <c r="C36" s="22">
        <v>5598829</v>
      </c>
      <c r="D36" s="22">
        <v>7336566</v>
      </c>
      <c r="E36" s="23">
        <v>7724989</v>
      </c>
      <c r="F36" s="24">
        <v>8371582</v>
      </c>
      <c r="G36" s="22">
        <v>8659963</v>
      </c>
      <c r="H36" s="25">
        <v>8659963</v>
      </c>
      <c r="I36" s="26">
        <v>9211548</v>
      </c>
      <c r="J36" s="22">
        <v>9635261</v>
      </c>
      <c r="K36" s="23">
        <v>10078485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70080183</v>
      </c>
      <c r="D38" s="17">
        <f t="shared" si="7"/>
        <v>77177282</v>
      </c>
      <c r="E38" s="32">
        <f t="shared" si="7"/>
        <v>85043929</v>
      </c>
      <c r="F38" s="33">
        <f t="shared" si="7"/>
        <v>57392305</v>
      </c>
      <c r="G38" s="17">
        <f t="shared" si="7"/>
        <v>54252168</v>
      </c>
      <c r="H38" s="34">
        <f t="shared" si="7"/>
        <v>54252168</v>
      </c>
      <c r="I38" s="19">
        <f t="shared" si="7"/>
        <v>72713125</v>
      </c>
      <c r="J38" s="17">
        <f t="shared" si="7"/>
        <v>76057866</v>
      </c>
      <c r="K38" s="32">
        <f t="shared" si="7"/>
        <v>79556539</v>
      </c>
    </row>
    <row r="39" spans="1:11" ht="13.5" x14ac:dyDescent="0.25">
      <c r="A39" s="3" t="s">
        <v>30</v>
      </c>
      <c r="B39" s="2" t="s">
        <v>19</v>
      </c>
      <c r="C39" s="22">
        <v>6799737</v>
      </c>
      <c r="D39" s="22">
        <v>9142162</v>
      </c>
      <c r="E39" s="23">
        <v>10020246</v>
      </c>
      <c r="F39" s="24">
        <v>14260721</v>
      </c>
      <c r="G39" s="22">
        <v>13024260</v>
      </c>
      <c r="H39" s="25">
        <v>13024260</v>
      </c>
      <c r="I39" s="26">
        <v>13818490</v>
      </c>
      <c r="J39" s="22">
        <v>14454104</v>
      </c>
      <c r="K39" s="23">
        <v>15119001</v>
      </c>
    </row>
    <row r="40" spans="1:11" ht="13.5" x14ac:dyDescent="0.25">
      <c r="A40" s="3" t="s">
        <v>31</v>
      </c>
      <c r="B40" s="2" t="s">
        <v>19</v>
      </c>
      <c r="C40" s="22">
        <v>60690181</v>
      </c>
      <c r="D40" s="22">
        <v>65391177</v>
      </c>
      <c r="E40" s="23">
        <v>72426643</v>
      </c>
      <c r="F40" s="24">
        <v>39377440</v>
      </c>
      <c r="G40" s="22">
        <v>37394937</v>
      </c>
      <c r="H40" s="25">
        <v>37394937</v>
      </c>
      <c r="I40" s="26">
        <v>54825712</v>
      </c>
      <c r="J40" s="22">
        <v>57347678</v>
      </c>
      <c r="K40" s="23">
        <v>59985673</v>
      </c>
    </row>
    <row r="41" spans="1:11" ht="13.5" x14ac:dyDescent="0.25">
      <c r="A41" s="3" t="s">
        <v>32</v>
      </c>
      <c r="B41" s="2" t="s">
        <v>19</v>
      </c>
      <c r="C41" s="22">
        <v>2590265</v>
      </c>
      <c r="D41" s="22">
        <v>2643943</v>
      </c>
      <c r="E41" s="23">
        <v>2597040</v>
      </c>
      <c r="F41" s="24">
        <v>3754144</v>
      </c>
      <c r="G41" s="22">
        <v>3832971</v>
      </c>
      <c r="H41" s="25">
        <v>3832971</v>
      </c>
      <c r="I41" s="26">
        <v>4068923</v>
      </c>
      <c r="J41" s="22">
        <v>4256084</v>
      </c>
      <c r="K41" s="23">
        <v>4451865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634717416</v>
      </c>
      <c r="D42" s="17">
        <f t="shared" si="8"/>
        <v>705444283</v>
      </c>
      <c r="E42" s="32">
        <f t="shared" si="8"/>
        <v>915153924</v>
      </c>
      <c r="F42" s="33">
        <f t="shared" si="8"/>
        <v>625940157</v>
      </c>
      <c r="G42" s="17">
        <f t="shared" si="8"/>
        <v>717831985</v>
      </c>
      <c r="H42" s="34">
        <f t="shared" si="8"/>
        <v>717831985</v>
      </c>
      <c r="I42" s="19">
        <f t="shared" si="8"/>
        <v>781911186</v>
      </c>
      <c r="J42" s="17">
        <f t="shared" si="8"/>
        <v>817878950</v>
      </c>
      <c r="K42" s="32">
        <f t="shared" si="8"/>
        <v>855501371</v>
      </c>
    </row>
    <row r="43" spans="1:11" ht="13.5" x14ac:dyDescent="0.25">
      <c r="A43" s="3" t="s">
        <v>34</v>
      </c>
      <c r="B43" s="2" t="s">
        <v>19</v>
      </c>
      <c r="C43" s="22">
        <v>383278040</v>
      </c>
      <c r="D43" s="22">
        <v>446046590</v>
      </c>
      <c r="E43" s="23">
        <v>429069420</v>
      </c>
      <c r="F43" s="24">
        <v>393431771</v>
      </c>
      <c r="G43" s="22">
        <v>484389261</v>
      </c>
      <c r="H43" s="25">
        <v>484389261</v>
      </c>
      <c r="I43" s="26">
        <v>517289401</v>
      </c>
      <c r="J43" s="22">
        <v>541084668</v>
      </c>
      <c r="K43" s="23">
        <v>565974562</v>
      </c>
    </row>
    <row r="44" spans="1:11" ht="13.5" x14ac:dyDescent="0.25">
      <c r="A44" s="3" t="s">
        <v>35</v>
      </c>
      <c r="B44" s="2" t="s">
        <v>19</v>
      </c>
      <c r="C44" s="22">
        <v>137569111</v>
      </c>
      <c r="D44" s="22">
        <v>126817104</v>
      </c>
      <c r="E44" s="23">
        <v>302938730</v>
      </c>
      <c r="F44" s="24">
        <v>104928636</v>
      </c>
      <c r="G44" s="22">
        <v>98187531</v>
      </c>
      <c r="H44" s="25">
        <v>98187531</v>
      </c>
      <c r="I44" s="26">
        <v>116592755</v>
      </c>
      <c r="J44" s="22">
        <v>121955982</v>
      </c>
      <c r="K44" s="23">
        <v>127565950</v>
      </c>
    </row>
    <row r="45" spans="1:11" ht="13.5" x14ac:dyDescent="0.25">
      <c r="A45" s="3" t="s">
        <v>36</v>
      </c>
      <c r="B45" s="2" t="s">
        <v>19</v>
      </c>
      <c r="C45" s="27">
        <v>85738534</v>
      </c>
      <c r="D45" s="27">
        <v>83318083</v>
      </c>
      <c r="E45" s="28">
        <v>105755689</v>
      </c>
      <c r="F45" s="29">
        <v>70183346</v>
      </c>
      <c r="G45" s="27">
        <v>74106479</v>
      </c>
      <c r="H45" s="30">
        <v>74106479</v>
      </c>
      <c r="I45" s="31">
        <v>73954196</v>
      </c>
      <c r="J45" s="27">
        <v>77356059</v>
      </c>
      <c r="K45" s="28">
        <v>80914435</v>
      </c>
    </row>
    <row r="46" spans="1:11" ht="13.5" x14ac:dyDescent="0.25">
      <c r="A46" s="3" t="s">
        <v>37</v>
      </c>
      <c r="B46" s="2" t="s">
        <v>19</v>
      </c>
      <c r="C46" s="22">
        <v>28131731</v>
      </c>
      <c r="D46" s="22">
        <v>49262506</v>
      </c>
      <c r="E46" s="23">
        <v>77390085</v>
      </c>
      <c r="F46" s="24">
        <v>57396404</v>
      </c>
      <c r="G46" s="22">
        <v>61148714</v>
      </c>
      <c r="H46" s="25">
        <v>61148714</v>
      </c>
      <c r="I46" s="26">
        <v>74074834</v>
      </c>
      <c r="J46" s="22">
        <v>77482241</v>
      </c>
      <c r="K46" s="23">
        <v>81046424</v>
      </c>
    </row>
    <row r="47" spans="1:11" ht="13.5" x14ac:dyDescent="0.25">
      <c r="A47" s="1" t="s">
        <v>38</v>
      </c>
      <c r="B47" s="2" t="s">
        <v>39</v>
      </c>
      <c r="C47" s="17">
        <v>197350</v>
      </c>
      <c r="D47" s="17">
        <v>12089</v>
      </c>
      <c r="E47" s="32">
        <v>236687</v>
      </c>
      <c r="F47" s="33">
        <v>3911179</v>
      </c>
      <c r="G47" s="17">
        <v>2961179</v>
      </c>
      <c r="H47" s="34">
        <v>2961179</v>
      </c>
      <c r="I47" s="19">
        <v>3130466</v>
      </c>
      <c r="J47" s="17">
        <v>3274462</v>
      </c>
      <c r="K47" s="32">
        <v>3425085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1030882524</v>
      </c>
      <c r="D48" s="49">
        <f t="shared" si="9"/>
        <v>1215952201</v>
      </c>
      <c r="E48" s="50">
        <f t="shared" si="9"/>
        <v>1450780191</v>
      </c>
      <c r="F48" s="51">
        <f t="shared" si="9"/>
        <v>1126988925</v>
      </c>
      <c r="G48" s="49">
        <f t="shared" si="9"/>
        <v>1204883486</v>
      </c>
      <c r="H48" s="52">
        <f t="shared" si="9"/>
        <v>1204883486</v>
      </c>
      <c r="I48" s="53">
        <f t="shared" si="9"/>
        <v>1311466113</v>
      </c>
      <c r="J48" s="49">
        <f t="shared" si="9"/>
        <v>1371792896</v>
      </c>
      <c r="K48" s="50">
        <f t="shared" si="9"/>
        <v>1434895359</v>
      </c>
    </row>
    <row r="49" spans="1:11" ht="13.5" x14ac:dyDescent="0.25">
      <c r="A49" s="9" t="s">
        <v>303</v>
      </c>
      <c r="B49" s="10"/>
      <c r="C49" s="54">
        <f>+C25-C48</f>
        <v>-72111290</v>
      </c>
      <c r="D49" s="54">
        <f t="shared" ref="D49:K49" si="10">+D25-D48</f>
        <v>-213242755</v>
      </c>
      <c r="E49" s="55">
        <f t="shared" si="10"/>
        <v>-372523212</v>
      </c>
      <c r="F49" s="56">
        <f t="shared" si="10"/>
        <v>135951566</v>
      </c>
      <c r="G49" s="54">
        <f t="shared" si="10"/>
        <v>132078269</v>
      </c>
      <c r="H49" s="57">
        <f t="shared" si="10"/>
        <v>132078269</v>
      </c>
      <c r="I49" s="58">
        <f t="shared" si="10"/>
        <v>100026108</v>
      </c>
      <c r="J49" s="54">
        <f t="shared" si="10"/>
        <v>104628024</v>
      </c>
      <c r="K49" s="55">
        <f t="shared" si="10"/>
        <v>109440928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357380161</v>
      </c>
      <c r="D5" s="17">
        <f t="shared" ref="D5:K5" si="0">SUM(D6:D8)</f>
        <v>356961604</v>
      </c>
      <c r="E5" s="18">
        <f t="shared" si="0"/>
        <v>375456167</v>
      </c>
      <c r="F5" s="19">
        <f t="shared" si="0"/>
        <v>405598993</v>
      </c>
      <c r="G5" s="17">
        <f t="shared" si="0"/>
        <v>405989850</v>
      </c>
      <c r="H5" s="20">
        <f t="shared" si="0"/>
        <v>405989850</v>
      </c>
      <c r="I5" s="21">
        <f t="shared" si="0"/>
        <v>369684677</v>
      </c>
      <c r="J5" s="17">
        <f t="shared" si="0"/>
        <v>384036803</v>
      </c>
      <c r="K5" s="20">
        <f t="shared" si="0"/>
        <v>396135385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357380161</v>
      </c>
      <c r="D7" s="27">
        <v>356961604</v>
      </c>
      <c r="E7" s="28">
        <v>375456167</v>
      </c>
      <c r="F7" s="29">
        <v>405598993</v>
      </c>
      <c r="G7" s="27">
        <v>405989850</v>
      </c>
      <c r="H7" s="30">
        <v>405989850</v>
      </c>
      <c r="I7" s="31">
        <v>369684677</v>
      </c>
      <c r="J7" s="27">
        <v>384036803</v>
      </c>
      <c r="K7" s="28">
        <v>396135385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20416075</v>
      </c>
      <c r="D9" s="17">
        <f t="shared" ref="D9:K9" si="1">SUM(D10:D14)</f>
        <v>950804</v>
      </c>
      <c r="E9" s="32">
        <f t="shared" si="1"/>
        <v>539725</v>
      </c>
      <c r="F9" s="33">
        <f t="shared" si="1"/>
        <v>1000491</v>
      </c>
      <c r="G9" s="17">
        <f t="shared" si="1"/>
        <v>1185491</v>
      </c>
      <c r="H9" s="34">
        <f t="shared" si="1"/>
        <v>1185491</v>
      </c>
      <c r="I9" s="19">
        <f t="shared" si="1"/>
        <v>1830133</v>
      </c>
      <c r="J9" s="17">
        <f t="shared" si="1"/>
        <v>1914319</v>
      </c>
      <c r="K9" s="32">
        <f t="shared" si="1"/>
        <v>2002377</v>
      </c>
    </row>
    <row r="10" spans="1:11" ht="13.5" x14ac:dyDescent="0.25">
      <c r="A10" s="3" t="s">
        <v>24</v>
      </c>
      <c r="B10" s="2" t="s">
        <v>19</v>
      </c>
      <c r="C10" s="22">
        <v>20302651</v>
      </c>
      <c r="D10" s="22">
        <v>839135</v>
      </c>
      <c r="E10" s="23">
        <v>493405</v>
      </c>
      <c r="F10" s="24">
        <v>788177</v>
      </c>
      <c r="G10" s="22">
        <v>958177</v>
      </c>
      <c r="H10" s="25">
        <v>958177</v>
      </c>
      <c r="I10" s="26">
        <v>1082300</v>
      </c>
      <c r="J10" s="22">
        <v>1132086</v>
      </c>
      <c r="K10" s="23">
        <v>1184162</v>
      </c>
    </row>
    <row r="11" spans="1:11" ht="13.5" x14ac:dyDescent="0.25">
      <c r="A11" s="3" t="s">
        <v>25</v>
      </c>
      <c r="B11" s="2" t="s">
        <v>19</v>
      </c>
      <c r="C11" s="22">
        <v>113424</v>
      </c>
      <c r="D11" s="22">
        <v>111669</v>
      </c>
      <c r="E11" s="23">
        <v>46320</v>
      </c>
      <c r="F11" s="24">
        <v>212314</v>
      </c>
      <c r="G11" s="22">
        <v>227314</v>
      </c>
      <c r="H11" s="25">
        <v>227314</v>
      </c>
      <c r="I11" s="26">
        <v>747833</v>
      </c>
      <c r="J11" s="22">
        <v>782233</v>
      </c>
      <c r="K11" s="23">
        <v>818215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44607486</v>
      </c>
      <c r="D15" s="17">
        <f t="shared" ref="D15:K15" si="2">SUM(D16:D18)</f>
        <v>39861569</v>
      </c>
      <c r="E15" s="32">
        <f t="shared" si="2"/>
        <v>15052181</v>
      </c>
      <c r="F15" s="33">
        <f t="shared" si="2"/>
        <v>50426660</v>
      </c>
      <c r="G15" s="17">
        <f t="shared" si="2"/>
        <v>47210660</v>
      </c>
      <c r="H15" s="34">
        <f t="shared" si="2"/>
        <v>47210660</v>
      </c>
      <c r="I15" s="19">
        <f t="shared" si="2"/>
        <v>107470359</v>
      </c>
      <c r="J15" s="17">
        <f t="shared" si="2"/>
        <v>110596926</v>
      </c>
      <c r="K15" s="32">
        <f t="shared" si="2"/>
        <v>117590191</v>
      </c>
    </row>
    <row r="16" spans="1:11" ht="13.5" x14ac:dyDescent="0.25">
      <c r="A16" s="3" t="s">
        <v>30</v>
      </c>
      <c r="B16" s="2" t="s">
        <v>19</v>
      </c>
      <c r="C16" s="22">
        <v>944125</v>
      </c>
      <c r="D16" s="22">
        <v>226862</v>
      </c>
      <c r="E16" s="23">
        <v>1846122</v>
      </c>
      <c r="F16" s="24">
        <v>727660</v>
      </c>
      <c r="G16" s="22">
        <v>835660</v>
      </c>
      <c r="H16" s="25">
        <v>835660</v>
      </c>
      <c r="I16" s="26">
        <v>58814359</v>
      </c>
      <c r="J16" s="22">
        <v>59657926</v>
      </c>
      <c r="K16" s="23">
        <v>62402191</v>
      </c>
    </row>
    <row r="17" spans="1:11" ht="13.5" x14ac:dyDescent="0.25">
      <c r="A17" s="3" t="s">
        <v>31</v>
      </c>
      <c r="B17" s="2" t="s">
        <v>19</v>
      </c>
      <c r="C17" s="22">
        <v>43663361</v>
      </c>
      <c r="D17" s="22">
        <v>39634707</v>
      </c>
      <c r="E17" s="23">
        <v>13206059</v>
      </c>
      <c r="F17" s="24">
        <v>49699000</v>
      </c>
      <c r="G17" s="22">
        <v>46375000</v>
      </c>
      <c r="H17" s="25">
        <v>46375000</v>
      </c>
      <c r="I17" s="26">
        <v>48656000</v>
      </c>
      <c r="J17" s="22">
        <v>50939000</v>
      </c>
      <c r="K17" s="23">
        <v>55188000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456849247</v>
      </c>
      <c r="D19" s="17">
        <f t="shared" ref="D19:K19" si="3">SUM(D20:D23)</f>
        <v>502537213</v>
      </c>
      <c r="E19" s="32">
        <f t="shared" si="3"/>
        <v>463188362</v>
      </c>
      <c r="F19" s="33">
        <f t="shared" si="3"/>
        <v>740553081</v>
      </c>
      <c r="G19" s="17">
        <f t="shared" si="3"/>
        <v>713036203</v>
      </c>
      <c r="H19" s="34">
        <f t="shared" si="3"/>
        <v>713036203</v>
      </c>
      <c r="I19" s="19">
        <f t="shared" si="3"/>
        <v>697931570</v>
      </c>
      <c r="J19" s="17">
        <f t="shared" si="3"/>
        <v>806578748</v>
      </c>
      <c r="K19" s="32">
        <f t="shared" si="3"/>
        <v>966257616</v>
      </c>
    </row>
    <row r="20" spans="1:11" ht="13.5" x14ac:dyDescent="0.25">
      <c r="A20" s="3" t="s">
        <v>34</v>
      </c>
      <c r="B20" s="2" t="s">
        <v>19</v>
      </c>
      <c r="C20" s="22">
        <v>231658576</v>
      </c>
      <c r="D20" s="22">
        <v>239667983</v>
      </c>
      <c r="E20" s="23">
        <v>217644237</v>
      </c>
      <c r="F20" s="24">
        <v>431891682</v>
      </c>
      <c r="G20" s="22">
        <v>400372804</v>
      </c>
      <c r="H20" s="25">
        <v>400372804</v>
      </c>
      <c r="I20" s="26">
        <v>329844309</v>
      </c>
      <c r="J20" s="22">
        <v>345715230</v>
      </c>
      <c r="K20" s="23">
        <v>363836136</v>
      </c>
    </row>
    <row r="21" spans="1:11" ht="13.5" x14ac:dyDescent="0.25">
      <c r="A21" s="3" t="s">
        <v>35</v>
      </c>
      <c r="B21" s="2" t="s">
        <v>19</v>
      </c>
      <c r="C21" s="22">
        <v>94477128</v>
      </c>
      <c r="D21" s="22">
        <v>128092619</v>
      </c>
      <c r="E21" s="23">
        <v>110636239</v>
      </c>
      <c r="F21" s="24">
        <v>150669323</v>
      </c>
      <c r="G21" s="22">
        <v>150669323</v>
      </c>
      <c r="H21" s="25">
        <v>150669323</v>
      </c>
      <c r="I21" s="26">
        <v>183551690</v>
      </c>
      <c r="J21" s="22">
        <v>270347068</v>
      </c>
      <c r="K21" s="23">
        <v>402069880</v>
      </c>
    </row>
    <row r="22" spans="1:11" ht="13.5" x14ac:dyDescent="0.25">
      <c r="A22" s="3" t="s">
        <v>36</v>
      </c>
      <c r="B22" s="2" t="s">
        <v>19</v>
      </c>
      <c r="C22" s="27">
        <v>85356290</v>
      </c>
      <c r="D22" s="27">
        <v>84344593</v>
      </c>
      <c r="E22" s="28">
        <v>85430619</v>
      </c>
      <c r="F22" s="29">
        <v>94358582</v>
      </c>
      <c r="G22" s="27">
        <v>98360582</v>
      </c>
      <c r="H22" s="30">
        <v>98360582</v>
      </c>
      <c r="I22" s="31">
        <v>107877187</v>
      </c>
      <c r="J22" s="27">
        <v>110331781</v>
      </c>
      <c r="K22" s="28">
        <v>116478435</v>
      </c>
    </row>
    <row r="23" spans="1:11" ht="13.5" x14ac:dyDescent="0.25">
      <c r="A23" s="3" t="s">
        <v>37</v>
      </c>
      <c r="B23" s="2" t="s">
        <v>19</v>
      </c>
      <c r="C23" s="22">
        <v>45357253</v>
      </c>
      <c r="D23" s="22">
        <v>50432018</v>
      </c>
      <c r="E23" s="23">
        <v>49477267</v>
      </c>
      <c r="F23" s="24">
        <v>63633494</v>
      </c>
      <c r="G23" s="22">
        <v>63633494</v>
      </c>
      <c r="H23" s="25">
        <v>63633494</v>
      </c>
      <c r="I23" s="26">
        <v>76658384</v>
      </c>
      <c r="J23" s="22">
        <v>80184669</v>
      </c>
      <c r="K23" s="23">
        <v>83873165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879252969</v>
      </c>
      <c r="D25" s="49">
        <f t="shared" ref="D25:K25" si="4">+D5+D9+D15+D19+D24</f>
        <v>900311190</v>
      </c>
      <c r="E25" s="50">
        <f t="shared" si="4"/>
        <v>854236435</v>
      </c>
      <c r="F25" s="51">
        <f t="shared" si="4"/>
        <v>1197579225</v>
      </c>
      <c r="G25" s="49">
        <f t="shared" si="4"/>
        <v>1167422204</v>
      </c>
      <c r="H25" s="52">
        <f t="shared" si="4"/>
        <v>1167422204</v>
      </c>
      <c r="I25" s="53">
        <f t="shared" si="4"/>
        <v>1176916739</v>
      </c>
      <c r="J25" s="49">
        <f t="shared" si="4"/>
        <v>1303126796</v>
      </c>
      <c r="K25" s="50">
        <f t="shared" si="4"/>
        <v>1481985569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368013899</v>
      </c>
      <c r="D28" s="17">
        <f t="shared" si="5"/>
        <v>404100363</v>
      </c>
      <c r="E28" s="18">
        <f t="shared" si="5"/>
        <v>490394885</v>
      </c>
      <c r="F28" s="19">
        <f t="shared" si="5"/>
        <v>237464438</v>
      </c>
      <c r="G28" s="17">
        <f t="shared" si="5"/>
        <v>236138938</v>
      </c>
      <c r="H28" s="20">
        <f t="shared" si="5"/>
        <v>236138938</v>
      </c>
      <c r="I28" s="21">
        <f t="shared" si="5"/>
        <v>259590878</v>
      </c>
      <c r="J28" s="17">
        <f t="shared" si="5"/>
        <v>270003290</v>
      </c>
      <c r="K28" s="20">
        <f t="shared" si="5"/>
        <v>282123120</v>
      </c>
    </row>
    <row r="29" spans="1:11" ht="13.5" x14ac:dyDescent="0.25">
      <c r="A29" s="3" t="s">
        <v>20</v>
      </c>
      <c r="B29" s="2" t="s">
        <v>19</v>
      </c>
      <c r="C29" s="22">
        <v>68368122</v>
      </c>
      <c r="D29" s="22">
        <v>73180173</v>
      </c>
      <c r="E29" s="23">
        <v>68808212</v>
      </c>
      <c r="F29" s="24">
        <v>57464654</v>
      </c>
      <c r="G29" s="22">
        <v>59987594</v>
      </c>
      <c r="H29" s="25">
        <v>59987594</v>
      </c>
      <c r="I29" s="26">
        <v>77653459</v>
      </c>
      <c r="J29" s="22">
        <v>81217233</v>
      </c>
      <c r="K29" s="23">
        <v>84931779</v>
      </c>
    </row>
    <row r="30" spans="1:11" ht="13.5" x14ac:dyDescent="0.25">
      <c r="A30" s="3" t="s">
        <v>21</v>
      </c>
      <c r="B30" s="2" t="s">
        <v>19</v>
      </c>
      <c r="C30" s="27">
        <v>299645777</v>
      </c>
      <c r="D30" s="27">
        <v>330920190</v>
      </c>
      <c r="E30" s="28">
        <v>421586673</v>
      </c>
      <c r="F30" s="29">
        <v>179999784</v>
      </c>
      <c r="G30" s="27">
        <v>176151344</v>
      </c>
      <c r="H30" s="30">
        <v>176151344</v>
      </c>
      <c r="I30" s="31">
        <v>181937419</v>
      </c>
      <c r="J30" s="27">
        <v>188786057</v>
      </c>
      <c r="K30" s="28">
        <v>197191341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74028753</v>
      </c>
      <c r="D32" s="17">
        <f t="shared" si="6"/>
        <v>131875150</v>
      </c>
      <c r="E32" s="32">
        <f t="shared" si="6"/>
        <v>73311482</v>
      </c>
      <c r="F32" s="33">
        <f t="shared" si="6"/>
        <v>78215752</v>
      </c>
      <c r="G32" s="17">
        <f t="shared" si="6"/>
        <v>79431752</v>
      </c>
      <c r="H32" s="34">
        <f t="shared" si="6"/>
        <v>79431752</v>
      </c>
      <c r="I32" s="19">
        <f t="shared" si="6"/>
        <v>80497988</v>
      </c>
      <c r="J32" s="17">
        <f t="shared" si="6"/>
        <v>84173290</v>
      </c>
      <c r="K32" s="32">
        <f t="shared" si="6"/>
        <v>88017662</v>
      </c>
    </row>
    <row r="33" spans="1:11" ht="13.5" x14ac:dyDescent="0.25">
      <c r="A33" s="3" t="s">
        <v>24</v>
      </c>
      <c r="B33" s="2" t="s">
        <v>19</v>
      </c>
      <c r="C33" s="22">
        <v>71626342</v>
      </c>
      <c r="D33" s="22">
        <v>130550187</v>
      </c>
      <c r="E33" s="23">
        <v>67679908</v>
      </c>
      <c r="F33" s="24">
        <v>59491856</v>
      </c>
      <c r="G33" s="22">
        <v>61812856</v>
      </c>
      <c r="H33" s="25">
        <v>61812856</v>
      </c>
      <c r="I33" s="26">
        <v>73469477</v>
      </c>
      <c r="J33" s="22">
        <v>76849071</v>
      </c>
      <c r="K33" s="23">
        <v>80384130</v>
      </c>
    </row>
    <row r="34" spans="1:11" ht="13.5" x14ac:dyDescent="0.25">
      <c r="A34" s="3" t="s">
        <v>25</v>
      </c>
      <c r="B34" s="2" t="s">
        <v>19</v>
      </c>
      <c r="C34" s="22">
        <v>40626</v>
      </c>
      <c r="D34" s="22">
        <v>38205</v>
      </c>
      <c r="E34" s="23">
        <v>2126177</v>
      </c>
      <c r="F34" s="24">
        <v>7348157</v>
      </c>
      <c r="G34" s="22">
        <v>7363157</v>
      </c>
      <c r="H34" s="25">
        <v>7363157</v>
      </c>
      <c r="I34" s="26">
        <v>2370443</v>
      </c>
      <c r="J34" s="22">
        <v>2479483</v>
      </c>
      <c r="K34" s="23">
        <v>2593541</v>
      </c>
    </row>
    <row r="35" spans="1:11" ht="13.5" x14ac:dyDescent="0.25">
      <c r="A35" s="3" t="s">
        <v>26</v>
      </c>
      <c r="B35" s="2" t="s">
        <v>19</v>
      </c>
      <c r="C35" s="22">
        <v>2227905</v>
      </c>
      <c r="D35" s="22">
        <v>819748</v>
      </c>
      <c r="E35" s="23">
        <v>2989801</v>
      </c>
      <c r="F35" s="24">
        <v>9508056</v>
      </c>
      <c r="G35" s="22">
        <v>8113056</v>
      </c>
      <c r="H35" s="25">
        <v>8113056</v>
      </c>
      <c r="I35" s="26">
        <v>3776838</v>
      </c>
      <c r="J35" s="22">
        <v>3922971</v>
      </c>
      <c r="K35" s="23">
        <v>4075825</v>
      </c>
    </row>
    <row r="36" spans="1:11" ht="13.5" x14ac:dyDescent="0.25">
      <c r="A36" s="3" t="s">
        <v>27</v>
      </c>
      <c r="B36" s="2" t="s">
        <v>19</v>
      </c>
      <c r="C36" s="22">
        <v>133880</v>
      </c>
      <c r="D36" s="22">
        <v>467010</v>
      </c>
      <c r="E36" s="23">
        <v>515596</v>
      </c>
      <c r="F36" s="24">
        <v>1867683</v>
      </c>
      <c r="G36" s="22">
        <v>2142683</v>
      </c>
      <c r="H36" s="25">
        <v>2142683</v>
      </c>
      <c r="I36" s="26">
        <v>881230</v>
      </c>
      <c r="J36" s="22">
        <v>921765</v>
      </c>
      <c r="K36" s="23">
        <v>964166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194316423</v>
      </c>
      <c r="D38" s="17">
        <f t="shared" si="7"/>
        <v>229333718</v>
      </c>
      <c r="E38" s="32">
        <f t="shared" si="7"/>
        <v>173787868</v>
      </c>
      <c r="F38" s="33">
        <f t="shared" si="7"/>
        <v>161188526</v>
      </c>
      <c r="G38" s="17">
        <f t="shared" si="7"/>
        <v>121415666</v>
      </c>
      <c r="H38" s="34">
        <f t="shared" si="7"/>
        <v>121415666</v>
      </c>
      <c r="I38" s="19">
        <f t="shared" si="7"/>
        <v>129182294</v>
      </c>
      <c r="J38" s="17">
        <f t="shared" si="7"/>
        <v>135118346</v>
      </c>
      <c r="K38" s="32">
        <f t="shared" si="7"/>
        <v>141330125</v>
      </c>
    </row>
    <row r="39" spans="1:11" ht="13.5" x14ac:dyDescent="0.25">
      <c r="A39" s="3" t="s">
        <v>30</v>
      </c>
      <c r="B39" s="2" t="s">
        <v>19</v>
      </c>
      <c r="C39" s="22">
        <v>35000</v>
      </c>
      <c r="D39" s="22">
        <v>547744</v>
      </c>
      <c r="E39" s="23">
        <v>280712</v>
      </c>
      <c r="F39" s="24">
        <v>1018675</v>
      </c>
      <c r="G39" s="22">
        <v>958675</v>
      </c>
      <c r="H39" s="25">
        <v>958675</v>
      </c>
      <c r="I39" s="26">
        <v>290919</v>
      </c>
      <c r="J39" s="22">
        <v>304302</v>
      </c>
      <c r="K39" s="23">
        <v>318299</v>
      </c>
    </row>
    <row r="40" spans="1:11" ht="13.5" x14ac:dyDescent="0.25">
      <c r="A40" s="3" t="s">
        <v>31</v>
      </c>
      <c r="B40" s="2" t="s">
        <v>19</v>
      </c>
      <c r="C40" s="22">
        <v>194281423</v>
      </c>
      <c r="D40" s="22">
        <v>228785974</v>
      </c>
      <c r="E40" s="23">
        <v>173507156</v>
      </c>
      <c r="F40" s="24">
        <v>160169851</v>
      </c>
      <c r="G40" s="22">
        <v>120456991</v>
      </c>
      <c r="H40" s="25">
        <v>120456991</v>
      </c>
      <c r="I40" s="26">
        <v>128891375</v>
      </c>
      <c r="J40" s="22">
        <v>134814044</v>
      </c>
      <c r="K40" s="23">
        <v>141011826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319224291</v>
      </c>
      <c r="D42" s="17">
        <f t="shared" si="8"/>
        <v>371074526</v>
      </c>
      <c r="E42" s="32">
        <f t="shared" si="8"/>
        <v>362358560</v>
      </c>
      <c r="F42" s="33">
        <f t="shared" si="8"/>
        <v>656317119</v>
      </c>
      <c r="G42" s="17">
        <f t="shared" si="8"/>
        <v>645976064</v>
      </c>
      <c r="H42" s="34">
        <f t="shared" si="8"/>
        <v>645976064</v>
      </c>
      <c r="I42" s="19">
        <f t="shared" si="8"/>
        <v>629473756</v>
      </c>
      <c r="J42" s="17">
        <f t="shared" si="8"/>
        <v>658429546</v>
      </c>
      <c r="K42" s="32">
        <f t="shared" si="8"/>
        <v>688720962</v>
      </c>
    </row>
    <row r="43" spans="1:11" ht="13.5" x14ac:dyDescent="0.25">
      <c r="A43" s="3" t="s">
        <v>34</v>
      </c>
      <c r="B43" s="2" t="s">
        <v>19</v>
      </c>
      <c r="C43" s="22">
        <v>257417776</v>
      </c>
      <c r="D43" s="22">
        <v>294481879</v>
      </c>
      <c r="E43" s="23">
        <v>257349267</v>
      </c>
      <c r="F43" s="24">
        <v>445852710</v>
      </c>
      <c r="G43" s="22">
        <v>435728795</v>
      </c>
      <c r="H43" s="25">
        <v>435728795</v>
      </c>
      <c r="I43" s="26">
        <v>416415263</v>
      </c>
      <c r="J43" s="22">
        <v>435570362</v>
      </c>
      <c r="K43" s="23">
        <v>455602412</v>
      </c>
    </row>
    <row r="44" spans="1:11" ht="13.5" x14ac:dyDescent="0.25">
      <c r="A44" s="3" t="s">
        <v>35</v>
      </c>
      <c r="B44" s="2" t="s">
        <v>19</v>
      </c>
      <c r="C44" s="22">
        <v>32794740</v>
      </c>
      <c r="D44" s="22">
        <v>41220836</v>
      </c>
      <c r="E44" s="23">
        <v>69431708</v>
      </c>
      <c r="F44" s="24">
        <v>106371061</v>
      </c>
      <c r="G44" s="22">
        <v>107376061</v>
      </c>
      <c r="H44" s="25">
        <v>107376061</v>
      </c>
      <c r="I44" s="26">
        <v>111911174</v>
      </c>
      <c r="J44" s="22">
        <v>117059086</v>
      </c>
      <c r="K44" s="23">
        <v>122436482</v>
      </c>
    </row>
    <row r="45" spans="1:11" ht="13.5" x14ac:dyDescent="0.25">
      <c r="A45" s="3" t="s">
        <v>36</v>
      </c>
      <c r="B45" s="2" t="s">
        <v>19</v>
      </c>
      <c r="C45" s="27">
        <v>26478613</v>
      </c>
      <c r="D45" s="27">
        <v>33703633</v>
      </c>
      <c r="E45" s="28">
        <v>31498236</v>
      </c>
      <c r="F45" s="29">
        <v>63889173</v>
      </c>
      <c r="G45" s="27">
        <v>61997033</v>
      </c>
      <c r="H45" s="30">
        <v>61997033</v>
      </c>
      <c r="I45" s="31">
        <v>46268647</v>
      </c>
      <c r="J45" s="27">
        <v>48397005</v>
      </c>
      <c r="K45" s="28">
        <v>50620129</v>
      </c>
    </row>
    <row r="46" spans="1:11" ht="13.5" x14ac:dyDescent="0.25">
      <c r="A46" s="3" t="s">
        <v>37</v>
      </c>
      <c r="B46" s="2" t="s">
        <v>19</v>
      </c>
      <c r="C46" s="22">
        <v>2533162</v>
      </c>
      <c r="D46" s="22">
        <v>1668178</v>
      </c>
      <c r="E46" s="23">
        <v>4079349</v>
      </c>
      <c r="F46" s="24">
        <v>40204175</v>
      </c>
      <c r="G46" s="22">
        <v>40874175</v>
      </c>
      <c r="H46" s="25">
        <v>40874175</v>
      </c>
      <c r="I46" s="26">
        <v>54878672</v>
      </c>
      <c r="J46" s="22">
        <v>57403093</v>
      </c>
      <c r="K46" s="23">
        <v>60061939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955583366</v>
      </c>
      <c r="D48" s="49">
        <f t="shared" si="9"/>
        <v>1136383757</v>
      </c>
      <c r="E48" s="50">
        <f t="shared" si="9"/>
        <v>1099852795</v>
      </c>
      <c r="F48" s="51">
        <f t="shared" si="9"/>
        <v>1133185835</v>
      </c>
      <c r="G48" s="49">
        <f t="shared" si="9"/>
        <v>1082962420</v>
      </c>
      <c r="H48" s="52">
        <f t="shared" si="9"/>
        <v>1082962420</v>
      </c>
      <c r="I48" s="53">
        <f t="shared" si="9"/>
        <v>1098744916</v>
      </c>
      <c r="J48" s="49">
        <f t="shared" si="9"/>
        <v>1147724472</v>
      </c>
      <c r="K48" s="50">
        <f t="shared" si="9"/>
        <v>1200191869</v>
      </c>
    </row>
    <row r="49" spans="1:11" ht="13.5" x14ac:dyDescent="0.25">
      <c r="A49" s="9" t="s">
        <v>303</v>
      </c>
      <c r="B49" s="10"/>
      <c r="C49" s="54">
        <f>+C25-C48</f>
        <v>-76330397</v>
      </c>
      <c r="D49" s="54">
        <f t="shared" ref="D49:K49" si="10">+D25-D48</f>
        <v>-236072567</v>
      </c>
      <c r="E49" s="55">
        <f t="shared" si="10"/>
        <v>-245616360</v>
      </c>
      <c r="F49" s="56">
        <f t="shared" si="10"/>
        <v>64393390</v>
      </c>
      <c r="G49" s="54">
        <f t="shared" si="10"/>
        <v>84459784</v>
      </c>
      <c r="H49" s="57">
        <f t="shared" si="10"/>
        <v>84459784</v>
      </c>
      <c r="I49" s="58">
        <f t="shared" si="10"/>
        <v>78171823</v>
      </c>
      <c r="J49" s="54">
        <f t="shared" si="10"/>
        <v>155402324</v>
      </c>
      <c r="K49" s="55">
        <f t="shared" si="10"/>
        <v>281793700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193334305</v>
      </c>
      <c r="D5" s="17">
        <f t="shared" ref="D5:K5" si="0">SUM(D6:D8)</f>
        <v>194282494</v>
      </c>
      <c r="E5" s="18">
        <f t="shared" si="0"/>
        <v>241458367</v>
      </c>
      <c r="F5" s="19">
        <f t="shared" si="0"/>
        <v>248531780</v>
      </c>
      <c r="G5" s="17">
        <f t="shared" si="0"/>
        <v>259623210</v>
      </c>
      <c r="H5" s="20">
        <f t="shared" si="0"/>
        <v>259623210</v>
      </c>
      <c r="I5" s="21">
        <f t="shared" si="0"/>
        <v>288688520</v>
      </c>
      <c r="J5" s="17">
        <f t="shared" si="0"/>
        <v>318298880</v>
      </c>
      <c r="K5" s="20">
        <f t="shared" si="0"/>
        <v>338906590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193334305</v>
      </c>
      <c r="D7" s="27">
        <v>194282494</v>
      </c>
      <c r="E7" s="28">
        <v>241458367</v>
      </c>
      <c r="F7" s="29">
        <v>248531780</v>
      </c>
      <c r="G7" s="27">
        <v>259623210</v>
      </c>
      <c r="H7" s="30">
        <v>259623210</v>
      </c>
      <c r="I7" s="31">
        <v>288688520</v>
      </c>
      <c r="J7" s="27">
        <v>318298880</v>
      </c>
      <c r="K7" s="28">
        <v>338906590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245124585</v>
      </c>
      <c r="D9" s="17">
        <f t="shared" ref="D9:K9" si="1">SUM(D10:D14)</f>
        <v>247432506</v>
      </c>
      <c r="E9" s="32">
        <f t="shared" si="1"/>
        <v>250741988</v>
      </c>
      <c r="F9" s="33">
        <f t="shared" si="1"/>
        <v>274143395</v>
      </c>
      <c r="G9" s="17">
        <f t="shared" si="1"/>
        <v>373453989</v>
      </c>
      <c r="H9" s="34">
        <f t="shared" si="1"/>
        <v>373453989</v>
      </c>
      <c r="I9" s="19">
        <f t="shared" si="1"/>
        <v>286006635</v>
      </c>
      <c r="J9" s="17">
        <f t="shared" si="1"/>
        <v>299141490</v>
      </c>
      <c r="K9" s="32">
        <f t="shared" si="1"/>
        <v>312791435</v>
      </c>
    </row>
    <row r="10" spans="1:11" ht="13.5" x14ac:dyDescent="0.25">
      <c r="A10" s="3" t="s">
        <v>24</v>
      </c>
      <c r="B10" s="2" t="s">
        <v>19</v>
      </c>
      <c r="C10" s="22">
        <v>1538401</v>
      </c>
      <c r="D10" s="22">
        <v>4345985</v>
      </c>
      <c r="E10" s="23">
        <v>8696694</v>
      </c>
      <c r="F10" s="24">
        <v>727700</v>
      </c>
      <c r="G10" s="22">
        <v>1625864</v>
      </c>
      <c r="H10" s="25">
        <v>1625864</v>
      </c>
      <c r="I10" s="26">
        <v>729700</v>
      </c>
      <c r="J10" s="22">
        <v>729700</v>
      </c>
      <c r="K10" s="23">
        <v>729700</v>
      </c>
    </row>
    <row r="11" spans="1:11" ht="13.5" x14ac:dyDescent="0.25">
      <c r="A11" s="3" t="s">
        <v>25</v>
      </c>
      <c r="B11" s="2" t="s">
        <v>19</v>
      </c>
      <c r="C11" s="22">
        <v>5245160</v>
      </c>
      <c r="D11" s="22">
        <v>3486250</v>
      </c>
      <c r="E11" s="23">
        <v>241962</v>
      </c>
      <c r="F11" s="24">
        <v>2638625</v>
      </c>
      <c r="G11" s="22">
        <v>2888625</v>
      </c>
      <c r="H11" s="25">
        <v>2888625</v>
      </c>
      <c r="I11" s="26">
        <v>2791605</v>
      </c>
      <c r="J11" s="22">
        <v>2901720</v>
      </c>
      <c r="K11" s="23">
        <v>3116695</v>
      </c>
    </row>
    <row r="12" spans="1:11" ht="13.5" x14ac:dyDescent="0.25">
      <c r="A12" s="3" t="s">
        <v>26</v>
      </c>
      <c r="B12" s="2" t="s">
        <v>19</v>
      </c>
      <c r="C12" s="22">
        <v>5196844</v>
      </c>
      <c r="D12" s="22">
        <v>6933464</v>
      </c>
      <c r="E12" s="23">
        <v>3860632</v>
      </c>
      <c r="F12" s="24">
        <v>4943580</v>
      </c>
      <c r="G12" s="22">
        <v>4943580</v>
      </c>
      <c r="H12" s="25">
        <v>4943580</v>
      </c>
      <c r="I12" s="26">
        <v>5172300</v>
      </c>
      <c r="J12" s="22">
        <v>5390580</v>
      </c>
      <c r="K12" s="23">
        <v>5391580</v>
      </c>
    </row>
    <row r="13" spans="1:11" ht="13.5" x14ac:dyDescent="0.25">
      <c r="A13" s="3" t="s">
        <v>27</v>
      </c>
      <c r="B13" s="2" t="s">
        <v>19</v>
      </c>
      <c r="C13" s="22">
        <v>233144180</v>
      </c>
      <c r="D13" s="22">
        <v>232666807</v>
      </c>
      <c r="E13" s="23">
        <v>237942700</v>
      </c>
      <c r="F13" s="24">
        <v>265833490</v>
      </c>
      <c r="G13" s="22">
        <v>363995920</v>
      </c>
      <c r="H13" s="25">
        <v>363995920</v>
      </c>
      <c r="I13" s="26">
        <v>277313030</v>
      </c>
      <c r="J13" s="22">
        <v>290119490</v>
      </c>
      <c r="K13" s="23">
        <v>303553460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17606639</v>
      </c>
      <c r="D15" s="17">
        <f t="shared" ref="D15:K15" si="2">SUM(D16:D18)</f>
        <v>36457206</v>
      </c>
      <c r="E15" s="32">
        <f t="shared" si="2"/>
        <v>45964643</v>
      </c>
      <c r="F15" s="33">
        <f t="shared" si="2"/>
        <v>29301000</v>
      </c>
      <c r="G15" s="17">
        <f t="shared" si="2"/>
        <v>29964074</v>
      </c>
      <c r="H15" s="34">
        <f t="shared" si="2"/>
        <v>29964074</v>
      </c>
      <c r="I15" s="19">
        <f t="shared" si="2"/>
        <v>6317490</v>
      </c>
      <c r="J15" s="17">
        <f t="shared" si="2"/>
        <v>6901506</v>
      </c>
      <c r="K15" s="32">
        <f t="shared" si="2"/>
        <v>24058044</v>
      </c>
    </row>
    <row r="16" spans="1:11" ht="13.5" x14ac:dyDescent="0.25">
      <c r="A16" s="3" t="s">
        <v>30</v>
      </c>
      <c r="B16" s="2" t="s">
        <v>19</v>
      </c>
      <c r="C16" s="22">
        <v>3071770</v>
      </c>
      <c r="D16" s="22">
        <v>3211213</v>
      </c>
      <c r="E16" s="23">
        <v>3130352</v>
      </c>
      <c r="F16" s="24">
        <v>4298000</v>
      </c>
      <c r="G16" s="22">
        <v>4298000</v>
      </c>
      <c r="H16" s="25">
        <v>4298000</v>
      </c>
      <c r="I16" s="26">
        <v>4240550</v>
      </c>
      <c r="J16" s="22">
        <v>4362900</v>
      </c>
      <c r="K16" s="23">
        <v>4590650</v>
      </c>
    </row>
    <row r="17" spans="1:11" ht="13.5" x14ac:dyDescent="0.25">
      <c r="A17" s="3" t="s">
        <v>31</v>
      </c>
      <c r="B17" s="2" t="s">
        <v>19</v>
      </c>
      <c r="C17" s="22">
        <v>14534869</v>
      </c>
      <c r="D17" s="22">
        <v>33245993</v>
      </c>
      <c r="E17" s="23">
        <v>42834291</v>
      </c>
      <c r="F17" s="24">
        <v>25003000</v>
      </c>
      <c r="G17" s="22">
        <v>25666074</v>
      </c>
      <c r="H17" s="25">
        <v>25666074</v>
      </c>
      <c r="I17" s="26">
        <v>2076940</v>
      </c>
      <c r="J17" s="22">
        <v>2538606</v>
      </c>
      <c r="K17" s="23">
        <v>19467394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913858753</v>
      </c>
      <c r="D19" s="17">
        <f t="shared" ref="D19:K19" si="3">SUM(D20:D23)</f>
        <v>1127413897</v>
      </c>
      <c r="E19" s="32">
        <f t="shared" si="3"/>
        <v>1090471613</v>
      </c>
      <c r="F19" s="33">
        <f t="shared" si="3"/>
        <v>1347537695</v>
      </c>
      <c r="G19" s="17">
        <f t="shared" si="3"/>
        <v>1378830002</v>
      </c>
      <c r="H19" s="34">
        <f t="shared" si="3"/>
        <v>1378830002</v>
      </c>
      <c r="I19" s="19">
        <f t="shared" si="3"/>
        <v>1658904165</v>
      </c>
      <c r="J19" s="17">
        <f t="shared" si="3"/>
        <v>1758509404</v>
      </c>
      <c r="K19" s="32">
        <f t="shared" si="3"/>
        <v>1824383691</v>
      </c>
    </row>
    <row r="20" spans="1:11" ht="13.5" x14ac:dyDescent="0.25">
      <c r="A20" s="3" t="s">
        <v>34</v>
      </c>
      <c r="B20" s="2" t="s">
        <v>19</v>
      </c>
      <c r="C20" s="22">
        <v>344183871</v>
      </c>
      <c r="D20" s="22">
        <v>375250735</v>
      </c>
      <c r="E20" s="23">
        <v>367425452</v>
      </c>
      <c r="F20" s="24">
        <v>540459430</v>
      </c>
      <c r="G20" s="22">
        <v>537103075</v>
      </c>
      <c r="H20" s="25">
        <v>537103075</v>
      </c>
      <c r="I20" s="26">
        <v>628046450</v>
      </c>
      <c r="J20" s="22">
        <v>655111830</v>
      </c>
      <c r="K20" s="23">
        <v>683054390</v>
      </c>
    </row>
    <row r="21" spans="1:11" ht="13.5" x14ac:dyDescent="0.25">
      <c r="A21" s="3" t="s">
        <v>35</v>
      </c>
      <c r="B21" s="2" t="s">
        <v>19</v>
      </c>
      <c r="C21" s="22">
        <v>449956088</v>
      </c>
      <c r="D21" s="22">
        <v>500977386</v>
      </c>
      <c r="E21" s="23">
        <v>513335956</v>
      </c>
      <c r="F21" s="24">
        <v>610563945</v>
      </c>
      <c r="G21" s="22">
        <v>654391225</v>
      </c>
      <c r="H21" s="25">
        <v>654391225</v>
      </c>
      <c r="I21" s="26">
        <v>777701610</v>
      </c>
      <c r="J21" s="22">
        <v>819469181</v>
      </c>
      <c r="K21" s="23">
        <v>831196840</v>
      </c>
    </row>
    <row r="22" spans="1:11" ht="13.5" x14ac:dyDescent="0.25">
      <c r="A22" s="3" t="s">
        <v>36</v>
      </c>
      <c r="B22" s="2" t="s">
        <v>19</v>
      </c>
      <c r="C22" s="27">
        <v>63031740</v>
      </c>
      <c r="D22" s="27">
        <v>185143839</v>
      </c>
      <c r="E22" s="28">
        <v>137669038</v>
      </c>
      <c r="F22" s="29">
        <v>129830470</v>
      </c>
      <c r="G22" s="27">
        <v>128752472</v>
      </c>
      <c r="H22" s="30">
        <v>128752472</v>
      </c>
      <c r="I22" s="31">
        <v>177960565</v>
      </c>
      <c r="J22" s="27">
        <v>206748283</v>
      </c>
      <c r="K22" s="28">
        <v>230597641</v>
      </c>
    </row>
    <row r="23" spans="1:11" ht="13.5" x14ac:dyDescent="0.25">
      <c r="A23" s="3" t="s">
        <v>37</v>
      </c>
      <c r="B23" s="2" t="s">
        <v>19</v>
      </c>
      <c r="C23" s="22">
        <v>56687054</v>
      </c>
      <c r="D23" s="22">
        <v>66041937</v>
      </c>
      <c r="E23" s="23">
        <v>72041167</v>
      </c>
      <c r="F23" s="24">
        <v>66683850</v>
      </c>
      <c r="G23" s="22">
        <v>58583230</v>
      </c>
      <c r="H23" s="25">
        <v>58583230</v>
      </c>
      <c r="I23" s="26">
        <v>75195540</v>
      </c>
      <c r="J23" s="22">
        <v>77180110</v>
      </c>
      <c r="K23" s="23">
        <v>79534820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1369924282</v>
      </c>
      <c r="D25" s="49">
        <f t="shared" ref="D25:K25" si="4">+D5+D9+D15+D19+D24</f>
        <v>1605586103</v>
      </c>
      <c r="E25" s="50">
        <f t="shared" si="4"/>
        <v>1628636611</v>
      </c>
      <c r="F25" s="51">
        <f t="shared" si="4"/>
        <v>1899513870</v>
      </c>
      <c r="G25" s="49">
        <f t="shared" si="4"/>
        <v>2041871275</v>
      </c>
      <c r="H25" s="52">
        <f t="shared" si="4"/>
        <v>2041871275</v>
      </c>
      <c r="I25" s="53">
        <f t="shared" si="4"/>
        <v>2239916810</v>
      </c>
      <c r="J25" s="49">
        <f t="shared" si="4"/>
        <v>2382851280</v>
      </c>
      <c r="K25" s="50">
        <f t="shared" si="4"/>
        <v>2500139760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274816194</v>
      </c>
      <c r="D28" s="17">
        <f t="shared" si="5"/>
        <v>237019337</v>
      </c>
      <c r="E28" s="18">
        <f t="shared" si="5"/>
        <v>249195148</v>
      </c>
      <c r="F28" s="19">
        <f t="shared" si="5"/>
        <v>216304697</v>
      </c>
      <c r="G28" s="17">
        <f t="shared" si="5"/>
        <v>246759372</v>
      </c>
      <c r="H28" s="20">
        <f t="shared" si="5"/>
        <v>246759372</v>
      </c>
      <c r="I28" s="21">
        <f t="shared" si="5"/>
        <v>289088645</v>
      </c>
      <c r="J28" s="17">
        <f t="shared" si="5"/>
        <v>296556265</v>
      </c>
      <c r="K28" s="20">
        <f t="shared" si="5"/>
        <v>304548735</v>
      </c>
    </row>
    <row r="29" spans="1:11" ht="13.5" x14ac:dyDescent="0.25">
      <c r="A29" s="3" t="s">
        <v>20</v>
      </c>
      <c r="B29" s="2" t="s">
        <v>19</v>
      </c>
      <c r="C29" s="22">
        <v>50217375</v>
      </c>
      <c r="D29" s="22">
        <v>46565165</v>
      </c>
      <c r="E29" s="23">
        <v>51862257</v>
      </c>
      <c r="F29" s="24">
        <v>51633883</v>
      </c>
      <c r="G29" s="22">
        <v>72355943</v>
      </c>
      <c r="H29" s="25">
        <v>72355943</v>
      </c>
      <c r="I29" s="26">
        <v>68038065</v>
      </c>
      <c r="J29" s="22">
        <v>70658465</v>
      </c>
      <c r="K29" s="23">
        <v>73487895</v>
      </c>
    </row>
    <row r="30" spans="1:11" ht="13.5" x14ac:dyDescent="0.25">
      <c r="A30" s="3" t="s">
        <v>21</v>
      </c>
      <c r="B30" s="2" t="s">
        <v>19</v>
      </c>
      <c r="C30" s="27">
        <v>221782986</v>
      </c>
      <c r="D30" s="27">
        <v>187531889</v>
      </c>
      <c r="E30" s="28">
        <v>194234534</v>
      </c>
      <c r="F30" s="29">
        <v>164070025</v>
      </c>
      <c r="G30" s="27">
        <v>173844770</v>
      </c>
      <c r="H30" s="30">
        <v>173844770</v>
      </c>
      <c r="I30" s="31">
        <v>220521281</v>
      </c>
      <c r="J30" s="27">
        <v>225214401</v>
      </c>
      <c r="K30" s="28">
        <v>230216691</v>
      </c>
    </row>
    <row r="31" spans="1:11" ht="13.5" x14ac:dyDescent="0.25">
      <c r="A31" s="3" t="s">
        <v>22</v>
      </c>
      <c r="B31" s="2" t="s">
        <v>19</v>
      </c>
      <c r="C31" s="22">
        <v>2815833</v>
      </c>
      <c r="D31" s="22">
        <v>2922283</v>
      </c>
      <c r="E31" s="23">
        <v>3098357</v>
      </c>
      <c r="F31" s="24">
        <v>600789</v>
      </c>
      <c r="G31" s="22">
        <v>558659</v>
      </c>
      <c r="H31" s="25">
        <v>558659</v>
      </c>
      <c r="I31" s="26">
        <v>529299</v>
      </c>
      <c r="J31" s="22">
        <v>683399</v>
      </c>
      <c r="K31" s="23">
        <v>844149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84760443</v>
      </c>
      <c r="D32" s="17">
        <f t="shared" si="6"/>
        <v>161504529</v>
      </c>
      <c r="E32" s="32">
        <f t="shared" si="6"/>
        <v>168814748</v>
      </c>
      <c r="F32" s="33">
        <f t="shared" si="6"/>
        <v>192810053</v>
      </c>
      <c r="G32" s="17">
        <f t="shared" si="6"/>
        <v>192338923</v>
      </c>
      <c r="H32" s="34">
        <f t="shared" si="6"/>
        <v>192338923</v>
      </c>
      <c r="I32" s="19">
        <f t="shared" si="6"/>
        <v>207577513</v>
      </c>
      <c r="J32" s="17">
        <f t="shared" si="6"/>
        <v>212272283</v>
      </c>
      <c r="K32" s="32">
        <f t="shared" si="6"/>
        <v>217008753</v>
      </c>
    </row>
    <row r="33" spans="1:11" ht="13.5" x14ac:dyDescent="0.25">
      <c r="A33" s="3" t="s">
        <v>24</v>
      </c>
      <c r="B33" s="2" t="s">
        <v>19</v>
      </c>
      <c r="C33" s="22">
        <v>5405550</v>
      </c>
      <c r="D33" s="22">
        <v>4512483</v>
      </c>
      <c r="E33" s="23">
        <v>4796972</v>
      </c>
      <c r="F33" s="24">
        <v>7413500</v>
      </c>
      <c r="G33" s="22">
        <v>8194070</v>
      </c>
      <c r="H33" s="25">
        <v>8194070</v>
      </c>
      <c r="I33" s="26">
        <v>8326230</v>
      </c>
      <c r="J33" s="22">
        <v>8513660</v>
      </c>
      <c r="K33" s="23">
        <v>8709150</v>
      </c>
    </row>
    <row r="34" spans="1:11" ht="13.5" x14ac:dyDescent="0.25">
      <c r="A34" s="3" t="s">
        <v>25</v>
      </c>
      <c r="B34" s="2" t="s">
        <v>19</v>
      </c>
      <c r="C34" s="22">
        <v>33383202</v>
      </c>
      <c r="D34" s="22">
        <v>33638684</v>
      </c>
      <c r="E34" s="23">
        <v>33317609</v>
      </c>
      <c r="F34" s="24">
        <v>42743790</v>
      </c>
      <c r="G34" s="22">
        <v>43629530</v>
      </c>
      <c r="H34" s="25">
        <v>43629530</v>
      </c>
      <c r="I34" s="26">
        <v>45028410</v>
      </c>
      <c r="J34" s="22">
        <v>46397550</v>
      </c>
      <c r="K34" s="23">
        <v>47939640</v>
      </c>
    </row>
    <row r="35" spans="1:11" ht="13.5" x14ac:dyDescent="0.25">
      <c r="A35" s="3" t="s">
        <v>26</v>
      </c>
      <c r="B35" s="2" t="s">
        <v>19</v>
      </c>
      <c r="C35" s="22">
        <v>47344524</v>
      </c>
      <c r="D35" s="22">
        <v>48892569</v>
      </c>
      <c r="E35" s="23">
        <v>48503530</v>
      </c>
      <c r="F35" s="24">
        <v>65249670</v>
      </c>
      <c r="G35" s="22">
        <v>63131250</v>
      </c>
      <c r="H35" s="25">
        <v>63131250</v>
      </c>
      <c r="I35" s="26">
        <v>62574060</v>
      </c>
      <c r="J35" s="22">
        <v>65187920</v>
      </c>
      <c r="K35" s="23">
        <v>67638330</v>
      </c>
    </row>
    <row r="36" spans="1:11" ht="13.5" x14ac:dyDescent="0.25">
      <c r="A36" s="3" t="s">
        <v>27</v>
      </c>
      <c r="B36" s="2" t="s">
        <v>19</v>
      </c>
      <c r="C36" s="22">
        <v>-1372833</v>
      </c>
      <c r="D36" s="22">
        <v>74460793</v>
      </c>
      <c r="E36" s="23">
        <v>82196637</v>
      </c>
      <c r="F36" s="24">
        <v>77403093</v>
      </c>
      <c r="G36" s="22">
        <v>77384073</v>
      </c>
      <c r="H36" s="25">
        <v>77384073</v>
      </c>
      <c r="I36" s="26">
        <v>91648813</v>
      </c>
      <c r="J36" s="22">
        <v>92173153</v>
      </c>
      <c r="K36" s="23">
        <v>92721633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68856049</v>
      </c>
      <c r="D38" s="17">
        <f t="shared" si="7"/>
        <v>66840058</v>
      </c>
      <c r="E38" s="32">
        <f t="shared" si="7"/>
        <v>85294100</v>
      </c>
      <c r="F38" s="33">
        <f t="shared" si="7"/>
        <v>84828400</v>
      </c>
      <c r="G38" s="17">
        <f t="shared" si="7"/>
        <v>86012080</v>
      </c>
      <c r="H38" s="34">
        <f t="shared" si="7"/>
        <v>86012080</v>
      </c>
      <c r="I38" s="19">
        <f t="shared" si="7"/>
        <v>88500010</v>
      </c>
      <c r="J38" s="17">
        <f t="shared" si="7"/>
        <v>92353590</v>
      </c>
      <c r="K38" s="32">
        <f t="shared" si="7"/>
        <v>94668490</v>
      </c>
    </row>
    <row r="39" spans="1:11" ht="13.5" x14ac:dyDescent="0.25">
      <c r="A39" s="3" t="s">
        <v>30</v>
      </c>
      <c r="B39" s="2" t="s">
        <v>19</v>
      </c>
      <c r="C39" s="22">
        <v>15355143</v>
      </c>
      <c r="D39" s="22">
        <v>14748207</v>
      </c>
      <c r="E39" s="23">
        <v>27093458</v>
      </c>
      <c r="F39" s="24">
        <v>20425770</v>
      </c>
      <c r="G39" s="22">
        <v>19680170</v>
      </c>
      <c r="H39" s="25">
        <v>19680170</v>
      </c>
      <c r="I39" s="26">
        <v>20081730</v>
      </c>
      <c r="J39" s="22">
        <v>20887380</v>
      </c>
      <c r="K39" s="23">
        <v>21729550</v>
      </c>
    </row>
    <row r="40" spans="1:11" ht="13.5" x14ac:dyDescent="0.25">
      <c r="A40" s="3" t="s">
        <v>31</v>
      </c>
      <c r="B40" s="2" t="s">
        <v>19</v>
      </c>
      <c r="C40" s="22">
        <v>53500906</v>
      </c>
      <c r="D40" s="22">
        <v>52091851</v>
      </c>
      <c r="E40" s="23">
        <v>58200642</v>
      </c>
      <c r="F40" s="24">
        <v>64402630</v>
      </c>
      <c r="G40" s="22">
        <v>66331910</v>
      </c>
      <c r="H40" s="25">
        <v>66331910</v>
      </c>
      <c r="I40" s="26">
        <v>68418280</v>
      </c>
      <c r="J40" s="22">
        <v>71466210</v>
      </c>
      <c r="K40" s="23">
        <v>72938940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858746271</v>
      </c>
      <c r="D42" s="17">
        <f t="shared" si="8"/>
        <v>1016451004</v>
      </c>
      <c r="E42" s="32">
        <f t="shared" si="8"/>
        <v>1075367406</v>
      </c>
      <c r="F42" s="33">
        <f t="shared" si="8"/>
        <v>1230777420</v>
      </c>
      <c r="G42" s="17">
        <f t="shared" si="8"/>
        <v>1233643940</v>
      </c>
      <c r="H42" s="34">
        <f t="shared" si="8"/>
        <v>1233643940</v>
      </c>
      <c r="I42" s="19">
        <f t="shared" si="8"/>
        <v>1252833500</v>
      </c>
      <c r="J42" s="17">
        <f t="shared" si="8"/>
        <v>1408698180</v>
      </c>
      <c r="K42" s="32">
        <f t="shared" si="8"/>
        <v>1376577490</v>
      </c>
    </row>
    <row r="43" spans="1:11" ht="13.5" x14ac:dyDescent="0.25">
      <c r="A43" s="3" t="s">
        <v>34</v>
      </c>
      <c r="B43" s="2" t="s">
        <v>19</v>
      </c>
      <c r="C43" s="22">
        <v>357912126</v>
      </c>
      <c r="D43" s="22">
        <v>417127683</v>
      </c>
      <c r="E43" s="23">
        <v>421463389</v>
      </c>
      <c r="F43" s="24">
        <v>551002251</v>
      </c>
      <c r="G43" s="22">
        <v>555884071</v>
      </c>
      <c r="H43" s="25">
        <v>555884071</v>
      </c>
      <c r="I43" s="26">
        <v>609347990</v>
      </c>
      <c r="J43" s="22">
        <v>668345400</v>
      </c>
      <c r="K43" s="23">
        <v>734788910</v>
      </c>
    </row>
    <row r="44" spans="1:11" ht="13.5" x14ac:dyDescent="0.25">
      <c r="A44" s="3" t="s">
        <v>35</v>
      </c>
      <c r="B44" s="2" t="s">
        <v>19</v>
      </c>
      <c r="C44" s="22">
        <v>398112991</v>
      </c>
      <c r="D44" s="22">
        <v>468593259</v>
      </c>
      <c r="E44" s="23">
        <v>495637164</v>
      </c>
      <c r="F44" s="24">
        <v>492747501</v>
      </c>
      <c r="G44" s="22">
        <v>493301141</v>
      </c>
      <c r="H44" s="25">
        <v>493301141</v>
      </c>
      <c r="I44" s="26">
        <v>440321050</v>
      </c>
      <c r="J44" s="22">
        <v>535044008</v>
      </c>
      <c r="K44" s="23">
        <v>433755610</v>
      </c>
    </row>
    <row r="45" spans="1:11" ht="13.5" x14ac:dyDescent="0.25">
      <c r="A45" s="3" t="s">
        <v>36</v>
      </c>
      <c r="B45" s="2" t="s">
        <v>19</v>
      </c>
      <c r="C45" s="27">
        <v>58120635</v>
      </c>
      <c r="D45" s="27">
        <v>61602095</v>
      </c>
      <c r="E45" s="28">
        <v>68995453</v>
      </c>
      <c r="F45" s="29">
        <v>108972004</v>
      </c>
      <c r="G45" s="27">
        <v>105428574</v>
      </c>
      <c r="H45" s="30">
        <v>105428574</v>
      </c>
      <c r="I45" s="31">
        <v>119697717</v>
      </c>
      <c r="J45" s="27">
        <v>120964767</v>
      </c>
      <c r="K45" s="28">
        <v>121725887</v>
      </c>
    </row>
    <row r="46" spans="1:11" ht="13.5" x14ac:dyDescent="0.25">
      <c r="A46" s="3" t="s">
        <v>37</v>
      </c>
      <c r="B46" s="2" t="s">
        <v>19</v>
      </c>
      <c r="C46" s="22">
        <v>44600519</v>
      </c>
      <c r="D46" s="22">
        <v>69127967</v>
      </c>
      <c r="E46" s="23">
        <v>89271400</v>
      </c>
      <c r="F46" s="24">
        <v>78055664</v>
      </c>
      <c r="G46" s="22">
        <v>79030154</v>
      </c>
      <c r="H46" s="25">
        <v>79030154</v>
      </c>
      <c r="I46" s="26">
        <v>83466743</v>
      </c>
      <c r="J46" s="22">
        <v>84344005</v>
      </c>
      <c r="K46" s="23">
        <v>86307083</v>
      </c>
    </row>
    <row r="47" spans="1:11" ht="13.5" x14ac:dyDescent="0.25">
      <c r="A47" s="1" t="s">
        <v>38</v>
      </c>
      <c r="B47" s="2" t="s">
        <v>39</v>
      </c>
      <c r="C47" s="17">
        <v>2534937</v>
      </c>
      <c r="D47" s="17">
        <v>3862498</v>
      </c>
      <c r="E47" s="32">
        <v>3762885</v>
      </c>
      <c r="F47" s="33">
        <v>6162270</v>
      </c>
      <c r="G47" s="17">
        <v>6144780</v>
      </c>
      <c r="H47" s="34">
        <v>6144780</v>
      </c>
      <c r="I47" s="19">
        <v>6406280</v>
      </c>
      <c r="J47" s="17">
        <v>6664140</v>
      </c>
      <c r="K47" s="32">
        <v>6933860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1289713894</v>
      </c>
      <c r="D48" s="49">
        <f t="shared" si="9"/>
        <v>1485677426</v>
      </c>
      <c r="E48" s="50">
        <f t="shared" si="9"/>
        <v>1582434287</v>
      </c>
      <c r="F48" s="51">
        <f t="shared" si="9"/>
        <v>1730882840</v>
      </c>
      <c r="G48" s="49">
        <f t="shared" si="9"/>
        <v>1764899095</v>
      </c>
      <c r="H48" s="52">
        <f t="shared" si="9"/>
        <v>1764899095</v>
      </c>
      <c r="I48" s="53">
        <f t="shared" si="9"/>
        <v>1844405948</v>
      </c>
      <c r="J48" s="49">
        <f t="shared" si="9"/>
        <v>2016544458</v>
      </c>
      <c r="K48" s="50">
        <f t="shared" si="9"/>
        <v>1999737328</v>
      </c>
    </row>
    <row r="49" spans="1:11" ht="13.5" x14ac:dyDescent="0.25">
      <c r="A49" s="9" t="s">
        <v>303</v>
      </c>
      <c r="B49" s="10"/>
      <c r="C49" s="54">
        <f>+C25-C48</f>
        <v>80210388</v>
      </c>
      <c r="D49" s="54">
        <f t="shared" ref="D49:K49" si="10">+D25-D48</f>
        <v>119908677</v>
      </c>
      <c r="E49" s="55">
        <f t="shared" si="10"/>
        <v>46202324</v>
      </c>
      <c r="F49" s="56">
        <f t="shared" si="10"/>
        <v>168631030</v>
      </c>
      <c r="G49" s="54">
        <f t="shared" si="10"/>
        <v>276972180</v>
      </c>
      <c r="H49" s="57">
        <f t="shared" si="10"/>
        <v>276972180</v>
      </c>
      <c r="I49" s="58">
        <f t="shared" si="10"/>
        <v>395510862</v>
      </c>
      <c r="J49" s="54">
        <f t="shared" si="10"/>
        <v>366306822</v>
      </c>
      <c r="K49" s="55">
        <f t="shared" si="10"/>
        <v>500402432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234748244</v>
      </c>
      <c r="D5" s="17">
        <f t="shared" ref="D5:K5" si="0">SUM(D6:D8)</f>
        <v>172003501</v>
      </c>
      <c r="E5" s="18">
        <f t="shared" si="0"/>
        <v>208270005</v>
      </c>
      <c r="F5" s="19">
        <f t="shared" si="0"/>
        <v>260101454</v>
      </c>
      <c r="G5" s="17">
        <f t="shared" si="0"/>
        <v>266708554</v>
      </c>
      <c r="H5" s="20">
        <f t="shared" si="0"/>
        <v>266708554</v>
      </c>
      <c r="I5" s="21">
        <f t="shared" si="0"/>
        <v>309781840</v>
      </c>
      <c r="J5" s="17">
        <f t="shared" si="0"/>
        <v>307518447</v>
      </c>
      <c r="K5" s="20">
        <f t="shared" si="0"/>
        <v>320399854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234748244</v>
      </c>
      <c r="D7" s="27">
        <v>172003501</v>
      </c>
      <c r="E7" s="28">
        <v>208270005</v>
      </c>
      <c r="F7" s="29">
        <v>260101454</v>
      </c>
      <c r="G7" s="27">
        <v>266708554</v>
      </c>
      <c r="H7" s="30">
        <v>266708554</v>
      </c>
      <c r="I7" s="31">
        <v>309781840</v>
      </c>
      <c r="J7" s="27">
        <v>307518447</v>
      </c>
      <c r="K7" s="28">
        <v>320399854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19450408</v>
      </c>
      <c r="D15" s="17">
        <f t="shared" ref="D15:K15" si="2">SUM(D16:D18)</f>
        <v>24512383</v>
      </c>
      <c r="E15" s="32">
        <f t="shared" si="2"/>
        <v>27780769</v>
      </c>
      <c r="F15" s="33">
        <f t="shared" si="2"/>
        <v>15804900</v>
      </c>
      <c r="G15" s="17">
        <f t="shared" si="2"/>
        <v>21204688</v>
      </c>
      <c r="H15" s="34">
        <f t="shared" si="2"/>
        <v>21204688</v>
      </c>
      <c r="I15" s="19">
        <f t="shared" si="2"/>
        <v>22447168</v>
      </c>
      <c r="J15" s="17">
        <f t="shared" si="2"/>
        <v>22224538</v>
      </c>
      <c r="K15" s="32">
        <f t="shared" si="2"/>
        <v>23246867</v>
      </c>
    </row>
    <row r="16" spans="1:11" ht="13.5" x14ac:dyDescent="0.25">
      <c r="A16" s="3" t="s">
        <v>30</v>
      </c>
      <c r="B16" s="2" t="s">
        <v>19</v>
      </c>
      <c r="C16" s="22"/>
      <c r="D16" s="22">
        <v>1075000</v>
      </c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-665543</v>
      </c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20115951</v>
      </c>
      <c r="D18" s="22">
        <v>23437383</v>
      </c>
      <c r="E18" s="23">
        <v>27780769</v>
      </c>
      <c r="F18" s="24">
        <v>15804900</v>
      </c>
      <c r="G18" s="22">
        <v>21204688</v>
      </c>
      <c r="H18" s="25">
        <v>21204688</v>
      </c>
      <c r="I18" s="26">
        <v>22447168</v>
      </c>
      <c r="J18" s="22">
        <v>22224538</v>
      </c>
      <c r="K18" s="23">
        <v>23246867</v>
      </c>
    </row>
    <row r="19" spans="1:11" ht="13.5" x14ac:dyDescent="0.25">
      <c r="A19" s="1" t="s">
        <v>33</v>
      </c>
      <c r="B19" s="2" t="s">
        <v>19</v>
      </c>
      <c r="C19" s="17">
        <f>SUM(C20:C23)</f>
        <v>82845895</v>
      </c>
      <c r="D19" s="17">
        <f t="shared" ref="D19:K19" si="3">SUM(D20:D23)</f>
        <v>81151020</v>
      </c>
      <c r="E19" s="32">
        <f t="shared" si="3"/>
        <v>105628050</v>
      </c>
      <c r="F19" s="33">
        <f t="shared" si="3"/>
        <v>55705421</v>
      </c>
      <c r="G19" s="17">
        <f t="shared" si="3"/>
        <v>68979648</v>
      </c>
      <c r="H19" s="34">
        <f t="shared" si="3"/>
        <v>68979648</v>
      </c>
      <c r="I19" s="19">
        <f t="shared" si="3"/>
        <v>72359654</v>
      </c>
      <c r="J19" s="17">
        <f t="shared" si="3"/>
        <v>75688201</v>
      </c>
      <c r="K19" s="32">
        <f t="shared" si="3"/>
        <v>79169543</v>
      </c>
    </row>
    <row r="20" spans="1:11" ht="13.5" x14ac:dyDescent="0.25">
      <c r="A20" s="3" t="s">
        <v>34</v>
      </c>
      <c r="B20" s="2" t="s">
        <v>19</v>
      </c>
      <c r="C20" s="22">
        <v>188876</v>
      </c>
      <c r="D20" s="22">
        <v>186482</v>
      </c>
      <c r="E20" s="23">
        <v>243216</v>
      </c>
      <c r="F20" s="24">
        <v>269</v>
      </c>
      <c r="G20" s="22">
        <v>269</v>
      </c>
      <c r="H20" s="25">
        <v>269</v>
      </c>
      <c r="I20" s="26">
        <v>285</v>
      </c>
      <c r="J20" s="22">
        <v>302</v>
      </c>
      <c r="K20" s="23"/>
    </row>
    <row r="21" spans="1:11" ht="13.5" x14ac:dyDescent="0.25">
      <c r="A21" s="3" t="s">
        <v>35</v>
      </c>
      <c r="B21" s="2" t="s">
        <v>19</v>
      </c>
      <c r="C21" s="22">
        <v>50686942</v>
      </c>
      <c r="D21" s="22">
        <v>47699975</v>
      </c>
      <c r="E21" s="23">
        <v>72536763</v>
      </c>
      <c r="F21" s="24">
        <v>40616354</v>
      </c>
      <c r="G21" s="22">
        <v>44536430</v>
      </c>
      <c r="H21" s="25">
        <v>44536430</v>
      </c>
      <c r="I21" s="26">
        <v>46718715</v>
      </c>
      <c r="J21" s="22">
        <v>48867776</v>
      </c>
      <c r="K21" s="23">
        <v>51115693</v>
      </c>
    </row>
    <row r="22" spans="1:11" ht="13.5" x14ac:dyDescent="0.25">
      <c r="A22" s="3" t="s">
        <v>36</v>
      </c>
      <c r="B22" s="2" t="s">
        <v>19</v>
      </c>
      <c r="C22" s="27">
        <v>31970077</v>
      </c>
      <c r="D22" s="27">
        <v>33264563</v>
      </c>
      <c r="E22" s="28">
        <v>32848071</v>
      </c>
      <c r="F22" s="29">
        <v>15088798</v>
      </c>
      <c r="G22" s="27">
        <v>24442949</v>
      </c>
      <c r="H22" s="30">
        <v>24442949</v>
      </c>
      <c r="I22" s="31">
        <v>25640654</v>
      </c>
      <c r="J22" s="27">
        <v>26820123</v>
      </c>
      <c r="K22" s="28">
        <v>28053850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337044547</v>
      </c>
      <c r="D25" s="49">
        <f t="shared" ref="D25:K25" si="4">+D5+D9+D15+D19+D24</f>
        <v>277666904</v>
      </c>
      <c r="E25" s="50">
        <f t="shared" si="4"/>
        <v>341678824</v>
      </c>
      <c r="F25" s="51">
        <f t="shared" si="4"/>
        <v>331611775</v>
      </c>
      <c r="G25" s="49">
        <f t="shared" si="4"/>
        <v>356892890</v>
      </c>
      <c r="H25" s="52">
        <f t="shared" si="4"/>
        <v>356892890</v>
      </c>
      <c r="I25" s="53">
        <f t="shared" si="4"/>
        <v>404588662</v>
      </c>
      <c r="J25" s="49">
        <f t="shared" si="4"/>
        <v>405431186</v>
      </c>
      <c r="K25" s="50">
        <f t="shared" si="4"/>
        <v>422816264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199311758</v>
      </c>
      <c r="D28" s="17">
        <f t="shared" si="5"/>
        <v>-98912761</v>
      </c>
      <c r="E28" s="18">
        <f t="shared" si="5"/>
        <v>97625659</v>
      </c>
      <c r="F28" s="19">
        <f t="shared" si="5"/>
        <v>196069133</v>
      </c>
      <c r="G28" s="17">
        <f t="shared" si="5"/>
        <v>235484958</v>
      </c>
      <c r="H28" s="20">
        <f t="shared" si="5"/>
        <v>235484958</v>
      </c>
      <c r="I28" s="21">
        <f t="shared" si="5"/>
        <v>259945909</v>
      </c>
      <c r="J28" s="17">
        <f t="shared" si="5"/>
        <v>271883266</v>
      </c>
      <c r="K28" s="20">
        <f t="shared" si="5"/>
        <v>274461524</v>
      </c>
    </row>
    <row r="29" spans="1:11" ht="13.5" x14ac:dyDescent="0.25">
      <c r="A29" s="3" t="s">
        <v>20</v>
      </c>
      <c r="B29" s="2" t="s">
        <v>19</v>
      </c>
      <c r="C29" s="22">
        <v>23407124</v>
      </c>
      <c r="D29" s="22">
        <v>27575266</v>
      </c>
      <c r="E29" s="23">
        <v>13397146</v>
      </c>
      <c r="F29" s="24">
        <v>17094926</v>
      </c>
      <c r="G29" s="22">
        <v>16915971</v>
      </c>
      <c r="H29" s="25">
        <v>16915971</v>
      </c>
      <c r="I29" s="26">
        <v>23988047</v>
      </c>
      <c r="J29" s="22">
        <v>25119130</v>
      </c>
      <c r="K29" s="23">
        <v>19673839</v>
      </c>
    </row>
    <row r="30" spans="1:11" ht="13.5" x14ac:dyDescent="0.25">
      <c r="A30" s="3" t="s">
        <v>21</v>
      </c>
      <c r="B30" s="2" t="s">
        <v>19</v>
      </c>
      <c r="C30" s="27">
        <v>175772234</v>
      </c>
      <c r="D30" s="27">
        <v>-126884120</v>
      </c>
      <c r="E30" s="28">
        <v>83424238</v>
      </c>
      <c r="F30" s="29">
        <v>178057317</v>
      </c>
      <c r="G30" s="27">
        <v>217552753</v>
      </c>
      <c r="H30" s="30">
        <v>217552753</v>
      </c>
      <c r="I30" s="31">
        <v>234730594</v>
      </c>
      <c r="J30" s="27">
        <v>245478156</v>
      </c>
      <c r="K30" s="28">
        <v>253621326</v>
      </c>
    </row>
    <row r="31" spans="1:11" ht="13.5" x14ac:dyDescent="0.25">
      <c r="A31" s="3" t="s">
        <v>22</v>
      </c>
      <c r="B31" s="2" t="s">
        <v>19</v>
      </c>
      <c r="C31" s="22">
        <v>132400</v>
      </c>
      <c r="D31" s="22">
        <v>396093</v>
      </c>
      <c r="E31" s="23">
        <v>804275</v>
      </c>
      <c r="F31" s="24">
        <v>916890</v>
      </c>
      <c r="G31" s="22">
        <v>1016234</v>
      </c>
      <c r="H31" s="25">
        <v>1016234</v>
      </c>
      <c r="I31" s="26">
        <v>1227268</v>
      </c>
      <c r="J31" s="22">
        <v>1285980</v>
      </c>
      <c r="K31" s="23">
        <v>1166359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2590642</v>
      </c>
      <c r="D32" s="17">
        <f t="shared" si="6"/>
        <v>433404</v>
      </c>
      <c r="E32" s="32">
        <f t="shared" si="6"/>
        <v>361190</v>
      </c>
      <c r="F32" s="33">
        <f t="shared" si="6"/>
        <v>811634</v>
      </c>
      <c r="G32" s="17">
        <f t="shared" si="6"/>
        <v>628007</v>
      </c>
      <c r="H32" s="34">
        <f t="shared" si="6"/>
        <v>628007</v>
      </c>
      <c r="I32" s="19">
        <f t="shared" si="6"/>
        <v>910236</v>
      </c>
      <c r="J32" s="17">
        <f t="shared" si="6"/>
        <v>953938</v>
      </c>
      <c r="K32" s="32">
        <f t="shared" si="6"/>
        <v>853135</v>
      </c>
    </row>
    <row r="33" spans="1:11" ht="13.5" x14ac:dyDescent="0.25">
      <c r="A33" s="3" t="s">
        <v>24</v>
      </c>
      <c r="B33" s="2" t="s">
        <v>19</v>
      </c>
      <c r="C33" s="22">
        <v>2590642</v>
      </c>
      <c r="D33" s="22">
        <v>433404</v>
      </c>
      <c r="E33" s="23">
        <v>361190</v>
      </c>
      <c r="F33" s="24">
        <v>811634</v>
      </c>
      <c r="G33" s="22">
        <v>628007</v>
      </c>
      <c r="H33" s="25">
        <v>628007</v>
      </c>
      <c r="I33" s="26">
        <v>910236</v>
      </c>
      <c r="J33" s="22">
        <v>953938</v>
      </c>
      <c r="K33" s="23">
        <v>853135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58195865</v>
      </c>
      <c r="D38" s="17">
        <f t="shared" si="7"/>
        <v>456839590</v>
      </c>
      <c r="E38" s="32">
        <f t="shared" si="7"/>
        <v>21288188</v>
      </c>
      <c r="F38" s="33">
        <f t="shared" si="7"/>
        <v>31850396</v>
      </c>
      <c r="G38" s="17">
        <f t="shared" si="7"/>
        <v>27823951</v>
      </c>
      <c r="H38" s="34">
        <f t="shared" si="7"/>
        <v>27823951</v>
      </c>
      <c r="I38" s="19">
        <f t="shared" si="7"/>
        <v>33225619</v>
      </c>
      <c r="J38" s="17">
        <f t="shared" si="7"/>
        <v>33495174</v>
      </c>
      <c r="K38" s="32">
        <f t="shared" si="7"/>
        <v>33650324</v>
      </c>
    </row>
    <row r="39" spans="1:11" ht="13.5" x14ac:dyDescent="0.25">
      <c r="A39" s="3" t="s">
        <v>30</v>
      </c>
      <c r="B39" s="2" t="s">
        <v>19</v>
      </c>
      <c r="C39" s="22">
        <v>5799673</v>
      </c>
      <c r="D39" s="22">
        <v>6504430</v>
      </c>
      <c r="E39" s="23">
        <v>5975167</v>
      </c>
      <c r="F39" s="24">
        <v>11673498</v>
      </c>
      <c r="G39" s="22">
        <v>10274025</v>
      </c>
      <c r="H39" s="25">
        <v>10274025</v>
      </c>
      <c r="I39" s="26">
        <v>11928839</v>
      </c>
      <c r="J39" s="22">
        <v>12464303</v>
      </c>
      <c r="K39" s="23">
        <v>12415479</v>
      </c>
    </row>
    <row r="40" spans="1:11" ht="13.5" x14ac:dyDescent="0.25">
      <c r="A40" s="3" t="s">
        <v>31</v>
      </c>
      <c r="B40" s="2" t="s">
        <v>19</v>
      </c>
      <c r="C40" s="22">
        <v>4050147</v>
      </c>
      <c r="D40" s="22">
        <v>4970690</v>
      </c>
      <c r="E40" s="23">
        <v>4004160</v>
      </c>
      <c r="F40" s="24">
        <v>5535996</v>
      </c>
      <c r="G40" s="22">
        <v>4970396</v>
      </c>
      <c r="H40" s="25">
        <v>4970396</v>
      </c>
      <c r="I40" s="26">
        <v>7346096</v>
      </c>
      <c r="J40" s="22">
        <v>7685866</v>
      </c>
      <c r="K40" s="23">
        <v>7892893</v>
      </c>
    </row>
    <row r="41" spans="1:11" ht="13.5" x14ac:dyDescent="0.25">
      <c r="A41" s="3" t="s">
        <v>32</v>
      </c>
      <c r="B41" s="2" t="s">
        <v>19</v>
      </c>
      <c r="C41" s="22">
        <v>48346045</v>
      </c>
      <c r="D41" s="22">
        <v>445364470</v>
      </c>
      <c r="E41" s="23">
        <v>11308861</v>
      </c>
      <c r="F41" s="24">
        <v>14640902</v>
      </c>
      <c r="G41" s="22">
        <v>12579530</v>
      </c>
      <c r="H41" s="25">
        <v>12579530</v>
      </c>
      <c r="I41" s="26">
        <v>13950684</v>
      </c>
      <c r="J41" s="22">
        <v>13345005</v>
      </c>
      <c r="K41" s="23">
        <v>13341952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137681119</v>
      </c>
      <c r="D42" s="17">
        <f t="shared" si="8"/>
        <v>89289567</v>
      </c>
      <c r="E42" s="32">
        <f t="shared" si="8"/>
        <v>28380582</v>
      </c>
      <c r="F42" s="33">
        <f t="shared" si="8"/>
        <v>48167505</v>
      </c>
      <c r="G42" s="17">
        <f t="shared" si="8"/>
        <v>48150957</v>
      </c>
      <c r="H42" s="34">
        <f t="shared" si="8"/>
        <v>48150957</v>
      </c>
      <c r="I42" s="19">
        <f t="shared" si="8"/>
        <v>49629972</v>
      </c>
      <c r="J42" s="17">
        <f t="shared" si="8"/>
        <v>51389949</v>
      </c>
      <c r="K42" s="32">
        <f t="shared" si="8"/>
        <v>53753891</v>
      </c>
    </row>
    <row r="43" spans="1:11" ht="13.5" x14ac:dyDescent="0.25">
      <c r="A43" s="3" t="s">
        <v>34</v>
      </c>
      <c r="B43" s="2" t="s">
        <v>19</v>
      </c>
      <c r="C43" s="22">
        <v>17169394</v>
      </c>
      <c r="D43" s="22">
        <v>17016293</v>
      </c>
      <c r="E43" s="23">
        <v>3840875</v>
      </c>
      <c r="F43" s="24">
        <v>11855692</v>
      </c>
      <c r="G43" s="22">
        <v>11310803</v>
      </c>
      <c r="H43" s="25">
        <v>11310803</v>
      </c>
      <c r="I43" s="26">
        <v>11865032</v>
      </c>
      <c r="J43" s="22">
        <v>12410822</v>
      </c>
      <c r="K43" s="23">
        <v>12981723</v>
      </c>
    </row>
    <row r="44" spans="1:11" ht="13.5" x14ac:dyDescent="0.25">
      <c r="A44" s="3" t="s">
        <v>35</v>
      </c>
      <c r="B44" s="2" t="s">
        <v>19</v>
      </c>
      <c r="C44" s="22">
        <v>94632940</v>
      </c>
      <c r="D44" s="22">
        <v>71305958</v>
      </c>
      <c r="E44" s="23">
        <v>23551671</v>
      </c>
      <c r="F44" s="24">
        <v>35023226</v>
      </c>
      <c r="G44" s="22">
        <v>35551567</v>
      </c>
      <c r="H44" s="25">
        <v>35551567</v>
      </c>
      <c r="I44" s="26">
        <v>36413212</v>
      </c>
      <c r="J44" s="22">
        <v>37565222</v>
      </c>
      <c r="K44" s="23">
        <v>39293220</v>
      </c>
    </row>
    <row r="45" spans="1:11" ht="13.5" x14ac:dyDescent="0.25">
      <c r="A45" s="3" t="s">
        <v>36</v>
      </c>
      <c r="B45" s="2" t="s">
        <v>19</v>
      </c>
      <c r="C45" s="27">
        <v>25878785</v>
      </c>
      <c r="D45" s="27">
        <v>967316</v>
      </c>
      <c r="E45" s="28">
        <v>988036</v>
      </c>
      <c r="F45" s="29">
        <v>1288587</v>
      </c>
      <c r="G45" s="27">
        <v>1288587</v>
      </c>
      <c r="H45" s="30">
        <v>1288587</v>
      </c>
      <c r="I45" s="31">
        <v>1351728</v>
      </c>
      <c r="J45" s="27">
        <v>1413905</v>
      </c>
      <c r="K45" s="28">
        <v>1478948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397779384</v>
      </c>
      <c r="D48" s="49">
        <f t="shared" si="9"/>
        <v>447649800</v>
      </c>
      <c r="E48" s="50">
        <f t="shared" si="9"/>
        <v>147655619</v>
      </c>
      <c r="F48" s="51">
        <f t="shared" si="9"/>
        <v>276898668</v>
      </c>
      <c r="G48" s="49">
        <f t="shared" si="9"/>
        <v>312087873</v>
      </c>
      <c r="H48" s="52">
        <f t="shared" si="9"/>
        <v>312087873</v>
      </c>
      <c r="I48" s="53">
        <f t="shared" si="9"/>
        <v>343711736</v>
      </c>
      <c r="J48" s="49">
        <f t="shared" si="9"/>
        <v>357722327</v>
      </c>
      <c r="K48" s="50">
        <f t="shared" si="9"/>
        <v>362718874</v>
      </c>
    </row>
    <row r="49" spans="1:11" ht="13.5" x14ac:dyDescent="0.25">
      <c r="A49" s="9" t="s">
        <v>303</v>
      </c>
      <c r="B49" s="10"/>
      <c r="C49" s="54">
        <f>+C25-C48</f>
        <v>-60734837</v>
      </c>
      <c r="D49" s="54">
        <f t="shared" ref="D49:K49" si="10">+D25-D48</f>
        <v>-169982896</v>
      </c>
      <c r="E49" s="55">
        <f t="shared" si="10"/>
        <v>194023205</v>
      </c>
      <c r="F49" s="56">
        <f t="shared" si="10"/>
        <v>54713107</v>
      </c>
      <c r="G49" s="54">
        <f t="shared" si="10"/>
        <v>44805017</v>
      </c>
      <c r="H49" s="57">
        <f t="shared" si="10"/>
        <v>44805017</v>
      </c>
      <c r="I49" s="58">
        <f t="shared" si="10"/>
        <v>60876926</v>
      </c>
      <c r="J49" s="54">
        <f t="shared" si="10"/>
        <v>47708859</v>
      </c>
      <c r="K49" s="55">
        <f t="shared" si="10"/>
        <v>60097390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177927494</v>
      </c>
      <c r="D5" s="17">
        <f t="shared" ref="D5:K5" si="0">SUM(D6:D8)</f>
        <v>180004571</v>
      </c>
      <c r="E5" s="18">
        <f t="shared" si="0"/>
        <v>188462498</v>
      </c>
      <c r="F5" s="19">
        <f t="shared" si="0"/>
        <v>185016000</v>
      </c>
      <c r="G5" s="17">
        <f t="shared" si="0"/>
        <v>197844000</v>
      </c>
      <c r="H5" s="20">
        <f t="shared" si="0"/>
        <v>197844000</v>
      </c>
      <c r="I5" s="21">
        <f t="shared" si="0"/>
        <v>189321000</v>
      </c>
      <c r="J5" s="17">
        <f t="shared" si="0"/>
        <v>194653000</v>
      </c>
      <c r="K5" s="20">
        <f t="shared" si="0"/>
        <v>201753000</v>
      </c>
    </row>
    <row r="6" spans="1:11" ht="13.5" x14ac:dyDescent="0.25">
      <c r="A6" s="3" t="s">
        <v>20</v>
      </c>
      <c r="B6" s="2" t="s">
        <v>19</v>
      </c>
      <c r="C6" s="22">
        <v>4056</v>
      </c>
      <c r="D6" s="22">
        <v>-8110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177923438</v>
      </c>
      <c r="D7" s="27">
        <v>180012681</v>
      </c>
      <c r="E7" s="28">
        <v>188462498</v>
      </c>
      <c r="F7" s="29">
        <v>185016000</v>
      </c>
      <c r="G7" s="27">
        <v>197844000</v>
      </c>
      <c r="H7" s="30">
        <v>197844000</v>
      </c>
      <c r="I7" s="31">
        <v>189321000</v>
      </c>
      <c r="J7" s="27">
        <v>194653000</v>
      </c>
      <c r="K7" s="28">
        <v>201753000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177927494</v>
      </c>
      <c r="D25" s="49">
        <f t="shared" ref="D25:K25" si="4">+D5+D9+D15+D19+D24</f>
        <v>180004571</v>
      </c>
      <c r="E25" s="50">
        <f t="shared" si="4"/>
        <v>188462498</v>
      </c>
      <c r="F25" s="51">
        <f t="shared" si="4"/>
        <v>185016000</v>
      </c>
      <c r="G25" s="49">
        <f t="shared" si="4"/>
        <v>197844000</v>
      </c>
      <c r="H25" s="52">
        <f t="shared" si="4"/>
        <v>197844000</v>
      </c>
      <c r="I25" s="53">
        <f t="shared" si="4"/>
        <v>189321000</v>
      </c>
      <c r="J25" s="49">
        <f t="shared" si="4"/>
        <v>194653000</v>
      </c>
      <c r="K25" s="50">
        <f t="shared" si="4"/>
        <v>201753000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160725652</v>
      </c>
      <c r="D28" s="17">
        <f t="shared" si="5"/>
        <v>168069999</v>
      </c>
      <c r="E28" s="18">
        <f t="shared" si="5"/>
        <v>154009483</v>
      </c>
      <c r="F28" s="19">
        <f t="shared" si="5"/>
        <v>159750000</v>
      </c>
      <c r="G28" s="17">
        <f t="shared" si="5"/>
        <v>166996250</v>
      </c>
      <c r="H28" s="20">
        <f t="shared" si="5"/>
        <v>166996250</v>
      </c>
      <c r="I28" s="21">
        <f t="shared" si="5"/>
        <v>169062000</v>
      </c>
      <c r="J28" s="17">
        <f t="shared" si="5"/>
        <v>177690000</v>
      </c>
      <c r="K28" s="20">
        <f t="shared" si="5"/>
        <v>183904000</v>
      </c>
    </row>
    <row r="29" spans="1:11" ht="13.5" x14ac:dyDescent="0.25">
      <c r="A29" s="3" t="s">
        <v>20</v>
      </c>
      <c r="B29" s="2" t="s">
        <v>19</v>
      </c>
      <c r="C29" s="22">
        <v>38918435</v>
      </c>
      <c r="D29" s="22">
        <v>33837706</v>
      </c>
      <c r="E29" s="23">
        <v>33287248</v>
      </c>
      <c r="F29" s="24">
        <v>34078000</v>
      </c>
      <c r="G29" s="22">
        <v>36522750</v>
      </c>
      <c r="H29" s="25">
        <v>36522750</v>
      </c>
      <c r="I29" s="26">
        <v>37891000</v>
      </c>
      <c r="J29" s="22">
        <v>39121000</v>
      </c>
      <c r="K29" s="23">
        <v>40488000</v>
      </c>
    </row>
    <row r="30" spans="1:11" ht="13.5" x14ac:dyDescent="0.25">
      <c r="A30" s="3" t="s">
        <v>21</v>
      </c>
      <c r="B30" s="2" t="s">
        <v>19</v>
      </c>
      <c r="C30" s="27">
        <v>121807217</v>
      </c>
      <c r="D30" s="27">
        <v>134232293</v>
      </c>
      <c r="E30" s="28">
        <v>120722235</v>
      </c>
      <c r="F30" s="29">
        <v>125672000</v>
      </c>
      <c r="G30" s="27">
        <v>130473500</v>
      </c>
      <c r="H30" s="30">
        <v>130473500</v>
      </c>
      <c r="I30" s="31">
        <v>131171000</v>
      </c>
      <c r="J30" s="27">
        <v>138569000</v>
      </c>
      <c r="K30" s="28">
        <v>143416000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12093612</v>
      </c>
      <c r="D32" s="17">
        <f t="shared" si="6"/>
        <v>13871980</v>
      </c>
      <c r="E32" s="32">
        <f t="shared" si="6"/>
        <v>12579753</v>
      </c>
      <c r="F32" s="33">
        <f t="shared" si="6"/>
        <v>15658000</v>
      </c>
      <c r="G32" s="17">
        <f t="shared" si="6"/>
        <v>14692000</v>
      </c>
      <c r="H32" s="34">
        <f t="shared" si="6"/>
        <v>14692000</v>
      </c>
      <c r="I32" s="19">
        <f t="shared" si="6"/>
        <v>15313000</v>
      </c>
      <c r="J32" s="17">
        <f t="shared" si="6"/>
        <v>16081000</v>
      </c>
      <c r="K32" s="32">
        <f t="shared" si="6"/>
        <v>16639000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10639422</v>
      </c>
      <c r="D35" s="22">
        <v>11708382</v>
      </c>
      <c r="E35" s="23">
        <v>12042073</v>
      </c>
      <c r="F35" s="24">
        <v>13537000</v>
      </c>
      <c r="G35" s="22">
        <v>12909000</v>
      </c>
      <c r="H35" s="25">
        <v>12909000</v>
      </c>
      <c r="I35" s="26">
        <v>13171000</v>
      </c>
      <c r="J35" s="22">
        <v>13866000</v>
      </c>
      <c r="K35" s="23">
        <v>14348000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1454190</v>
      </c>
      <c r="D37" s="27">
        <v>2163598</v>
      </c>
      <c r="E37" s="28">
        <v>537680</v>
      </c>
      <c r="F37" s="29">
        <v>2121000</v>
      </c>
      <c r="G37" s="27">
        <v>1783000</v>
      </c>
      <c r="H37" s="30">
        <v>1783000</v>
      </c>
      <c r="I37" s="31">
        <v>2142000</v>
      </c>
      <c r="J37" s="27">
        <v>2215000</v>
      </c>
      <c r="K37" s="28">
        <v>2291000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8644624</v>
      </c>
      <c r="D38" s="17">
        <f t="shared" si="7"/>
        <v>8072717</v>
      </c>
      <c r="E38" s="32">
        <f t="shared" si="7"/>
        <v>8358906</v>
      </c>
      <c r="F38" s="33">
        <f t="shared" si="7"/>
        <v>6071000</v>
      </c>
      <c r="G38" s="17">
        <f t="shared" si="7"/>
        <v>17386000</v>
      </c>
      <c r="H38" s="34">
        <f t="shared" si="7"/>
        <v>17386000</v>
      </c>
      <c r="I38" s="19">
        <f t="shared" si="7"/>
        <v>6011000</v>
      </c>
      <c r="J38" s="17">
        <f t="shared" si="7"/>
        <v>6533000</v>
      </c>
      <c r="K38" s="32">
        <f t="shared" si="7"/>
        <v>6791000</v>
      </c>
    </row>
    <row r="39" spans="1:11" ht="13.5" x14ac:dyDescent="0.25">
      <c r="A39" s="3" t="s">
        <v>30</v>
      </c>
      <c r="B39" s="2" t="s">
        <v>19</v>
      </c>
      <c r="C39" s="22">
        <v>4906000</v>
      </c>
      <c r="D39" s="22">
        <v>4324347</v>
      </c>
      <c r="E39" s="23">
        <v>5623578</v>
      </c>
      <c r="F39" s="24">
        <v>2350000</v>
      </c>
      <c r="G39" s="22">
        <v>13301000</v>
      </c>
      <c r="H39" s="25">
        <v>13301000</v>
      </c>
      <c r="I39" s="26">
        <v>2455000</v>
      </c>
      <c r="J39" s="22">
        <v>2565000</v>
      </c>
      <c r="K39" s="23">
        <v>2683000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3738624</v>
      </c>
      <c r="D41" s="22">
        <v>3748370</v>
      </c>
      <c r="E41" s="23">
        <v>2735328</v>
      </c>
      <c r="F41" s="24">
        <v>3721000</v>
      </c>
      <c r="G41" s="22">
        <v>4085000</v>
      </c>
      <c r="H41" s="25">
        <v>4085000</v>
      </c>
      <c r="I41" s="26">
        <v>3556000</v>
      </c>
      <c r="J41" s="22">
        <v>3968000</v>
      </c>
      <c r="K41" s="23">
        <v>4108000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1461826</v>
      </c>
      <c r="D47" s="17">
        <v>1908263</v>
      </c>
      <c r="E47" s="32">
        <v>21778</v>
      </c>
      <c r="F47" s="33">
        <v>2118000</v>
      </c>
      <c r="G47" s="17">
        <v>1758000</v>
      </c>
      <c r="H47" s="34">
        <v>1758000</v>
      </c>
      <c r="I47" s="19">
        <v>2115000</v>
      </c>
      <c r="J47" s="17">
        <v>2189000</v>
      </c>
      <c r="K47" s="32">
        <v>2266000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182925714</v>
      </c>
      <c r="D48" s="49">
        <f t="shared" si="9"/>
        <v>191922959</v>
      </c>
      <c r="E48" s="50">
        <f t="shared" si="9"/>
        <v>174969920</v>
      </c>
      <c r="F48" s="51">
        <f t="shared" si="9"/>
        <v>183597000</v>
      </c>
      <c r="G48" s="49">
        <f t="shared" si="9"/>
        <v>200832250</v>
      </c>
      <c r="H48" s="52">
        <f t="shared" si="9"/>
        <v>200832250</v>
      </c>
      <c r="I48" s="53">
        <f t="shared" si="9"/>
        <v>192501000</v>
      </c>
      <c r="J48" s="49">
        <f t="shared" si="9"/>
        <v>202493000</v>
      </c>
      <c r="K48" s="50">
        <f t="shared" si="9"/>
        <v>209600000</v>
      </c>
    </row>
    <row r="49" spans="1:11" ht="13.5" x14ac:dyDescent="0.25">
      <c r="A49" s="9" t="s">
        <v>303</v>
      </c>
      <c r="B49" s="10"/>
      <c r="C49" s="54">
        <f>+C25-C48</f>
        <v>-4998220</v>
      </c>
      <c r="D49" s="54">
        <f t="shared" ref="D49:K49" si="10">+D25-D48</f>
        <v>-11918388</v>
      </c>
      <c r="E49" s="55">
        <f t="shared" si="10"/>
        <v>13492578</v>
      </c>
      <c r="F49" s="56">
        <f t="shared" si="10"/>
        <v>1419000</v>
      </c>
      <c r="G49" s="54">
        <f t="shared" si="10"/>
        <v>-2988250</v>
      </c>
      <c r="H49" s="57">
        <f t="shared" si="10"/>
        <v>-2988250</v>
      </c>
      <c r="I49" s="58">
        <f t="shared" si="10"/>
        <v>-3180000</v>
      </c>
      <c r="J49" s="54">
        <f t="shared" si="10"/>
        <v>-7840000</v>
      </c>
      <c r="K49" s="55">
        <f t="shared" si="10"/>
        <v>-7847000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9208661234</v>
      </c>
      <c r="D5" s="17">
        <f t="shared" ref="D5:K5" si="0">SUM(D6:D8)</f>
        <v>11160510926</v>
      </c>
      <c r="E5" s="18">
        <f t="shared" si="0"/>
        <v>11634779152</v>
      </c>
      <c r="F5" s="19">
        <f t="shared" si="0"/>
        <v>11429660119</v>
      </c>
      <c r="G5" s="17">
        <f t="shared" si="0"/>
        <v>11301132715</v>
      </c>
      <c r="H5" s="20">
        <f t="shared" si="0"/>
        <v>11301132715</v>
      </c>
      <c r="I5" s="21">
        <f t="shared" si="0"/>
        <v>12417388120</v>
      </c>
      <c r="J5" s="17">
        <f t="shared" si="0"/>
        <v>12882661796</v>
      </c>
      <c r="K5" s="20">
        <f t="shared" si="0"/>
        <v>13399176884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25312505</v>
      </c>
      <c r="F6" s="24">
        <v>25000000</v>
      </c>
      <c r="G6" s="22">
        <v>25000000</v>
      </c>
      <c r="H6" s="25">
        <v>25000000</v>
      </c>
      <c r="I6" s="26">
        <v>37000000</v>
      </c>
      <c r="J6" s="22">
        <v>37000000</v>
      </c>
      <c r="K6" s="23">
        <v>45000000</v>
      </c>
    </row>
    <row r="7" spans="1:11" ht="13.5" x14ac:dyDescent="0.25">
      <c r="A7" s="3" t="s">
        <v>21</v>
      </c>
      <c r="B7" s="2" t="s">
        <v>19</v>
      </c>
      <c r="C7" s="27">
        <v>9208661234</v>
      </c>
      <c r="D7" s="27">
        <v>11160510926</v>
      </c>
      <c r="E7" s="28">
        <v>11609466647</v>
      </c>
      <c r="F7" s="29">
        <v>11404660119</v>
      </c>
      <c r="G7" s="27">
        <v>11276132715</v>
      </c>
      <c r="H7" s="30">
        <v>11276132715</v>
      </c>
      <c r="I7" s="31">
        <v>12380388120</v>
      </c>
      <c r="J7" s="27">
        <v>12845661796</v>
      </c>
      <c r="K7" s="28">
        <v>13354176884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2185200893</v>
      </c>
      <c r="D9" s="17">
        <f t="shared" ref="D9:K9" si="1">SUM(D10:D14)</f>
        <v>1859296374</v>
      </c>
      <c r="E9" s="32">
        <f t="shared" si="1"/>
        <v>1708555960</v>
      </c>
      <c r="F9" s="33">
        <f t="shared" si="1"/>
        <v>1789037882</v>
      </c>
      <c r="G9" s="17">
        <f t="shared" si="1"/>
        <v>1771402667</v>
      </c>
      <c r="H9" s="34">
        <f t="shared" si="1"/>
        <v>1771402667</v>
      </c>
      <c r="I9" s="19">
        <f t="shared" si="1"/>
        <v>1827651926</v>
      </c>
      <c r="J9" s="17">
        <f t="shared" si="1"/>
        <v>1872904174</v>
      </c>
      <c r="K9" s="32">
        <f t="shared" si="1"/>
        <v>1979607837</v>
      </c>
    </row>
    <row r="10" spans="1:11" ht="13.5" x14ac:dyDescent="0.25">
      <c r="A10" s="3" t="s">
        <v>24</v>
      </c>
      <c r="B10" s="2" t="s">
        <v>19</v>
      </c>
      <c r="C10" s="22">
        <v>118912797</v>
      </c>
      <c r="D10" s="22">
        <v>52205559</v>
      </c>
      <c r="E10" s="23">
        <v>67294385</v>
      </c>
      <c r="F10" s="24">
        <v>71736359</v>
      </c>
      <c r="G10" s="22">
        <v>72724359</v>
      </c>
      <c r="H10" s="25">
        <v>72724359</v>
      </c>
      <c r="I10" s="26">
        <v>66095113</v>
      </c>
      <c r="J10" s="22">
        <v>65042323</v>
      </c>
      <c r="K10" s="23">
        <v>58791705</v>
      </c>
    </row>
    <row r="11" spans="1:11" ht="13.5" x14ac:dyDescent="0.25">
      <c r="A11" s="3" t="s">
        <v>25</v>
      </c>
      <c r="B11" s="2" t="s">
        <v>19</v>
      </c>
      <c r="C11" s="22">
        <v>22136291</v>
      </c>
      <c r="D11" s="22">
        <v>154413182</v>
      </c>
      <c r="E11" s="23">
        <v>48162763</v>
      </c>
      <c r="F11" s="24">
        <v>24187119</v>
      </c>
      <c r="G11" s="22">
        <v>28900119</v>
      </c>
      <c r="H11" s="25">
        <v>28900119</v>
      </c>
      <c r="I11" s="26">
        <v>30886568</v>
      </c>
      <c r="J11" s="22">
        <v>33277664</v>
      </c>
      <c r="K11" s="23">
        <v>38405375</v>
      </c>
    </row>
    <row r="12" spans="1:11" ht="13.5" x14ac:dyDescent="0.25">
      <c r="A12" s="3" t="s">
        <v>26</v>
      </c>
      <c r="B12" s="2" t="s">
        <v>19</v>
      </c>
      <c r="C12" s="22">
        <v>652518657</v>
      </c>
      <c r="D12" s="22">
        <v>578626894</v>
      </c>
      <c r="E12" s="23">
        <v>671056153</v>
      </c>
      <c r="F12" s="24">
        <v>824348878</v>
      </c>
      <c r="G12" s="22">
        <v>820559430</v>
      </c>
      <c r="H12" s="25">
        <v>820559430</v>
      </c>
      <c r="I12" s="26">
        <v>832669681</v>
      </c>
      <c r="J12" s="22">
        <v>850669681</v>
      </c>
      <c r="K12" s="23">
        <v>864669681</v>
      </c>
    </row>
    <row r="13" spans="1:11" ht="13.5" x14ac:dyDescent="0.25">
      <c r="A13" s="3" t="s">
        <v>27</v>
      </c>
      <c r="B13" s="2" t="s">
        <v>19</v>
      </c>
      <c r="C13" s="22">
        <v>1208595593</v>
      </c>
      <c r="D13" s="22">
        <v>882465440</v>
      </c>
      <c r="E13" s="23">
        <v>723827323</v>
      </c>
      <c r="F13" s="24">
        <v>665795276</v>
      </c>
      <c r="G13" s="22">
        <v>645412451</v>
      </c>
      <c r="H13" s="25">
        <v>645412451</v>
      </c>
      <c r="I13" s="26">
        <v>681893124</v>
      </c>
      <c r="J13" s="22">
        <v>698196066</v>
      </c>
      <c r="K13" s="23">
        <v>781990636</v>
      </c>
    </row>
    <row r="14" spans="1:11" ht="13.5" x14ac:dyDescent="0.25">
      <c r="A14" s="3" t="s">
        <v>28</v>
      </c>
      <c r="B14" s="2" t="s">
        <v>19</v>
      </c>
      <c r="C14" s="27">
        <v>183037555</v>
      </c>
      <c r="D14" s="27">
        <v>191585299</v>
      </c>
      <c r="E14" s="28">
        <v>198215336</v>
      </c>
      <c r="F14" s="29">
        <v>202970250</v>
      </c>
      <c r="G14" s="27">
        <v>203806308</v>
      </c>
      <c r="H14" s="30">
        <v>203806308</v>
      </c>
      <c r="I14" s="31">
        <v>216107440</v>
      </c>
      <c r="J14" s="27">
        <v>225718440</v>
      </c>
      <c r="K14" s="28">
        <v>235750440</v>
      </c>
    </row>
    <row r="15" spans="1:11" ht="13.5" x14ac:dyDescent="0.25">
      <c r="A15" s="1" t="s">
        <v>29</v>
      </c>
      <c r="B15" s="2" t="s">
        <v>19</v>
      </c>
      <c r="C15" s="17">
        <f>SUM(C16:C18)</f>
        <v>1038442247</v>
      </c>
      <c r="D15" s="17">
        <f t="shared" ref="D15:K15" si="2">SUM(D16:D18)</f>
        <v>1122112890</v>
      </c>
      <c r="E15" s="32">
        <f t="shared" si="2"/>
        <v>1152431280</v>
      </c>
      <c r="F15" s="33">
        <f t="shared" si="2"/>
        <v>1409454834</v>
      </c>
      <c r="G15" s="17">
        <f t="shared" si="2"/>
        <v>1274662574</v>
      </c>
      <c r="H15" s="34">
        <f t="shared" si="2"/>
        <v>1274662574</v>
      </c>
      <c r="I15" s="19">
        <f t="shared" si="2"/>
        <v>1376093926</v>
      </c>
      <c r="J15" s="17">
        <f t="shared" si="2"/>
        <v>1194266981</v>
      </c>
      <c r="K15" s="32">
        <f t="shared" si="2"/>
        <v>1201450945</v>
      </c>
    </row>
    <row r="16" spans="1:11" ht="13.5" x14ac:dyDescent="0.25">
      <c r="A16" s="3" t="s">
        <v>30</v>
      </c>
      <c r="B16" s="2" t="s">
        <v>19</v>
      </c>
      <c r="C16" s="22">
        <v>53955924</v>
      </c>
      <c r="D16" s="22">
        <v>165729180</v>
      </c>
      <c r="E16" s="23">
        <v>181793032</v>
      </c>
      <c r="F16" s="24">
        <v>350121921</v>
      </c>
      <c r="G16" s="22">
        <v>322329661</v>
      </c>
      <c r="H16" s="25">
        <v>322329661</v>
      </c>
      <c r="I16" s="26">
        <v>305965661</v>
      </c>
      <c r="J16" s="22">
        <v>139705868</v>
      </c>
      <c r="K16" s="23">
        <v>139183176</v>
      </c>
    </row>
    <row r="17" spans="1:11" ht="13.5" x14ac:dyDescent="0.25">
      <c r="A17" s="3" t="s">
        <v>31</v>
      </c>
      <c r="B17" s="2" t="s">
        <v>19</v>
      </c>
      <c r="C17" s="22">
        <v>984486323</v>
      </c>
      <c r="D17" s="22">
        <v>956383710</v>
      </c>
      <c r="E17" s="23">
        <v>970638248</v>
      </c>
      <c r="F17" s="24">
        <v>1059332913</v>
      </c>
      <c r="G17" s="22">
        <v>952332913</v>
      </c>
      <c r="H17" s="25">
        <v>952332913</v>
      </c>
      <c r="I17" s="26">
        <v>1070128265</v>
      </c>
      <c r="J17" s="22">
        <v>1054561113</v>
      </c>
      <c r="K17" s="23">
        <v>1062267769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29163151579</v>
      </c>
      <c r="D19" s="17">
        <f t="shared" ref="D19:K19" si="3">SUM(D20:D23)</f>
        <v>32358534349</v>
      </c>
      <c r="E19" s="32">
        <f t="shared" si="3"/>
        <v>36689524160</v>
      </c>
      <c r="F19" s="33">
        <f t="shared" si="3"/>
        <v>42753614463</v>
      </c>
      <c r="G19" s="17">
        <f t="shared" si="3"/>
        <v>43101751622</v>
      </c>
      <c r="H19" s="34">
        <f t="shared" si="3"/>
        <v>43101751622</v>
      </c>
      <c r="I19" s="19">
        <f t="shared" si="3"/>
        <v>47183623936</v>
      </c>
      <c r="J19" s="17">
        <f t="shared" si="3"/>
        <v>51516202965</v>
      </c>
      <c r="K19" s="32">
        <f t="shared" si="3"/>
        <v>56721632390</v>
      </c>
    </row>
    <row r="20" spans="1:11" ht="13.5" x14ac:dyDescent="0.25">
      <c r="A20" s="3" t="s">
        <v>34</v>
      </c>
      <c r="B20" s="2" t="s">
        <v>19</v>
      </c>
      <c r="C20" s="22">
        <v>16472441568</v>
      </c>
      <c r="D20" s="22">
        <v>18463880978</v>
      </c>
      <c r="E20" s="23">
        <v>19630303689</v>
      </c>
      <c r="F20" s="24">
        <v>24253598411</v>
      </c>
      <c r="G20" s="22">
        <v>24337169555</v>
      </c>
      <c r="H20" s="25">
        <v>24337169555</v>
      </c>
      <c r="I20" s="26">
        <v>27789975105</v>
      </c>
      <c r="J20" s="22">
        <v>30683170352</v>
      </c>
      <c r="K20" s="23">
        <v>34303132504</v>
      </c>
    </row>
    <row r="21" spans="1:11" ht="13.5" x14ac:dyDescent="0.25">
      <c r="A21" s="3" t="s">
        <v>35</v>
      </c>
      <c r="B21" s="2" t="s">
        <v>19</v>
      </c>
      <c r="C21" s="22">
        <v>7700383389</v>
      </c>
      <c r="D21" s="22">
        <v>8140387859</v>
      </c>
      <c r="E21" s="23">
        <v>9567302370</v>
      </c>
      <c r="F21" s="24">
        <v>14269076061</v>
      </c>
      <c r="G21" s="22">
        <v>14454703001</v>
      </c>
      <c r="H21" s="25">
        <v>14454703001</v>
      </c>
      <c r="I21" s="26">
        <v>15828978142</v>
      </c>
      <c r="J21" s="22">
        <v>17031881840</v>
      </c>
      <c r="K21" s="23">
        <v>18323577004</v>
      </c>
    </row>
    <row r="22" spans="1:11" ht="13.5" x14ac:dyDescent="0.25">
      <c r="A22" s="3" t="s">
        <v>36</v>
      </c>
      <c r="B22" s="2" t="s">
        <v>19</v>
      </c>
      <c r="C22" s="27">
        <v>2851610377</v>
      </c>
      <c r="D22" s="27">
        <v>3427695226</v>
      </c>
      <c r="E22" s="28">
        <v>4811838484</v>
      </c>
      <c r="F22" s="29">
        <v>1481629724</v>
      </c>
      <c r="G22" s="27">
        <v>1555366759</v>
      </c>
      <c r="H22" s="30">
        <v>1555366759</v>
      </c>
      <c r="I22" s="31">
        <v>837551825</v>
      </c>
      <c r="J22" s="27">
        <v>880204901</v>
      </c>
      <c r="K22" s="28">
        <v>927678536</v>
      </c>
    </row>
    <row r="23" spans="1:11" ht="13.5" x14ac:dyDescent="0.25">
      <c r="A23" s="3" t="s">
        <v>37</v>
      </c>
      <c r="B23" s="2" t="s">
        <v>19</v>
      </c>
      <c r="C23" s="22">
        <v>2138716245</v>
      </c>
      <c r="D23" s="22">
        <v>2326570286</v>
      </c>
      <c r="E23" s="23">
        <v>2680079617</v>
      </c>
      <c r="F23" s="24">
        <v>2749310267</v>
      </c>
      <c r="G23" s="22">
        <v>2754512307</v>
      </c>
      <c r="H23" s="25">
        <v>2754512307</v>
      </c>
      <c r="I23" s="26">
        <v>2727118864</v>
      </c>
      <c r="J23" s="22">
        <v>2920945872</v>
      </c>
      <c r="K23" s="23">
        <v>3167244346</v>
      </c>
    </row>
    <row r="24" spans="1:11" ht="13.5" x14ac:dyDescent="0.25">
      <c r="A24" s="1" t="s">
        <v>38</v>
      </c>
      <c r="B24" s="2" t="s">
        <v>39</v>
      </c>
      <c r="C24" s="17">
        <v>332122647</v>
      </c>
      <c r="D24" s="17">
        <v>326158874</v>
      </c>
      <c r="E24" s="32">
        <v>359442296</v>
      </c>
      <c r="F24" s="33">
        <v>356775596</v>
      </c>
      <c r="G24" s="17">
        <v>366775596</v>
      </c>
      <c r="H24" s="34">
        <v>366775596</v>
      </c>
      <c r="I24" s="19">
        <v>364200559</v>
      </c>
      <c r="J24" s="17">
        <v>364225694</v>
      </c>
      <c r="K24" s="32">
        <v>364251985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41927578600</v>
      </c>
      <c r="D25" s="49">
        <f t="shared" ref="D25:K25" si="4">+D5+D9+D15+D19+D24</f>
        <v>46826613413</v>
      </c>
      <c r="E25" s="50">
        <f t="shared" si="4"/>
        <v>51544732848</v>
      </c>
      <c r="F25" s="51">
        <f t="shared" si="4"/>
        <v>57738542894</v>
      </c>
      <c r="G25" s="49">
        <f t="shared" si="4"/>
        <v>57815725174</v>
      </c>
      <c r="H25" s="52">
        <f t="shared" si="4"/>
        <v>57815725174</v>
      </c>
      <c r="I25" s="53">
        <f t="shared" si="4"/>
        <v>63168958467</v>
      </c>
      <c r="J25" s="49">
        <f t="shared" si="4"/>
        <v>67830261610</v>
      </c>
      <c r="K25" s="50">
        <f t="shared" si="4"/>
        <v>73666120041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7248235607</v>
      </c>
      <c r="D28" s="17">
        <f t="shared" si="5"/>
        <v>9249559745</v>
      </c>
      <c r="E28" s="18">
        <f t="shared" si="5"/>
        <v>4842791474</v>
      </c>
      <c r="F28" s="19">
        <f t="shared" si="5"/>
        <v>5354343023</v>
      </c>
      <c r="G28" s="17">
        <f t="shared" si="5"/>
        <v>4718126914</v>
      </c>
      <c r="H28" s="20">
        <f t="shared" si="5"/>
        <v>4718126914</v>
      </c>
      <c r="I28" s="21">
        <f t="shared" si="5"/>
        <v>5432314601</v>
      </c>
      <c r="J28" s="17">
        <f t="shared" si="5"/>
        <v>5668494321</v>
      </c>
      <c r="K28" s="20">
        <f t="shared" si="5"/>
        <v>6157721437</v>
      </c>
    </row>
    <row r="29" spans="1:11" ht="13.5" x14ac:dyDescent="0.25">
      <c r="A29" s="3" t="s">
        <v>20</v>
      </c>
      <c r="B29" s="2" t="s">
        <v>19</v>
      </c>
      <c r="C29" s="22">
        <v>178363195</v>
      </c>
      <c r="D29" s="22">
        <v>385830139</v>
      </c>
      <c r="E29" s="23">
        <v>448558592</v>
      </c>
      <c r="F29" s="24">
        <v>453412255</v>
      </c>
      <c r="G29" s="22">
        <v>438190278</v>
      </c>
      <c r="H29" s="25">
        <v>438190278</v>
      </c>
      <c r="I29" s="26">
        <v>475800729</v>
      </c>
      <c r="J29" s="22">
        <v>498685982</v>
      </c>
      <c r="K29" s="23">
        <v>521068664</v>
      </c>
    </row>
    <row r="30" spans="1:11" ht="13.5" x14ac:dyDescent="0.25">
      <c r="A30" s="3" t="s">
        <v>21</v>
      </c>
      <c r="B30" s="2" t="s">
        <v>19</v>
      </c>
      <c r="C30" s="27">
        <v>7001263727</v>
      </c>
      <c r="D30" s="27">
        <v>8800619557</v>
      </c>
      <c r="E30" s="28">
        <v>4323582001</v>
      </c>
      <c r="F30" s="29">
        <v>4823034066</v>
      </c>
      <c r="G30" s="27">
        <v>4201396980</v>
      </c>
      <c r="H30" s="30">
        <v>4201396980</v>
      </c>
      <c r="I30" s="31">
        <v>4875672136</v>
      </c>
      <c r="J30" s="27">
        <v>5084895956</v>
      </c>
      <c r="K30" s="28">
        <v>5547867425</v>
      </c>
    </row>
    <row r="31" spans="1:11" ht="13.5" x14ac:dyDescent="0.25">
      <c r="A31" s="3" t="s">
        <v>22</v>
      </c>
      <c r="B31" s="2" t="s">
        <v>19</v>
      </c>
      <c r="C31" s="22">
        <v>68608685</v>
      </c>
      <c r="D31" s="22">
        <v>63110049</v>
      </c>
      <c r="E31" s="23">
        <v>70650881</v>
      </c>
      <c r="F31" s="24">
        <v>77896702</v>
      </c>
      <c r="G31" s="22">
        <v>78539656</v>
      </c>
      <c r="H31" s="25">
        <v>78539656</v>
      </c>
      <c r="I31" s="26">
        <v>80841736</v>
      </c>
      <c r="J31" s="22">
        <v>84912383</v>
      </c>
      <c r="K31" s="23">
        <v>88785348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7471851926</v>
      </c>
      <c r="D32" s="17">
        <f t="shared" si="6"/>
        <v>8849259584</v>
      </c>
      <c r="E32" s="32">
        <f t="shared" si="6"/>
        <v>8594784547</v>
      </c>
      <c r="F32" s="33">
        <f t="shared" si="6"/>
        <v>8633412108</v>
      </c>
      <c r="G32" s="17">
        <f t="shared" si="6"/>
        <v>9063441419</v>
      </c>
      <c r="H32" s="34">
        <f t="shared" si="6"/>
        <v>9063441419</v>
      </c>
      <c r="I32" s="19">
        <f t="shared" si="6"/>
        <v>9501657984</v>
      </c>
      <c r="J32" s="17">
        <f t="shared" si="6"/>
        <v>9923828322</v>
      </c>
      <c r="K32" s="32">
        <f t="shared" si="6"/>
        <v>10340964760</v>
      </c>
    </row>
    <row r="33" spans="1:11" ht="13.5" x14ac:dyDescent="0.25">
      <c r="A33" s="3" t="s">
        <v>24</v>
      </c>
      <c r="B33" s="2" t="s">
        <v>19</v>
      </c>
      <c r="C33" s="22">
        <v>591544229</v>
      </c>
      <c r="D33" s="22">
        <v>1113158801</v>
      </c>
      <c r="E33" s="23">
        <v>1090651013</v>
      </c>
      <c r="F33" s="24">
        <v>1250007675</v>
      </c>
      <c r="G33" s="22">
        <v>1304030302</v>
      </c>
      <c r="H33" s="25">
        <v>1304030302</v>
      </c>
      <c r="I33" s="26">
        <v>1432361215</v>
      </c>
      <c r="J33" s="22">
        <v>1498254731</v>
      </c>
      <c r="K33" s="23">
        <v>1559833921</v>
      </c>
    </row>
    <row r="34" spans="1:11" ht="13.5" x14ac:dyDescent="0.25">
      <c r="A34" s="3" t="s">
        <v>25</v>
      </c>
      <c r="B34" s="2" t="s">
        <v>19</v>
      </c>
      <c r="C34" s="22">
        <v>939248264</v>
      </c>
      <c r="D34" s="22">
        <v>1163559580</v>
      </c>
      <c r="E34" s="23">
        <v>1040034694</v>
      </c>
      <c r="F34" s="24">
        <v>1323561070</v>
      </c>
      <c r="G34" s="22">
        <v>1365928710</v>
      </c>
      <c r="H34" s="25">
        <v>1365928710</v>
      </c>
      <c r="I34" s="26">
        <v>1518054659</v>
      </c>
      <c r="J34" s="22">
        <v>1582789338</v>
      </c>
      <c r="K34" s="23">
        <v>1644582051</v>
      </c>
    </row>
    <row r="35" spans="1:11" ht="13.5" x14ac:dyDescent="0.25">
      <c r="A35" s="3" t="s">
        <v>26</v>
      </c>
      <c r="B35" s="2" t="s">
        <v>19</v>
      </c>
      <c r="C35" s="22">
        <v>2334428497</v>
      </c>
      <c r="D35" s="22">
        <v>3096253448</v>
      </c>
      <c r="E35" s="23">
        <v>2947240961</v>
      </c>
      <c r="F35" s="24">
        <v>3546631276</v>
      </c>
      <c r="G35" s="22">
        <v>3804468997</v>
      </c>
      <c r="H35" s="25">
        <v>3804468997</v>
      </c>
      <c r="I35" s="26">
        <v>3721123041</v>
      </c>
      <c r="J35" s="22">
        <v>3920911911</v>
      </c>
      <c r="K35" s="23">
        <v>4119264718</v>
      </c>
    </row>
    <row r="36" spans="1:11" ht="13.5" x14ac:dyDescent="0.25">
      <c r="A36" s="3" t="s">
        <v>27</v>
      </c>
      <c r="B36" s="2" t="s">
        <v>19</v>
      </c>
      <c r="C36" s="22">
        <v>1686499937</v>
      </c>
      <c r="D36" s="22">
        <v>1916767695</v>
      </c>
      <c r="E36" s="23">
        <v>1749009477</v>
      </c>
      <c r="F36" s="24">
        <v>630132514</v>
      </c>
      <c r="G36" s="22">
        <v>746722782</v>
      </c>
      <c r="H36" s="25">
        <v>746722782</v>
      </c>
      <c r="I36" s="26">
        <v>679288829</v>
      </c>
      <c r="J36" s="22">
        <v>694042775</v>
      </c>
      <c r="K36" s="23">
        <v>716032891</v>
      </c>
    </row>
    <row r="37" spans="1:11" ht="13.5" x14ac:dyDescent="0.25">
      <c r="A37" s="3" t="s">
        <v>28</v>
      </c>
      <c r="B37" s="2" t="s">
        <v>19</v>
      </c>
      <c r="C37" s="27">
        <v>1920130999</v>
      </c>
      <c r="D37" s="27">
        <v>1559520060</v>
      </c>
      <c r="E37" s="28">
        <v>1767848402</v>
      </c>
      <c r="F37" s="29">
        <v>1883079573</v>
      </c>
      <c r="G37" s="27">
        <v>1842290628</v>
      </c>
      <c r="H37" s="30">
        <v>1842290628</v>
      </c>
      <c r="I37" s="31">
        <v>2150830240</v>
      </c>
      <c r="J37" s="27">
        <v>2227829567</v>
      </c>
      <c r="K37" s="28">
        <v>2301251179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3162307662</v>
      </c>
      <c r="D38" s="17">
        <f t="shared" si="7"/>
        <v>3281037815</v>
      </c>
      <c r="E38" s="32">
        <f t="shared" si="7"/>
        <v>3073992210</v>
      </c>
      <c r="F38" s="33">
        <f t="shared" si="7"/>
        <v>3426774096</v>
      </c>
      <c r="G38" s="17">
        <f t="shared" si="7"/>
        <v>3425377741</v>
      </c>
      <c r="H38" s="34">
        <f t="shared" si="7"/>
        <v>3425377741</v>
      </c>
      <c r="I38" s="19">
        <f t="shared" si="7"/>
        <v>3695730692</v>
      </c>
      <c r="J38" s="17">
        <f t="shared" si="7"/>
        <v>3696538534</v>
      </c>
      <c r="K38" s="32">
        <f t="shared" si="7"/>
        <v>3809960941</v>
      </c>
    </row>
    <row r="39" spans="1:11" ht="13.5" x14ac:dyDescent="0.25">
      <c r="A39" s="3" t="s">
        <v>30</v>
      </c>
      <c r="B39" s="2" t="s">
        <v>19</v>
      </c>
      <c r="C39" s="22">
        <v>528718021</v>
      </c>
      <c r="D39" s="22">
        <v>599740123</v>
      </c>
      <c r="E39" s="23">
        <v>566962204</v>
      </c>
      <c r="F39" s="24">
        <v>813020064</v>
      </c>
      <c r="G39" s="22">
        <v>765326859</v>
      </c>
      <c r="H39" s="25">
        <v>765326859</v>
      </c>
      <c r="I39" s="26">
        <v>847833235</v>
      </c>
      <c r="J39" s="22">
        <v>727565610</v>
      </c>
      <c r="K39" s="23">
        <v>751670212</v>
      </c>
    </row>
    <row r="40" spans="1:11" ht="13.5" x14ac:dyDescent="0.25">
      <c r="A40" s="3" t="s">
        <v>31</v>
      </c>
      <c r="B40" s="2" t="s">
        <v>19</v>
      </c>
      <c r="C40" s="22">
        <v>2506408628</v>
      </c>
      <c r="D40" s="22">
        <v>2571333664</v>
      </c>
      <c r="E40" s="23">
        <v>2455429803</v>
      </c>
      <c r="F40" s="24">
        <v>2553275246</v>
      </c>
      <c r="G40" s="22">
        <v>2592874028</v>
      </c>
      <c r="H40" s="25">
        <v>2592874028</v>
      </c>
      <c r="I40" s="26">
        <v>2771593556</v>
      </c>
      <c r="J40" s="22">
        <v>2889480420</v>
      </c>
      <c r="K40" s="23">
        <v>2975760674</v>
      </c>
    </row>
    <row r="41" spans="1:11" ht="13.5" x14ac:dyDescent="0.25">
      <c r="A41" s="3" t="s">
        <v>32</v>
      </c>
      <c r="B41" s="2" t="s">
        <v>19</v>
      </c>
      <c r="C41" s="22">
        <v>127181013</v>
      </c>
      <c r="D41" s="22">
        <v>109964028</v>
      </c>
      <c r="E41" s="23">
        <v>51600203</v>
      </c>
      <c r="F41" s="24">
        <v>60478786</v>
      </c>
      <c r="G41" s="22">
        <v>67176854</v>
      </c>
      <c r="H41" s="25">
        <v>67176854</v>
      </c>
      <c r="I41" s="26">
        <v>76303901</v>
      </c>
      <c r="J41" s="22">
        <v>79492504</v>
      </c>
      <c r="K41" s="23">
        <v>82530055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27453767612</v>
      </c>
      <c r="D42" s="17">
        <f t="shared" si="8"/>
        <v>30102053855</v>
      </c>
      <c r="E42" s="32">
        <f t="shared" si="8"/>
        <v>34137696794</v>
      </c>
      <c r="F42" s="33">
        <f t="shared" si="8"/>
        <v>37175440359</v>
      </c>
      <c r="G42" s="17">
        <f t="shared" si="8"/>
        <v>37514960169</v>
      </c>
      <c r="H42" s="34">
        <f t="shared" si="8"/>
        <v>37514960169</v>
      </c>
      <c r="I42" s="19">
        <f t="shared" si="8"/>
        <v>41073136287</v>
      </c>
      <c r="J42" s="17">
        <f t="shared" si="8"/>
        <v>44967578900</v>
      </c>
      <c r="K42" s="32">
        <f t="shared" si="8"/>
        <v>49410935192</v>
      </c>
    </row>
    <row r="43" spans="1:11" ht="13.5" x14ac:dyDescent="0.25">
      <c r="A43" s="3" t="s">
        <v>34</v>
      </c>
      <c r="B43" s="2" t="s">
        <v>19</v>
      </c>
      <c r="C43" s="22">
        <v>17364864256</v>
      </c>
      <c r="D43" s="22">
        <v>19621376463</v>
      </c>
      <c r="E43" s="23">
        <v>17682146288</v>
      </c>
      <c r="F43" s="24">
        <v>22380539511</v>
      </c>
      <c r="G43" s="22">
        <v>22370760449</v>
      </c>
      <c r="H43" s="25">
        <v>22370760449</v>
      </c>
      <c r="I43" s="26">
        <v>24943474971</v>
      </c>
      <c r="J43" s="22">
        <v>27744766772</v>
      </c>
      <c r="K43" s="23">
        <v>30917449891</v>
      </c>
    </row>
    <row r="44" spans="1:11" ht="13.5" x14ac:dyDescent="0.25">
      <c r="A44" s="3" t="s">
        <v>35</v>
      </c>
      <c r="B44" s="2" t="s">
        <v>19</v>
      </c>
      <c r="C44" s="22">
        <v>7364564545</v>
      </c>
      <c r="D44" s="22">
        <v>7489151051</v>
      </c>
      <c r="E44" s="23">
        <v>12987314410</v>
      </c>
      <c r="F44" s="24">
        <v>11210594676</v>
      </c>
      <c r="G44" s="22">
        <v>11264403337</v>
      </c>
      <c r="H44" s="25">
        <v>11264403337</v>
      </c>
      <c r="I44" s="26">
        <v>12166855980</v>
      </c>
      <c r="J44" s="22">
        <v>13024643694</v>
      </c>
      <c r="K44" s="23">
        <v>14046959246</v>
      </c>
    </row>
    <row r="45" spans="1:11" ht="13.5" x14ac:dyDescent="0.25">
      <c r="A45" s="3" t="s">
        <v>36</v>
      </c>
      <c r="B45" s="2" t="s">
        <v>19</v>
      </c>
      <c r="C45" s="27">
        <v>1025401833</v>
      </c>
      <c r="D45" s="27">
        <v>1064888576</v>
      </c>
      <c r="E45" s="28">
        <v>1279045061</v>
      </c>
      <c r="F45" s="29">
        <v>1464195759</v>
      </c>
      <c r="G45" s="27">
        <v>1546350461</v>
      </c>
      <c r="H45" s="30">
        <v>1546350461</v>
      </c>
      <c r="I45" s="31">
        <v>1620994344</v>
      </c>
      <c r="J45" s="27">
        <v>1732627521</v>
      </c>
      <c r="K45" s="28">
        <v>1852571478</v>
      </c>
    </row>
    <row r="46" spans="1:11" ht="13.5" x14ac:dyDescent="0.25">
      <c r="A46" s="3" t="s">
        <v>37</v>
      </c>
      <c r="B46" s="2" t="s">
        <v>19</v>
      </c>
      <c r="C46" s="22">
        <v>1698936978</v>
      </c>
      <c r="D46" s="22">
        <v>1926637765</v>
      </c>
      <c r="E46" s="23">
        <v>2189191035</v>
      </c>
      <c r="F46" s="24">
        <v>2120110413</v>
      </c>
      <c r="G46" s="22">
        <v>2333445922</v>
      </c>
      <c r="H46" s="25">
        <v>2333445922</v>
      </c>
      <c r="I46" s="26">
        <v>2341810992</v>
      </c>
      <c r="J46" s="22">
        <v>2465540913</v>
      </c>
      <c r="K46" s="23">
        <v>2593954577</v>
      </c>
    </row>
    <row r="47" spans="1:11" ht="13.5" x14ac:dyDescent="0.25">
      <c r="A47" s="1" t="s">
        <v>38</v>
      </c>
      <c r="B47" s="2" t="s">
        <v>39</v>
      </c>
      <c r="C47" s="17">
        <v>254515850</v>
      </c>
      <c r="D47" s="17">
        <v>305415758</v>
      </c>
      <c r="E47" s="32">
        <v>338739802</v>
      </c>
      <c r="F47" s="33">
        <v>337692225</v>
      </c>
      <c r="G47" s="17">
        <v>348210680</v>
      </c>
      <c r="H47" s="34">
        <v>348210680</v>
      </c>
      <c r="I47" s="19">
        <v>370536950</v>
      </c>
      <c r="J47" s="17">
        <v>389065667</v>
      </c>
      <c r="K47" s="32">
        <v>406409419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45590678657</v>
      </c>
      <c r="D48" s="49">
        <f t="shared" si="9"/>
        <v>51787326757</v>
      </c>
      <c r="E48" s="50">
        <f t="shared" si="9"/>
        <v>50988004827</v>
      </c>
      <c r="F48" s="51">
        <f t="shared" si="9"/>
        <v>54927661811</v>
      </c>
      <c r="G48" s="49">
        <f t="shared" si="9"/>
        <v>55070116923</v>
      </c>
      <c r="H48" s="52">
        <f t="shared" si="9"/>
        <v>55070116923</v>
      </c>
      <c r="I48" s="53">
        <f t="shared" si="9"/>
        <v>60073376514</v>
      </c>
      <c r="J48" s="49">
        <f t="shared" si="9"/>
        <v>64645505744</v>
      </c>
      <c r="K48" s="50">
        <f t="shared" si="9"/>
        <v>70125991749</v>
      </c>
    </row>
    <row r="49" spans="1:11" ht="13.5" x14ac:dyDescent="0.25">
      <c r="A49" s="9" t="s">
        <v>303</v>
      </c>
      <c r="B49" s="10"/>
      <c r="C49" s="54">
        <f>+C25-C48</f>
        <v>-3663100057</v>
      </c>
      <c r="D49" s="54">
        <f t="shared" ref="D49:K49" si="10">+D25-D48</f>
        <v>-4960713344</v>
      </c>
      <c r="E49" s="55">
        <f t="shared" si="10"/>
        <v>556728021</v>
      </c>
      <c r="F49" s="56">
        <f t="shared" si="10"/>
        <v>2810881083</v>
      </c>
      <c r="G49" s="54">
        <f t="shared" si="10"/>
        <v>2745608251</v>
      </c>
      <c r="H49" s="57">
        <f t="shared" si="10"/>
        <v>2745608251</v>
      </c>
      <c r="I49" s="58">
        <f t="shared" si="10"/>
        <v>3095581953</v>
      </c>
      <c r="J49" s="54">
        <f t="shared" si="10"/>
        <v>3184755866</v>
      </c>
      <c r="K49" s="55">
        <f t="shared" si="10"/>
        <v>3540128292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43428331545</v>
      </c>
      <c r="D5" s="17">
        <f t="shared" ref="D5:K5" si="0">SUM(D6:D8)</f>
        <v>39894197130</v>
      </c>
      <c r="E5" s="18">
        <f t="shared" si="0"/>
        <v>39894197130</v>
      </c>
      <c r="F5" s="19">
        <f t="shared" si="0"/>
        <v>30969970899</v>
      </c>
      <c r="G5" s="17">
        <f t="shared" si="0"/>
        <v>30601289996</v>
      </c>
      <c r="H5" s="20">
        <f t="shared" si="0"/>
        <v>30601289996</v>
      </c>
      <c r="I5" s="21">
        <f t="shared" si="0"/>
        <v>32495790388</v>
      </c>
      <c r="J5" s="17">
        <f t="shared" si="0"/>
        <v>34784490000</v>
      </c>
      <c r="K5" s="20">
        <f t="shared" si="0"/>
        <v>35909605000</v>
      </c>
    </row>
    <row r="6" spans="1:11" ht="13.5" x14ac:dyDescent="0.25">
      <c r="A6" s="3" t="s">
        <v>20</v>
      </c>
      <c r="B6" s="2" t="s">
        <v>19</v>
      </c>
      <c r="C6" s="22">
        <v>1001920407</v>
      </c>
      <c r="D6" s="22">
        <v>1194554278</v>
      </c>
      <c r="E6" s="23">
        <v>1194554278</v>
      </c>
      <c r="F6" s="24">
        <v>1497062000</v>
      </c>
      <c r="G6" s="22">
        <v>1481590000</v>
      </c>
      <c r="H6" s="25">
        <v>1481590000</v>
      </c>
      <c r="I6" s="26">
        <v>1287889521</v>
      </c>
      <c r="J6" s="22">
        <v>1610261000</v>
      </c>
      <c r="K6" s="23">
        <v>1094427000</v>
      </c>
    </row>
    <row r="7" spans="1:11" ht="13.5" x14ac:dyDescent="0.25">
      <c r="A7" s="3" t="s">
        <v>21</v>
      </c>
      <c r="B7" s="2" t="s">
        <v>19</v>
      </c>
      <c r="C7" s="27">
        <v>42426411138</v>
      </c>
      <c r="D7" s="27">
        <v>38699642762</v>
      </c>
      <c r="E7" s="28">
        <v>38699642762</v>
      </c>
      <c r="F7" s="29">
        <v>29472908899</v>
      </c>
      <c r="G7" s="27">
        <v>29119699996</v>
      </c>
      <c r="H7" s="30">
        <v>29119699996</v>
      </c>
      <c r="I7" s="31">
        <v>31207900867</v>
      </c>
      <c r="J7" s="27">
        <v>33174229000</v>
      </c>
      <c r="K7" s="28">
        <v>34815178000</v>
      </c>
    </row>
    <row r="8" spans="1:11" ht="13.5" x14ac:dyDescent="0.25">
      <c r="A8" s="3" t="s">
        <v>22</v>
      </c>
      <c r="B8" s="2" t="s">
        <v>19</v>
      </c>
      <c r="C8" s="22"/>
      <c r="D8" s="22">
        <v>90</v>
      </c>
      <c r="E8" s="23">
        <v>90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2623359730</v>
      </c>
      <c r="D9" s="17">
        <f t="shared" ref="D9:K9" si="1">SUM(D10:D14)</f>
        <v>760560467</v>
      </c>
      <c r="E9" s="32">
        <f t="shared" si="1"/>
        <v>760560467</v>
      </c>
      <c r="F9" s="33">
        <f t="shared" si="1"/>
        <v>1796563510</v>
      </c>
      <c r="G9" s="17">
        <f t="shared" si="1"/>
        <v>1077956903</v>
      </c>
      <c r="H9" s="34">
        <f t="shared" si="1"/>
        <v>1077956903</v>
      </c>
      <c r="I9" s="19">
        <f t="shared" si="1"/>
        <v>1298112000</v>
      </c>
      <c r="J9" s="17">
        <f t="shared" si="1"/>
        <v>963479000</v>
      </c>
      <c r="K9" s="32">
        <f t="shared" si="1"/>
        <v>995263000</v>
      </c>
    </row>
    <row r="10" spans="1:11" ht="13.5" x14ac:dyDescent="0.25">
      <c r="A10" s="3" t="s">
        <v>24</v>
      </c>
      <c r="B10" s="2" t="s">
        <v>19</v>
      </c>
      <c r="C10" s="22">
        <v>135878586</v>
      </c>
      <c r="D10" s="22">
        <v>184658200</v>
      </c>
      <c r="E10" s="23">
        <v>184658200</v>
      </c>
      <c r="F10" s="24">
        <v>154371000</v>
      </c>
      <c r="G10" s="22">
        <v>125836000</v>
      </c>
      <c r="H10" s="25">
        <v>125836000</v>
      </c>
      <c r="I10" s="26">
        <v>120342000</v>
      </c>
      <c r="J10" s="22">
        <v>125279000</v>
      </c>
      <c r="K10" s="23">
        <v>130245000</v>
      </c>
    </row>
    <row r="11" spans="1:11" ht="13.5" x14ac:dyDescent="0.25">
      <c r="A11" s="3" t="s">
        <v>25</v>
      </c>
      <c r="B11" s="2" t="s">
        <v>19</v>
      </c>
      <c r="C11" s="22">
        <v>22495267</v>
      </c>
      <c r="D11" s="22">
        <v>5995802</v>
      </c>
      <c r="E11" s="23">
        <v>5995802</v>
      </c>
      <c r="F11" s="24">
        <v>21980000</v>
      </c>
      <c r="G11" s="22">
        <v>28159000</v>
      </c>
      <c r="H11" s="25">
        <v>28159000</v>
      </c>
      <c r="I11" s="26">
        <v>21281000</v>
      </c>
      <c r="J11" s="22">
        <v>22240000</v>
      </c>
      <c r="K11" s="23">
        <v>23242000</v>
      </c>
    </row>
    <row r="12" spans="1:11" ht="13.5" x14ac:dyDescent="0.25">
      <c r="A12" s="3" t="s">
        <v>26</v>
      </c>
      <c r="B12" s="2" t="s">
        <v>19</v>
      </c>
      <c r="C12" s="22">
        <v>1577433507</v>
      </c>
      <c r="D12" s="22">
        <v>87090656</v>
      </c>
      <c r="E12" s="23">
        <v>87090656</v>
      </c>
      <c r="F12" s="24">
        <v>973359000</v>
      </c>
      <c r="G12" s="22">
        <v>183071000</v>
      </c>
      <c r="H12" s="25">
        <v>183071000</v>
      </c>
      <c r="I12" s="26">
        <v>191857000</v>
      </c>
      <c r="J12" s="22">
        <v>200491000</v>
      </c>
      <c r="K12" s="23">
        <v>209512000</v>
      </c>
    </row>
    <row r="13" spans="1:11" ht="13.5" x14ac:dyDescent="0.25">
      <c r="A13" s="3" t="s">
        <v>27</v>
      </c>
      <c r="B13" s="2" t="s">
        <v>19</v>
      </c>
      <c r="C13" s="22">
        <v>835807725</v>
      </c>
      <c r="D13" s="22">
        <v>447721660</v>
      </c>
      <c r="E13" s="23">
        <v>447721660</v>
      </c>
      <c r="F13" s="24">
        <v>543289510</v>
      </c>
      <c r="G13" s="22">
        <v>653103903</v>
      </c>
      <c r="H13" s="25">
        <v>653103903</v>
      </c>
      <c r="I13" s="26">
        <v>890374000</v>
      </c>
      <c r="J13" s="22">
        <v>569839000</v>
      </c>
      <c r="K13" s="23">
        <v>597086000</v>
      </c>
    </row>
    <row r="14" spans="1:11" ht="13.5" x14ac:dyDescent="0.25">
      <c r="A14" s="3" t="s">
        <v>28</v>
      </c>
      <c r="B14" s="2" t="s">
        <v>19</v>
      </c>
      <c r="C14" s="27">
        <v>51744645</v>
      </c>
      <c r="D14" s="27">
        <v>35094149</v>
      </c>
      <c r="E14" s="28">
        <v>35094149</v>
      </c>
      <c r="F14" s="29">
        <v>103564000</v>
      </c>
      <c r="G14" s="27">
        <v>87787000</v>
      </c>
      <c r="H14" s="30">
        <v>87787000</v>
      </c>
      <c r="I14" s="31">
        <v>74258000</v>
      </c>
      <c r="J14" s="27">
        <v>45630000</v>
      </c>
      <c r="K14" s="28">
        <v>35178000</v>
      </c>
    </row>
    <row r="15" spans="1:11" ht="13.5" x14ac:dyDescent="0.25">
      <c r="A15" s="1" t="s">
        <v>29</v>
      </c>
      <c r="B15" s="2" t="s">
        <v>19</v>
      </c>
      <c r="C15" s="17">
        <f>SUM(C16:C18)</f>
        <v>1987631236</v>
      </c>
      <c r="D15" s="17">
        <f t="shared" ref="D15:K15" si="2">SUM(D16:D18)</f>
        <v>961785144</v>
      </c>
      <c r="E15" s="32">
        <f t="shared" si="2"/>
        <v>961785144</v>
      </c>
      <c r="F15" s="33">
        <f t="shared" si="2"/>
        <v>2145058900</v>
      </c>
      <c r="G15" s="17">
        <f t="shared" si="2"/>
        <v>2183733000</v>
      </c>
      <c r="H15" s="34">
        <f t="shared" si="2"/>
        <v>2183733000</v>
      </c>
      <c r="I15" s="19">
        <f t="shared" si="2"/>
        <v>2249528016</v>
      </c>
      <c r="J15" s="17">
        <f t="shared" si="2"/>
        <v>2181597000</v>
      </c>
      <c r="K15" s="32">
        <f t="shared" si="2"/>
        <v>2383697000</v>
      </c>
    </row>
    <row r="16" spans="1:11" ht="13.5" x14ac:dyDescent="0.25">
      <c r="A16" s="3" t="s">
        <v>30</v>
      </c>
      <c r="B16" s="2" t="s">
        <v>19</v>
      </c>
      <c r="C16" s="22">
        <v>271926291</v>
      </c>
      <c r="D16" s="22">
        <v>143863330</v>
      </c>
      <c r="E16" s="23">
        <v>143863330</v>
      </c>
      <c r="F16" s="24">
        <v>547503700</v>
      </c>
      <c r="G16" s="22">
        <v>462394624</v>
      </c>
      <c r="H16" s="25">
        <v>462394624</v>
      </c>
      <c r="I16" s="26">
        <v>636326234</v>
      </c>
      <c r="J16" s="22">
        <v>493693824</v>
      </c>
      <c r="K16" s="23">
        <v>807865624</v>
      </c>
    </row>
    <row r="17" spans="1:11" ht="13.5" x14ac:dyDescent="0.25">
      <c r="A17" s="3" t="s">
        <v>31</v>
      </c>
      <c r="B17" s="2" t="s">
        <v>19</v>
      </c>
      <c r="C17" s="22">
        <v>1713775151</v>
      </c>
      <c r="D17" s="22">
        <v>813208555</v>
      </c>
      <c r="E17" s="23">
        <v>813208555</v>
      </c>
      <c r="F17" s="24">
        <v>1595450200</v>
      </c>
      <c r="G17" s="22">
        <v>1717925376</v>
      </c>
      <c r="H17" s="25">
        <v>1717925376</v>
      </c>
      <c r="I17" s="26">
        <v>1609624782</v>
      </c>
      <c r="J17" s="22">
        <v>1684164176</v>
      </c>
      <c r="K17" s="23">
        <v>1571925376</v>
      </c>
    </row>
    <row r="18" spans="1:11" ht="13.5" x14ac:dyDescent="0.25">
      <c r="A18" s="3" t="s">
        <v>32</v>
      </c>
      <c r="B18" s="2" t="s">
        <v>19</v>
      </c>
      <c r="C18" s="22">
        <v>1929794</v>
      </c>
      <c r="D18" s="22">
        <v>4713259</v>
      </c>
      <c r="E18" s="23">
        <v>4713259</v>
      </c>
      <c r="F18" s="24">
        <v>2105000</v>
      </c>
      <c r="G18" s="22">
        <v>3413000</v>
      </c>
      <c r="H18" s="25">
        <v>3413000</v>
      </c>
      <c r="I18" s="26">
        <v>3577000</v>
      </c>
      <c r="J18" s="22">
        <v>3739000</v>
      </c>
      <c r="K18" s="23">
        <v>3906000</v>
      </c>
    </row>
    <row r="19" spans="1:11" ht="13.5" x14ac:dyDescent="0.25">
      <c r="A19" s="1" t="s">
        <v>33</v>
      </c>
      <c r="B19" s="2" t="s">
        <v>19</v>
      </c>
      <c r="C19" s="17">
        <f>SUM(C20:C23)</f>
        <v>19905377475</v>
      </c>
      <c r="D19" s="17">
        <f t="shared" ref="D19:K19" si="3">SUM(D20:D23)</f>
        <v>20109064011</v>
      </c>
      <c r="E19" s="32">
        <f t="shared" si="3"/>
        <v>20109064011</v>
      </c>
      <c r="F19" s="33">
        <f t="shared" si="3"/>
        <v>42794410943</v>
      </c>
      <c r="G19" s="17">
        <f t="shared" si="3"/>
        <v>39817798007</v>
      </c>
      <c r="H19" s="34">
        <f t="shared" si="3"/>
        <v>39817798007</v>
      </c>
      <c r="I19" s="19">
        <f t="shared" si="3"/>
        <v>43058805000</v>
      </c>
      <c r="J19" s="17">
        <f t="shared" si="3"/>
        <v>47013315421</v>
      </c>
      <c r="K19" s="32">
        <f t="shared" si="3"/>
        <v>51179050303</v>
      </c>
    </row>
    <row r="20" spans="1:11" ht="13.5" x14ac:dyDescent="0.25">
      <c r="A20" s="3" t="s">
        <v>34</v>
      </c>
      <c r="B20" s="2" t="s">
        <v>19</v>
      </c>
      <c r="C20" s="22">
        <v>16900623757</v>
      </c>
      <c r="D20" s="22">
        <v>17768319265</v>
      </c>
      <c r="E20" s="23">
        <v>17768319265</v>
      </c>
      <c r="F20" s="24">
        <v>23504152773</v>
      </c>
      <c r="G20" s="22">
        <v>19702610925</v>
      </c>
      <c r="H20" s="25">
        <v>19702610925</v>
      </c>
      <c r="I20" s="26">
        <v>22020237000</v>
      </c>
      <c r="J20" s="22">
        <v>24636448421</v>
      </c>
      <c r="K20" s="23">
        <v>27378066303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9796266170</v>
      </c>
      <c r="G21" s="22">
        <v>10259386239</v>
      </c>
      <c r="H21" s="25">
        <v>10259386239</v>
      </c>
      <c r="I21" s="26">
        <v>10652266000</v>
      </c>
      <c r="J21" s="22">
        <v>11355315000</v>
      </c>
      <c r="K21" s="23">
        <v>12104764000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>
        <v>6893057000</v>
      </c>
      <c r="G22" s="27">
        <v>6893095843</v>
      </c>
      <c r="H22" s="30">
        <v>6893095843</v>
      </c>
      <c r="I22" s="31">
        <v>7245832000</v>
      </c>
      <c r="J22" s="27">
        <v>7724056000</v>
      </c>
      <c r="K22" s="28">
        <v>8233844000</v>
      </c>
    </row>
    <row r="23" spans="1:11" ht="13.5" x14ac:dyDescent="0.25">
      <c r="A23" s="3" t="s">
        <v>37</v>
      </c>
      <c r="B23" s="2" t="s">
        <v>19</v>
      </c>
      <c r="C23" s="22">
        <v>3004753718</v>
      </c>
      <c r="D23" s="22">
        <v>2340744746</v>
      </c>
      <c r="E23" s="23">
        <v>2340744746</v>
      </c>
      <c r="F23" s="24">
        <v>2600935000</v>
      </c>
      <c r="G23" s="22">
        <v>2962705000</v>
      </c>
      <c r="H23" s="25">
        <v>2962705000</v>
      </c>
      <c r="I23" s="26">
        <v>3140470000</v>
      </c>
      <c r="J23" s="22">
        <v>3297496000</v>
      </c>
      <c r="K23" s="23">
        <v>3462376000</v>
      </c>
    </row>
    <row r="24" spans="1:11" ht="13.5" x14ac:dyDescent="0.25">
      <c r="A24" s="1" t="s">
        <v>38</v>
      </c>
      <c r="B24" s="2" t="s">
        <v>39</v>
      </c>
      <c r="C24" s="17">
        <v>727917269</v>
      </c>
      <c r="D24" s="17">
        <v>733965357</v>
      </c>
      <c r="E24" s="32">
        <v>733965357</v>
      </c>
      <c r="F24" s="33">
        <v>896173000</v>
      </c>
      <c r="G24" s="17">
        <v>917313000</v>
      </c>
      <c r="H24" s="34">
        <v>917313000</v>
      </c>
      <c r="I24" s="19">
        <v>961342000</v>
      </c>
      <c r="J24" s="17">
        <v>1004602000</v>
      </c>
      <c r="K24" s="32">
        <v>1049802000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68672617255</v>
      </c>
      <c r="D25" s="49">
        <f t="shared" ref="D25:K25" si="4">+D5+D9+D15+D19+D24</f>
        <v>62459572109</v>
      </c>
      <c r="E25" s="50">
        <f t="shared" si="4"/>
        <v>62459572109</v>
      </c>
      <c r="F25" s="51">
        <f t="shared" si="4"/>
        <v>78602177252</v>
      </c>
      <c r="G25" s="49">
        <f t="shared" si="4"/>
        <v>74598090906</v>
      </c>
      <c r="H25" s="52">
        <f t="shared" si="4"/>
        <v>74598090906</v>
      </c>
      <c r="I25" s="53">
        <f t="shared" si="4"/>
        <v>80063577404</v>
      </c>
      <c r="J25" s="49">
        <f t="shared" si="4"/>
        <v>85947483421</v>
      </c>
      <c r="K25" s="50">
        <f t="shared" si="4"/>
        <v>91517417303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30237509348</v>
      </c>
      <c r="D28" s="17">
        <f t="shared" si="5"/>
        <v>26096179769</v>
      </c>
      <c r="E28" s="18">
        <f t="shared" si="5"/>
        <v>26096179769</v>
      </c>
      <c r="F28" s="19">
        <f t="shared" si="5"/>
        <v>21480540903</v>
      </c>
      <c r="G28" s="17">
        <f t="shared" si="5"/>
        <v>21532516754</v>
      </c>
      <c r="H28" s="20">
        <f t="shared" si="5"/>
        <v>21532516754</v>
      </c>
      <c r="I28" s="21">
        <f t="shared" si="5"/>
        <v>22732840820</v>
      </c>
      <c r="J28" s="17">
        <f t="shared" si="5"/>
        <v>23711302496</v>
      </c>
      <c r="K28" s="20">
        <f t="shared" si="5"/>
        <v>24443728700</v>
      </c>
    </row>
    <row r="29" spans="1:11" ht="13.5" x14ac:dyDescent="0.25">
      <c r="A29" s="3" t="s">
        <v>20</v>
      </c>
      <c r="B29" s="2" t="s">
        <v>19</v>
      </c>
      <c r="C29" s="22">
        <v>2930550259</v>
      </c>
      <c r="D29" s="22">
        <v>2620233701</v>
      </c>
      <c r="E29" s="23">
        <v>2620233701</v>
      </c>
      <c r="F29" s="24">
        <v>3339310392</v>
      </c>
      <c r="G29" s="22">
        <v>3477890221</v>
      </c>
      <c r="H29" s="25">
        <v>3477890221</v>
      </c>
      <c r="I29" s="26">
        <v>3667714072</v>
      </c>
      <c r="J29" s="22">
        <v>3746709500</v>
      </c>
      <c r="K29" s="23">
        <v>3837479700</v>
      </c>
    </row>
    <row r="30" spans="1:11" ht="13.5" x14ac:dyDescent="0.25">
      <c r="A30" s="3" t="s">
        <v>21</v>
      </c>
      <c r="B30" s="2" t="s">
        <v>19</v>
      </c>
      <c r="C30" s="27">
        <v>27219764170</v>
      </c>
      <c r="D30" s="27">
        <v>23417905048</v>
      </c>
      <c r="E30" s="28">
        <v>23417905048</v>
      </c>
      <c r="F30" s="29">
        <v>17961765491</v>
      </c>
      <c r="G30" s="27">
        <v>17884554638</v>
      </c>
      <c r="H30" s="30">
        <v>17884554638</v>
      </c>
      <c r="I30" s="31">
        <v>18892191081</v>
      </c>
      <c r="J30" s="27">
        <v>19785626196</v>
      </c>
      <c r="K30" s="28">
        <v>20420518800</v>
      </c>
    </row>
    <row r="31" spans="1:11" ht="13.5" x14ac:dyDescent="0.25">
      <c r="A31" s="3" t="s">
        <v>22</v>
      </c>
      <c r="B31" s="2" t="s">
        <v>19</v>
      </c>
      <c r="C31" s="22">
        <v>87194919</v>
      </c>
      <c r="D31" s="22">
        <v>58041020</v>
      </c>
      <c r="E31" s="23">
        <v>58041020</v>
      </c>
      <c r="F31" s="24">
        <v>179465020</v>
      </c>
      <c r="G31" s="22">
        <v>170071895</v>
      </c>
      <c r="H31" s="25">
        <v>170071895</v>
      </c>
      <c r="I31" s="26">
        <v>172935667</v>
      </c>
      <c r="J31" s="22">
        <v>178966800</v>
      </c>
      <c r="K31" s="23">
        <v>185730200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8416758514</v>
      </c>
      <c r="D32" s="17">
        <f t="shared" si="6"/>
        <v>7138219002</v>
      </c>
      <c r="E32" s="32">
        <f t="shared" si="6"/>
        <v>7138228902</v>
      </c>
      <c r="F32" s="33">
        <f t="shared" si="6"/>
        <v>8112695132</v>
      </c>
      <c r="G32" s="17">
        <f t="shared" si="6"/>
        <v>7536699207</v>
      </c>
      <c r="H32" s="34">
        <f t="shared" si="6"/>
        <v>7536699207</v>
      </c>
      <c r="I32" s="19">
        <f t="shared" si="6"/>
        <v>7765749776</v>
      </c>
      <c r="J32" s="17">
        <f t="shared" si="6"/>
        <v>8080027000</v>
      </c>
      <c r="K32" s="32">
        <f t="shared" si="6"/>
        <v>8409635000</v>
      </c>
    </row>
    <row r="33" spans="1:11" ht="13.5" x14ac:dyDescent="0.25">
      <c r="A33" s="3" t="s">
        <v>24</v>
      </c>
      <c r="B33" s="2" t="s">
        <v>19</v>
      </c>
      <c r="C33" s="22">
        <v>1249288056</v>
      </c>
      <c r="D33" s="22">
        <v>1579283492</v>
      </c>
      <c r="E33" s="23">
        <v>1579292391</v>
      </c>
      <c r="F33" s="24">
        <v>1555326000</v>
      </c>
      <c r="G33" s="22">
        <v>1517310814</v>
      </c>
      <c r="H33" s="25">
        <v>1517310814</v>
      </c>
      <c r="I33" s="26">
        <v>1571390000</v>
      </c>
      <c r="J33" s="22">
        <v>1630689000</v>
      </c>
      <c r="K33" s="23">
        <v>1695885000</v>
      </c>
    </row>
    <row r="34" spans="1:11" ht="13.5" x14ac:dyDescent="0.25">
      <c r="A34" s="3" t="s">
        <v>25</v>
      </c>
      <c r="B34" s="2" t="s">
        <v>19</v>
      </c>
      <c r="C34" s="22">
        <v>118870785</v>
      </c>
      <c r="D34" s="22">
        <v>198304659</v>
      </c>
      <c r="E34" s="23">
        <v>198304659</v>
      </c>
      <c r="F34" s="24">
        <v>245713000</v>
      </c>
      <c r="G34" s="22">
        <v>198673000</v>
      </c>
      <c r="H34" s="25">
        <v>198673000</v>
      </c>
      <c r="I34" s="26">
        <v>205382000</v>
      </c>
      <c r="J34" s="22">
        <v>212087000</v>
      </c>
      <c r="K34" s="23">
        <v>218958000</v>
      </c>
    </row>
    <row r="35" spans="1:11" ht="13.5" x14ac:dyDescent="0.25">
      <c r="A35" s="3" t="s">
        <v>26</v>
      </c>
      <c r="B35" s="2" t="s">
        <v>19</v>
      </c>
      <c r="C35" s="22">
        <v>3804936534</v>
      </c>
      <c r="D35" s="22">
        <v>2806326352</v>
      </c>
      <c r="E35" s="23">
        <v>2806326353</v>
      </c>
      <c r="F35" s="24">
        <v>3039323000</v>
      </c>
      <c r="G35" s="22">
        <v>2742250000</v>
      </c>
      <c r="H35" s="25">
        <v>2742250000</v>
      </c>
      <c r="I35" s="26">
        <v>2787293000</v>
      </c>
      <c r="J35" s="22">
        <v>2912802000</v>
      </c>
      <c r="K35" s="23">
        <v>3043887000</v>
      </c>
    </row>
    <row r="36" spans="1:11" ht="13.5" x14ac:dyDescent="0.25">
      <c r="A36" s="3" t="s">
        <v>27</v>
      </c>
      <c r="B36" s="2" t="s">
        <v>19</v>
      </c>
      <c r="C36" s="22">
        <v>2270442348</v>
      </c>
      <c r="D36" s="22">
        <v>1470734973</v>
      </c>
      <c r="E36" s="23">
        <v>1470735973</v>
      </c>
      <c r="F36" s="24">
        <v>2130982132</v>
      </c>
      <c r="G36" s="22">
        <v>1981025393</v>
      </c>
      <c r="H36" s="25">
        <v>1981025393</v>
      </c>
      <c r="I36" s="26">
        <v>2052348776</v>
      </c>
      <c r="J36" s="22">
        <v>2123667000</v>
      </c>
      <c r="K36" s="23">
        <v>2196436000</v>
      </c>
    </row>
    <row r="37" spans="1:11" ht="13.5" x14ac:dyDescent="0.25">
      <c r="A37" s="3" t="s">
        <v>28</v>
      </c>
      <c r="B37" s="2" t="s">
        <v>19</v>
      </c>
      <c r="C37" s="27">
        <v>973220791</v>
      </c>
      <c r="D37" s="27">
        <v>1083569526</v>
      </c>
      <c r="E37" s="28">
        <v>1083569526</v>
      </c>
      <c r="F37" s="29">
        <v>1141351000</v>
      </c>
      <c r="G37" s="27">
        <v>1097440000</v>
      </c>
      <c r="H37" s="30">
        <v>1097440000</v>
      </c>
      <c r="I37" s="31">
        <v>1149336000</v>
      </c>
      <c r="J37" s="27">
        <v>1200782000</v>
      </c>
      <c r="K37" s="28">
        <v>1254469000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3840271629</v>
      </c>
      <c r="D38" s="17">
        <f t="shared" si="7"/>
        <v>3025108713</v>
      </c>
      <c r="E38" s="32">
        <f t="shared" si="7"/>
        <v>3025108713</v>
      </c>
      <c r="F38" s="33">
        <f t="shared" si="7"/>
        <v>5543287156</v>
      </c>
      <c r="G38" s="17">
        <f t="shared" si="7"/>
        <v>5307109119</v>
      </c>
      <c r="H38" s="34">
        <f t="shared" si="7"/>
        <v>5307109119</v>
      </c>
      <c r="I38" s="19">
        <f t="shared" si="7"/>
        <v>5561929200</v>
      </c>
      <c r="J38" s="17">
        <f t="shared" si="7"/>
        <v>5893189700</v>
      </c>
      <c r="K38" s="32">
        <f t="shared" si="7"/>
        <v>6440756900</v>
      </c>
    </row>
    <row r="39" spans="1:11" ht="13.5" x14ac:dyDescent="0.25">
      <c r="A39" s="3" t="s">
        <v>30</v>
      </c>
      <c r="B39" s="2" t="s">
        <v>19</v>
      </c>
      <c r="C39" s="22">
        <v>865185604</v>
      </c>
      <c r="D39" s="22">
        <v>634776826</v>
      </c>
      <c r="E39" s="23">
        <v>634776826</v>
      </c>
      <c r="F39" s="24">
        <v>1207978326</v>
      </c>
      <c r="G39" s="22">
        <v>1114873372</v>
      </c>
      <c r="H39" s="25">
        <v>1114873372</v>
      </c>
      <c r="I39" s="26">
        <v>1218298500</v>
      </c>
      <c r="J39" s="22">
        <v>1171278300</v>
      </c>
      <c r="K39" s="23">
        <v>1223103400</v>
      </c>
    </row>
    <row r="40" spans="1:11" ht="13.5" x14ac:dyDescent="0.25">
      <c r="A40" s="3" t="s">
        <v>31</v>
      </c>
      <c r="B40" s="2" t="s">
        <v>19</v>
      </c>
      <c r="C40" s="22">
        <v>2718724232</v>
      </c>
      <c r="D40" s="22">
        <v>2180627135</v>
      </c>
      <c r="E40" s="23">
        <v>2180627135</v>
      </c>
      <c r="F40" s="24">
        <v>4018871830</v>
      </c>
      <c r="G40" s="22">
        <v>3881770747</v>
      </c>
      <c r="H40" s="25">
        <v>3881770747</v>
      </c>
      <c r="I40" s="26">
        <v>4020064700</v>
      </c>
      <c r="J40" s="22">
        <v>4383447400</v>
      </c>
      <c r="K40" s="23">
        <v>4866646500</v>
      </c>
    </row>
    <row r="41" spans="1:11" ht="13.5" x14ac:dyDescent="0.25">
      <c r="A41" s="3" t="s">
        <v>32</v>
      </c>
      <c r="B41" s="2" t="s">
        <v>19</v>
      </c>
      <c r="C41" s="22">
        <v>256361793</v>
      </c>
      <c r="D41" s="22">
        <v>209704752</v>
      </c>
      <c r="E41" s="23">
        <v>209704752</v>
      </c>
      <c r="F41" s="24">
        <v>316437000</v>
      </c>
      <c r="G41" s="22">
        <v>310465000</v>
      </c>
      <c r="H41" s="25">
        <v>310465000</v>
      </c>
      <c r="I41" s="26">
        <v>323566000</v>
      </c>
      <c r="J41" s="22">
        <v>338464000</v>
      </c>
      <c r="K41" s="23">
        <v>351007000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25262543912</v>
      </c>
      <c r="D42" s="17">
        <f t="shared" si="8"/>
        <v>24832903420</v>
      </c>
      <c r="E42" s="32">
        <f t="shared" si="8"/>
        <v>24832903420</v>
      </c>
      <c r="F42" s="33">
        <f t="shared" si="8"/>
        <v>37632114948</v>
      </c>
      <c r="G42" s="17">
        <f t="shared" si="8"/>
        <v>35175346271</v>
      </c>
      <c r="H42" s="34">
        <f t="shared" si="8"/>
        <v>35175346271</v>
      </c>
      <c r="I42" s="19">
        <f t="shared" si="8"/>
        <v>39025712099</v>
      </c>
      <c r="J42" s="17">
        <f t="shared" si="8"/>
        <v>42204452171</v>
      </c>
      <c r="K42" s="32">
        <f t="shared" si="8"/>
        <v>45629995000</v>
      </c>
    </row>
    <row r="43" spans="1:11" ht="13.5" x14ac:dyDescent="0.25">
      <c r="A43" s="3" t="s">
        <v>34</v>
      </c>
      <c r="B43" s="2" t="s">
        <v>19</v>
      </c>
      <c r="C43" s="22">
        <v>14933098263</v>
      </c>
      <c r="D43" s="22">
        <v>16491867432</v>
      </c>
      <c r="E43" s="23">
        <v>16491867432</v>
      </c>
      <c r="F43" s="24">
        <v>20788869948</v>
      </c>
      <c r="G43" s="22">
        <v>17433524840</v>
      </c>
      <c r="H43" s="25">
        <v>17433524840</v>
      </c>
      <c r="I43" s="26">
        <v>19281225099</v>
      </c>
      <c r="J43" s="22">
        <v>21424512171</v>
      </c>
      <c r="K43" s="23">
        <v>23796282000</v>
      </c>
    </row>
    <row r="44" spans="1:11" ht="13.5" x14ac:dyDescent="0.25">
      <c r="A44" s="3" t="s">
        <v>35</v>
      </c>
      <c r="B44" s="2" t="s">
        <v>19</v>
      </c>
      <c r="C44" s="22">
        <v>7082257884</v>
      </c>
      <c r="D44" s="22">
        <v>7111348073</v>
      </c>
      <c r="E44" s="23">
        <v>7111348073</v>
      </c>
      <c r="F44" s="24">
        <v>11196091000</v>
      </c>
      <c r="G44" s="22">
        <v>11723223613</v>
      </c>
      <c r="H44" s="25">
        <v>11723223613</v>
      </c>
      <c r="I44" s="26">
        <v>13080394776</v>
      </c>
      <c r="J44" s="22">
        <v>13851061844</v>
      </c>
      <c r="K44" s="23">
        <v>14645875562</v>
      </c>
    </row>
    <row r="45" spans="1:11" ht="13.5" x14ac:dyDescent="0.25">
      <c r="A45" s="3" t="s">
        <v>36</v>
      </c>
      <c r="B45" s="2" t="s">
        <v>19</v>
      </c>
      <c r="C45" s="27">
        <v>762363694</v>
      </c>
      <c r="D45" s="27">
        <v>416800421</v>
      </c>
      <c r="E45" s="28">
        <v>416800421</v>
      </c>
      <c r="F45" s="29">
        <v>2202760000</v>
      </c>
      <c r="G45" s="27">
        <v>2310230269</v>
      </c>
      <c r="H45" s="30">
        <v>2310230269</v>
      </c>
      <c r="I45" s="31">
        <v>2820051224</v>
      </c>
      <c r="J45" s="27">
        <v>2952233156</v>
      </c>
      <c r="K45" s="28">
        <v>3082219438</v>
      </c>
    </row>
    <row r="46" spans="1:11" ht="13.5" x14ac:dyDescent="0.25">
      <c r="A46" s="3" t="s">
        <v>37</v>
      </c>
      <c r="B46" s="2" t="s">
        <v>19</v>
      </c>
      <c r="C46" s="22">
        <v>2484824071</v>
      </c>
      <c r="D46" s="22">
        <v>812887494</v>
      </c>
      <c r="E46" s="23">
        <v>812887494</v>
      </c>
      <c r="F46" s="24">
        <v>3444394000</v>
      </c>
      <c r="G46" s="22">
        <v>3708367549</v>
      </c>
      <c r="H46" s="25">
        <v>3708367549</v>
      </c>
      <c r="I46" s="26">
        <v>3844041000</v>
      </c>
      <c r="J46" s="22">
        <v>3976645000</v>
      </c>
      <c r="K46" s="23">
        <v>4105618000</v>
      </c>
    </row>
    <row r="47" spans="1:11" ht="13.5" x14ac:dyDescent="0.25">
      <c r="A47" s="1" t="s">
        <v>38</v>
      </c>
      <c r="B47" s="2" t="s">
        <v>39</v>
      </c>
      <c r="C47" s="17">
        <v>608366870</v>
      </c>
      <c r="D47" s="17">
        <v>915330394</v>
      </c>
      <c r="E47" s="32">
        <v>915330394</v>
      </c>
      <c r="F47" s="33">
        <v>611048000</v>
      </c>
      <c r="G47" s="17">
        <v>599924000</v>
      </c>
      <c r="H47" s="34">
        <v>599924000</v>
      </c>
      <c r="I47" s="19">
        <v>623684000</v>
      </c>
      <c r="J47" s="17">
        <v>646887000</v>
      </c>
      <c r="K47" s="32">
        <v>671301000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68365450273</v>
      </c>
      <c r="D48" s="49">
        <f t="shared" si="9"/>
        <v>62007741298</v>
      </c>
      <c r="E48" s="50">
        <f t="shared" si="9"/>
        <v>62007751198</v>
      </c>
      <c r="F48" s="51">
        <f t="shared" si="9"/>
        <v>73379686139</v>
      </c>
      <c r="G48" s="49">
        <f t="shared" si="9"/>
        <v>70151595351</v>
      </c>
      <c r="H48" s="52">
        <f t="shared" si="9"/>
        <v>70151595351</v>
      </c>
      <c r="I48" s="53">
        <f t="shared" si="9"/>
        <v>75709915895</v>
      </c>
      <c r="J48" s="49">
        <f t="shared" si="9"/>
        <v>80535858367</v>
      </c>
      <c r="K48" s="50">
        <f t="shared" si="9"/>
        <v>85595416600</v>
      </c>
    </row>
    <row r="49" spans="1:11" ht="13.5" x14ac:dyDescent="0.25">
      <c r="A49" s="9" t="s">
        <v>303</v>
      </c>
      <c r="B49" s="10"/>
      <c r="C49" s="54">
        <f>+C25-C48</f>
        <v>307166982</v>
      </c>
      <c r="D49" s="54">
        <f t="shared" ref="D49:K49" si="10">+D25-D48</f>
        <v>451830811</v>
      </c>
      <c r="E49" s="55">
        <f t="shared" si="10"/>
        <v>451820911</v>
      </c>
      <c r="F49" s="56">
        <f t="shared" si="10"/>
        <v>5222491113</v>
      </c>
      <c r="G49" s="54">
        <f t="shared" si="10"/>
        <v>4446495555</v>
      </c>
      <c r="H49" s="57">
        <f t="shared" si="10"/>
        <v>4446495555</v>
      </c>
      <c r="I49" s="58">
        <f t="shared" si="10"/>
        <v>4353661509</v>
      </c>
      <c r="J49" s="54">
        <f t="shared" si="10"/>
        <v>5411625054</v>
      </c>
      <c r="K49" s="55">
        <f t="shared" si="10"/>
        <v>5922000703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13737433796</v>
      </c>
      <c r="D5" s="17">
        <f t="shared" ref="D5:K5" si="0">SUM(D6:D8)</f>
        <v>0</v>
      </c>
      <c r="E5" s="18">
        <f t="shared" si="0"/>
        <v>15512266617</v>
      </c>
      <c r="F5" s="19">
        <f t="shared" si="0"/>
        <v>15958135268</v>
      </c>
      <c r="G5" s="17">
        <f t="shared" si="0"/>
        <v>16166294622</v>
      </c>
      <c r="H5" s="20">
        <f t="shared" si="0"/>
        <v>16166294622</v>
      </c>
      <c r="I5" s="21">
        <f t="shared" si="0"/>
        <v>17074100137</v>
      </c>
      <c r="J5" s="17">
        <f t="shared" si="0"/>
        <v>18021361919</v>
      </c>
      <c r="K5" s="20">
        <f t="shared" si="0"/>
        <v>19055680808</v>
      </c>
    </row>
    <row r="6" spans="1:11" ht="13.5" x14ac:dyDescent="0.25">
      <c r="A6" s="3" t="s">
        <v>20</v>
      </c>
      <c r="B6" s="2" t="s">
        <v>19</v>
      </c>
      <c r="C6" s="22">
        <v>68390224</v>
      </c>
      <c r="D6" s="22"/>
      <c r="E6" s="23">
        <v>50569284</v>
      </c>
      <c r="F6" s="24">
        <v>80294000</v>
      </c>
      <c r="G6" s="22">
        <v>71203352</v>
      </c>
      <c r="H6" s="25">
        <v>71203352</v>
      </c>
      <c r="I6" s="26">
        <v>98331547</v>
      </c>
      <c r="J6" s="22">
        <v>94352000</v>
      </c>
      <c r="K6" s="23">
        <v>97222000</v>
      </c>
    </row>
    <row r="7" spans="1:11" ht="13.5" x14ac:dyDescent="0.25">
      <c r="A7" s="3" t="s">
        <v>21</v>
      </c>
      <c r="B7" s="2" t="s">
        <v>19</v>
      </c>
      <c r="C7" s="27">
        <v>13572426620</v>
      </c>
      <c r="D7" s="27"/>
      <c r="E7" s="28">
        <v>15459337357</v>
      </c>
      <c r="F7" s="29">
        <v>15877603258</v>
      </c>
      <c r="G7" s="27">
        <v>16094853260</v>
      </c>
      <c r="H7" s="30">
        <v>16094853260</v>
      </c>
      <c r="I7" s="31">
        <v>16975530580</v>
      </c>
      <c r="J7" s="27">
        <v>17926771909</v>
      </c>
      <c r="K7" s="28">
        <v>18958206518</v>
      </c>
    </row>
    <row r="8" spans="1:11" ht="13.5" x14ac:dyDescent="0.25">
      <c r="A8" s="3" t="s">
        <v>22</v>
      </c>
      <c r="B8" s="2" t="s">
        <v>19</v>
      </c>
      <c r="C8" s="22">
        <v>96616952</v>
      </c>
      <c r="D8" s="22"/>
      <c r="E8" s="23">
        <v>2359976</v>
      </c>
      <c r="F8" s="24">
        <v>238010</v>
      </c>
      <c r="G8" s="22">
        <v>238010</v>
      </c>
      <c r="H8" s="25">
        <v>238010</v>
      </c>
      <c r="I8" s="26">
        <v>238010</v>
      </c>
      <c r="J8" s="22">
        <v>238010</v>
      </c>
      <c r="K8" s="23">
        <v>252290</v>
      </c>
    </row>
    <row r="9" spans="1:11" ht="13.5" x14ac:dyDescent="0.25">
      <c r="A9" s="1" t="s">
        <v>23</v>
      </c>
      <c r="B9" s="2" t="s">
        <v>19</v>
      </c>
      <c r="C9" s="17">
        <f>SUM(C10:C14)</f>
        <v>985350277</v>
      </c>
      <c r="D9" s="17">
        <f t="shared" ref="D9:K9" si="1">SUM(D10:D14)</f>
        <v>0</v>
      </c>
      <c r="E9" s="32">
        <f t="shared" si="1"/>
        <v>1200076389</v>
      </c>
      <c r="F9" s="33">
        <f t="shared" si="1"/>
        <v>1170862886</v>
      </c>
      <c r="G9" s="17">
        <f t="shared" si="1"/>
        <v>1031522636</v>
      </c>
      <c r="H9" s="34">
        <f t="shared" si="1"/>
        <v>1031522636</v>
      </c>
      <c r="I9" s="19">
        <f t="shared" si="1"/>
        <v>1079438709</v>
      </c>
      <c r="J9" s="17">
        <f t="shared" si="1"/>
        <v>1111300344</v>
      </c>
      <c r="K9" s="32">
        <f t="shared" si="1"/>
        <v>1390793839</v>
      </c>
    </row>
    <row r="10" spans="1:11" ht="13.5" x14ac:dyDescent="0.25">
      <c r="A10" s="3" t="s">
        <v>24</v>
      </c>
      <c r="B10" s="2" t="s">
        <v>19</v>
      </c>
      <c r="C10" s="22">
        <v>23277840</v>
      </c>
      <c r="D10" s="22"/>
      <c r="E10" s="23">
        <v>39297779</v>
      </c>
      <c r="F10" s="24">
        <v>56290799</v>
      </c>
      <c r="G10" s="22">
        <v>55734016</v>
      </c>
      <c r="H10" s="25">
        <v>55734016</v>
      </c>
      <c r="I10" s="26">
        <v>54825972</v>
      </c>
      <c r="J10" s="22">
        <v>37587019</v>
      </c>
      <c r="K10" s="23">
        <v>67786823</v>
      </c>
    </row>
    <row r="11" spans="1:11" ht="13.5" x14ac:dyDescent="0.25">
      <c r="A11" s="3" t="s">
        <v>25</v>
      </c>
      <c r="B11" s="2" t="s">
        <v>19</v>
      </c>
      <c r="C11" s="22">
        <v>-96686009</v>
      </c>
      <c r="D11" s="22"/>
      <c r="E11" s="23">
        <v>55687853</v>
      </c>
      <c r="F11" s="24">
        <v>24192957</v>
      </c>
      <c r="G11" s="22">
        <v>24817957</v>
      </c>
      <c r="H11" s="25">
        <v>24817957</v>
      </c>
      <c r="I11" s="26">
        <v>35403167</v>
      </c>
      <c r="J11" s="22">
        <v>36570331</v>
      </c>
      <c r="K11" s="23">
        <v>27766451</v>
      </c>
    </row>
    <row r="12" spans="1:11" ht="13.5" x14ac:dyDescent="0.25">
      <c r="A12" s="3" t="s">
        <v>26</v>
      </c>
      <c r="B12" s="2" t="s">
        <v>19</v>
      </c>
      <c r="C12" s="22">
        <v>80794540</v>
      </c>
      <c r="D12" s="22"/>
      <c r="E12" s="23">
        <v>166766513</v>
      </c>
      <c r="F12" s="24">
        <v>311363346</v>
      </c>
      <c r="G12" s="22">
        <v>318763346</v>
      </c>
      <c r="H12" s="25">
        <v>318763346</v>
      </c>
      <c r="I12" s="26">
        <v>320120957</v>
      </c>
      <c r="J12" s="22">
        <v>335800706</v>
      </c>
      <c r="K12" s="23">
        <v>352406799</v>
      </c>
    </row>
    <row r="13" spans="1:11" ht="13.5" x14ac:dyDescent="0.25">
      <c r="A13" s="3" t="s">
        <v>27</v>
      </c>
      <c r="B13" s="2" t="s">
        <v>19</v>
      </c>
      <c r="C13" s="22">
        <v>899528381</v>
      </c>
      <c r="D13" s="22"/>
      <c r="E13" s="23">
        <v>837460675</v>
      </c>
      <c r="F13" s="24">
        <v>675077369</v>
      </c>
      <c r="G13" s="22">
        <v>522268902</v>
      </c>
      <c r="H13" s="25">
        <v>522268902</v>
      </c>
      <c r="I13" s="26">
        <v>552623816</v>
      </c>
      <c r="J13" s="22">
        <v>597807673</v>
      </c>
      <c r="K13" s="23">
        <v>834537152</v>
      </c>
    </row>
    <row r="14" spans="1:11" ht="13.5" x14ac:dyDescent="0.25">
      <c r="A14" s="3" t="s">
        <v>28</v>
      </c>
      <c r="B14" s="2" t="s">
        <v>19</v>
      </c>
      <c r="C14" s="27">
        <v>78435525</v>
      </c>
      <c r="D14" s="27"/>
      <c r="E14" s="28">
        <v>100863569</v>
      </c>
      <c r="F14" s="29">
        <v>103938415</v>
      </c>
      <c r="G14" s="27">
        <v>109938415</v>
      </c>
      <c r="H14" s="30">
        <v>109938415</v>
      </c>
      <c r="I14" s="31">
        <v>116464797</v>
      </c>
      <c r="J14" s="27">
        <v>103534615</v>
      </c>
      <c r="K14" s="28">
        <v>108296614</v>
      </c>
    </row>
    <row r="15" spans="1:11" ht="13.5" x14ac:dyDescent="0.25">
      <c r="A15" s="1" t="s">
        <v>29</v>
      </c>
      <c r="B15" s="2" t="s">
        <v>19</v>
      </c>
      <c r="C15" s="17">
        <f>SUM(C16:C18)</f>
        <v>974431974</v>
      </c>
      <c r="D15" s="17">
        <f t="shared" ref="D15:K15" si="2">SUM(D16:D18)</f>
        <v>0</v>
      </c>
      <c r="E15" s="32">
        <f t="shared" si="2"/>
        <v>1618240946</v>
      </c>
      <c r="F15" s="33">
        <f t="shared" si="2"/>
        <v>1582034918</v>
      </c>
      <c r="G15" s="17">
        <f t="shared" si="2"/>
        <v>1391095282</v>
      </c>
      <c r="H15" s="34">
        <f t="shared" si="2"/>
        <v>1391095282</v>
      </c>
      <c r="I15" s="19">
        <f t="shared" si="2"/>
        <v>1623009830</v>
      </c>
      <c r="J15" s="17">
        <f t="shared" si="2"/>
        <v>1704706320</v>
      </c>
      <c r="K15" s="32">
        <f t="shared" si="2"/>
        <v>1650690946</v>
      </c>
    </row>
    <row r="16" spans="1:11" ht="13.5" x14ac:dyDescent="0.25">
      <c r="A16" s="3" t="s">
        <v>30</v>
      </c>
      <c r="B16" s="2" t="s">
        <v>19</v>
      </c>
      <c r="C16" s="22">
        <v>105232581</v>
      </c>
      <c r="D16" s="22"/>
      <c r="E16" s="23">
        <v>345862795</v>
      </c>
      <c r="F16" s="24">
        <v>245541590</v>
      </c>
      <c r="G16" s="22">
        <v>225652386</v>
      </c>
      <c r="H16" s="25">
        <v>225652386</v>
      </c>
      <c r="I16" s="26">
        <v>213757477</v>
      </c>
      <c r="J16" s="22">
        <v>120330002</v>
      </c>
      <c r="K16" s="23">
        <v>127852520</v>
      </c>
    </row>
    <row r="17" spans="1:11" ht="13.5" x14ac:dyDescent="0.25">
      <c r="A17" s="3" t="s">
        <v>31</v>
      </c>
      <c r="B17" s="2" t="s">
        <v>19</v>
      </c>
      <c r="C17" s="22">
        <v>866217864</v>
      </c>
      <c r="D17" s="22"/>
      <c r="E17" s="23">
        <v>1251777602</v>
      </c>
      <c r="F17" s="24">
        <v>1328060529</v>
      </c>
      <c r="G17" s="22">
        <v>1157010097</v>
      </c>
      <c r="H17" s="25">
        <v>1157010097</v>
      </c>
      <c r="I17" s="26">
        <v>1400406347</v>
      </c>
      <c r="J17" s="22">
        <v>1575123396</v>
      </c>
      <c r="K17" s="23">
        <v>1513169123</v>
      </c>
    </row>
    <row r="18" spans="1:11" ht="13.5" x14ac:dyDescent="0.25">
      <c r="A18" s="3" t="s">
        <v>32</v>
      </c>
      <c r="B18" s="2" t="s">
        <v>19</v>
      </c>
      <c r="C18" s="22">
        <v>2981529</v>
      </c>
      <c r="D18" s="22"/>
      <c r="E18" s="23">
        <v>20600549</v>
      </c>
      <c r="F18" s="24">
        <v>8432799</v>
      </c>
      <c r="G18" s="22">
        <v>8432799</v>
      </c>
      <c r="H18" s="25">
        <v>8432799</v>
      </c>
      <c r="I18" s="26">
        <v>8846006</v>
      </c>
      <c r="J18" s="22">
        <v>9252922</v>
      </c>
      <c r="K18" s="23">
        <v>9669303</v>
      </c>
    </row>
    <row r="19" spans="1:11" ht="13.5" x14ac:dyDescent="0.25">
      <c r="A19" s="1" t="s">
        <v>33</v>
      </c>
      <c r="B19" s="2" t="s">
        <v>19</v>
      </c>
      <c r="C19" s="17">
        <f>SUM(C20:C23)</f>
        <v>21249532003</v>
      </c>
      <c r="D19" s="17">
        <f t="shared" ref="D19:K19" si="3">SUM(D20:D23)</f>
        <v>0</v>
      </c>
      <c r="E19" s="32">
        <f t="shared" si="3"/>
        <v>24607210177</v>
      </c>
      <c r="F19" s="33">
        <f t="shared" si="3"/>
        <v>27760184824</v>
      </c>
      <c r="G19" s="17">
        <f t="shared" si="3"/>
        <v>27891471734</v>
      </c>
      <c r="H19" s="34">
        <f t="shared" si="3"/>
        <v>27891471734</v>
      </c>
      <c r="I19" s="19">
        <f t="shared" si="3"/>
        <v>30449903127</v>
      </c>
      <c r="J19" s="17">
        <f t="shared" si="3"/>
        <v>32256897605</v>
      </c>
      <c r="K19" s="32">
        <f t="shared" si="3"/>
        <v>35134637842</v>
      </c>
    </row>
    <row r="20" spans="1:11" ht="13.5" x14ac:dyDescent="0.25">
      <c r="A20" s="3" t="s">
        <v>34</v>
      </c>
      <c r="B20" s="2" t="s">
        <v>19</v>
      </c>
      <c r="C20" s="22">
        <v>13346429405</v>
      </c>
      <c r="D20" s="22"/>
      <c r="E20" s="23">
        <v>14852137568</v>
      </c>
      <c r="F20" s="24">
        <v>17574050125</v>
      </c>
      <c r="G20" s="22">
        <v>17391012669</v>
      </c>
      <c r="H20" s="25">
        <v>17391012669</v>
      </c>
      <c r="I20" s="26">
        <v>19396418861</v>
      </c>
      <c r="J20" s="22">
        <v>20743229019</v>
      </c>
      <c r="K20" s="23">
        <v>23173567574</v>
      </c>
    </row>
    <row r="21" spans="1:11" ht="13.5" x14ac:dyDescent="0.25">
      <c r="A21" s="3" t="s">
        <v>35</v>
      </c>
      <c r="B21" s="2" t="s">
        <v>19</v>
      </c>
      <c r="C21" s="22">
        <v>4799903400</v>
      </c>
      <c r="D21" s="22"/>
      <c r="E21" s="23">
        <v>6068453508</v>
      </c>
      <c r="F21" s="24">
        <v>6262817412</v>
      </c>
      <c r="G21" s="22">
        <v>6327667706</v>
      </c>
      <c r="H21" s="25">
        <v>6327667706</v>
      </c>
      <c r="I21" s="26">
        <v>6689890039</v>
      </c>
      <c r="J21" s="22">
        <v>7027425815</v>
      </c>
      <c r="K21" s="23">
        <v>7399766814</v>
      </c>
    </row>
    <row r="22" spans="1:11" ht="13.5" x14ac:dyDescent="0.25">
      <c r="A22" s="3" t="s">
        <v>36</v>
      </c>
      <c r="B22" s="2" t="s">
        <v>19</v>
      </c>
      <c r="C22" s="27">
        <v>1581837830</v>
      </c>
      <c r="D22" s="27"/>
      <c r="E22" s="28">
        <v>1847725115</v>
      </c>
      <c r="F22" s="29">
        <v>2080049943</v>
      </c>
      <c r="G22" s="27">
        <v>2218742514</v>
      </c>
      <c r="H22" s="30">
        <v>2218742514</v>
      </c>
      <c r="I22" s="31">
        <v>2349148221</v>
      </c>
      <c r="J22" s="27">
        <v>2378133581</v>
      </c>
      <c r="K22" s="28">
        <v>2347408459</v>
      </c>
    </row>
    <row r="23" spans="1:11" ht="13.5" x14ac:dyDescent="0.25">
      <c r="A23" s="3" t="s">
        <v>37</v>
      </c>
      <c r="B23" s="2" t="s">
        <v>19</v>
      </c>
      <c r="C23" s="22">
        <v>1521361368</v>
      </c>
      <c r="D23" s="22"/>
      <c r="E23" s="23">
        <v>1838893986</v>
      </c>
      <c r="F23" s="24">
        <v>1843267344</v>
      </c>
      <c r="G23" s="22">
        <v>1954048845</v>
      </c>
      <c r="H23" s="25">
        <v>1954048845</v>
      </c>
      <c r="I23" s="26">
        <v>2014446006</v>
      </c>
      <c r="J23" s="22">
        <v>2108109190</v>
      </c>
      <c r="K23" s="23">
        <v>2213894995</v>
      </c>
    </row>
    <row r="24" spans="1:11" ht="13.5" x14ac:dyDescent="0.25">
      <c r="A24" s="1" t="s">
        <v>38</v>
      </c>
      <c r="B24" s="2" t="s">
        <v>39</v>
      </c>
      <c r="C24" s="17">
        <v>227387906</v>
      </c>
      <c r="D24" s="17"/>
      <c r="E24" s="32">
        <v>287681291</v>
      </c>
      <c r="F24" s="33">
        <v>244653150</v>
      </c>
      <c r="G24" s="17">
        <v>307828564</v>
      </c>
      <c r="H24" s="34">
        <v>307828564</v>
      </c>
      <c r="I24" s="19">
        <v>324056719</v>
      </c>
      <c r="J24" s="17">
        <v>338933691</v>
      </c>
      <c r="K24" s="32">
        <v>354184851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37174135956</v>
      </c>
      <c r="D25" s="49">
        <f t="shared" ref="D25:K25" si="4">+D5+D9+D15+D19+D24</f>
        <v>0</v>
      </c>
      <c r="E25" s="50">
        <f t="shared" si="4"/>
        <v>43225475420</v>
      </c>
      <c r="F25" s="51">
        <f t="shared" si="4"/>
        <v>46715871046</v>
      </c>
      <c r="G25" s="49">
        <f t="shared" si="4"/>
        <v>46788212838</v>
      </c>
      <c r="H25" s="52">
        <f t="shared" si="4"/>
        <v>46788212838</v>
      </c>
      <c r="I25" s="53">
        <f t="shared" si="4"/>
        <v>50550508522</v>
      </c>
      <c r="J25" s="49">
        <f t="shared" si="4"/>
        <v>53433199879</v>
      </c>
      <c r="K25" s="50">
        <f t="shared" si="4"/>
        <v>57585988286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8642512713</v>
      </c>
      <c r="D28" s="17">
        <f t="shared" si="5"/>
        <v>0</v>
      </c>
      <c r="E28" s="18">
        <f t="shared" si="5"/>
        <v>8806241431</v>
      </c>
      <c r="F28" s="19">
        <f t="shared" si="5"/>
        <v>8809544964</v>
      </c>
      <c r="G28" s="17">
        <f t="shared" si="5"/>
        <v>8786243589</v>
      </c>
      <c r="H28" s="20">
        <f t="shared" si="5"/>
        <v>8786243589</v>
      </c>
      <c r="I28" s="21">
        <f t="shared" si="5"/>
        <v>9412191209</v>
      </c>
      <c r="J28" s="17">
        <f t="shared" si="5"/>
        <v>9413277075</v>
      </c>
      <c r="K28" s="20">
        <f t="shared" si="5"/>
        <v>9863308208</v>
      </c>
    </row>
    <row r="29" spans="1:11" ht="13.5" x14ac:dyDescent="0.25">
      <c r="A29" s="3" t="s">
        <v>20</v>
      </c>
      <c r="B29" s="2" t="s">
        <v>19</v>
      </c>
      <c r="C29" s="22">
        <v>1249406932</v>
      </c>
      <c r="D29" s="22"/>
      <c r="E29" s="23">
        <v>1149847012</v>
      </c>
      <c r="F29" s="24">
        <v>1094729079</v>
      </c>
      <c r="G29" s="22">
        <v>1092016191</v>
      </c>
      <c r="H29" s="25">
        <v>1092016191</v>
      </c>
      <c r="I29" s="26">
        <v>1439346981</v>
      </c>
      <c r="J29" s="22">
        <v>1449339626</v>
      </c>
      <c r="K29" s="23">
        <v>1517229903</v>
      </c>
    </row>
    <row r="30" spans="1:11" ht="13.5" x14ac:dyDescent="0.25">
      <c r="A30" s="3" t="s">
        <v>21</v>
      </c>
      <c r="B30" s="2" t="s">
        <v>19</v>
      </c>
      <c r="C30" s="27">
        <v>7128570489</v>
      </c>
      <c r="D30" s="27"/>
      <c r="E30" s="28">
        <v>7581917382</v>
      </c>
      <c r="F30" s="29">
        <v>7606549958</v>
      </c>
      <c r="G30" s="27">
        <v>7573416772</v>
      </c>
      <c r="H30" s="30">
        <v>7573416772</v>
      </c>
      <c r="I30" s="31">
        <v>7852092620</v>
      </c>
      <c r="J30" s="27">
        <v>7837353991</v>
      </c>
      <c r="K30" s="28">
        <v>8213410664</v>
      </c>
    </row>
    <row r="31" spans="1:11" ht="13.5" x14ac:dyDescent="0.25">
      <c r="A31" s="3" t="s">
        <v>22</v>
      </c>
      <c r="B31" s="2" t="s">
        <v>19</v>
      </c>
      <c r="C31" s="22">
        <v>264535292</v>
      </c>
      <c r="D31" s="22"/>
      <c r="E31" s="23">
        <v>74477037</v>
      </c>
      <c r="F31" s="24">
        <v>108265927</v>
      </c>
      <c r="G31" s="22">
        <v>120810626</v>
      </c>
      <c r="H31" s="25">
        <v>120810626</v>
      </c>
      <c r="I31" s="26">
        <v>120751608</v>
      </c>
      <c r="J31" s="22">
        <v>126583458</v>
      </c>
      <c r="K31" s="23">
        <v>132667641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6432205023</v>
      </c>
      <c r="D32" s="17">
        <f t="shared" si="6"/>
        <v>0</v>
      </c>
      <c r="E32" s="32">
        <f t="shared" si="6"/>
        <v>6905134733</v>
      </c>
      <c r="F32" s="33">
        <f t="shared" si="6"/>
        <v>7290198521</v>
      </c>
      <c r="G32" s="17">
        <f t="shared" si="6"/>
        <v>7597868326</v>
      </c>
      <c r="H32" s="34">
        <f t="shared" si="6"/>
        <v>7597868326</v>
      </c>
      <c r="I32" s="19">
        <f t="shared" si="6"/>
        <v>7255491446</v>
      </c>
      <c r="J32" s="17">
        <f t="shared" si="6"/>
        <v>7852737091</v>
      </c>
      <c r="K32" s="32">
        <f t="shared" si="6"/>
        <v>8246172962</v>
      </c>
    </row>
    <row r="33" spans="1:11" ht="13.5" x14ac:dyDescent="0.25">
      <c r="A33" s="3" t="s">
        <v>24</v>
      </c>
      <c r="B33" s="2" t="s">
        <v>19</v>
      </c>
      <c r="C33" s="22">
        <v>370169282</v>
      </c>
      <c r="D33" s="22"/>
      <c r="E33" s="23">
        <v>373460319</v>
      </c>
      <c r="F33" s="24">
        <v>400340860</v>
      </c>
      <c r="G33" s="22">
        <v>423122651</v>
      </c>
      <c r="H33" s="25">
        <v>423122651</v>
      </c>
      <c r="I33" s="26">
        <v>408620476</v>
      </c>
      <c r="J33" s="22">
        <v>407517186</v>
      </c>
      <c r="K33" s="23">
        <v>427635492</v>
      </c>
    </row>
    <row r="34" spans="1:11" ht="13.5" x14ac:dyDescent="0.25">
      <c r="A34" s="3" t="s">
        <v>25</v>
      </c>
      <c r="B34" s="2" t="s">
        <v>19</v>
      </c>
      <c r="C34" s="22">
        <v>598195586</v>
      </c>
      <c r="D34" s="22"/>
      <c r="E34" s="23">
        <v>594608190</v>
      </c>
      <c r="F34" s="24">
        <v>461294650</v>
      </c>
      <c r="G34" s="22">
        <v>490259362</v>
      </c>
      <c r="H34" s="25">
        <v>490259362</v>
      </c>
      <c r="I34" s="26">
        <v>542028355</v>
      </c>
      <c r="J34" s="22">
        <v>563985088</v>
      </c>
      <c r="K34" s="23">
        <v>591057433</v>
      </c>
    </row>
    <row r="35" spans="1:11" ht="13.5" x14ac:dyDescent="0.25">
      <c r="A35" s="3" t="s">
        <v>26</v>
      </c>
      <c r="B35" s="2" t="s">
        <v>19</v>
      </c>
      <c r="C35" s="22">
        <v>3439015641</v>
      </c>
      <c r="D35" s="22"/>
      <c r="E35" s="23">
        <v>4015841902</v>
      </c>
      <c r="F35" s="24">
        <v>4389573394</v>
      </c>
      <c r="G35" s="22">
        <v>4663020662</v>
      </c>
      <c r="H35" s="25">
        <v>4663020662</v>
      </c>
      <c r="I35" s="26">
        <v>4314917901</v>
      </c>
      <c r="J35" s="22">
        <v>4793971064</v>
      </c>
      <c r="K35" s="23">
        <v>5029171712</v>
      </c>
    </row>
    <row r="36" spans="1:11" ht="13.5" x14ac:dyDescent="0.25">
      <c r="A36" s="3" t="s">
        <v>27</v>
      </c>
      <c r="B36" s="2" t="s">
        <v>19</v>
      </c>
      <c r="C36" s="22">
        <v>871799799</v>
      </c>
      <c r="D36" s="22"/>
      <c r="E36" s="23">
        <v>930568843</v>
      </c>
      <c r="F36" s="24">
        <v>911786756</v>
      </c>
      <c r="G36" s="22">
        <v>904800545</v>
      </c>
      <c r="H36" s="25">
        <v>904800545</v>
      </c>
      <c r="I36" s="26">
        <v>932773662</v>
      </c>
      <c r="J36" s="22">
        <v>979021169</v>
      </c>
      <c r="K36" s="23">
        <v>1034396371</v>
      </c>
    </row>
    <row r="37" spans="1:11" ht="13.5" x14ac:dyDescent="0.25">
      <c r="A37" s="3" t="s">
        <v>28</v>
      </c>
      <c r="B37" s="2" t="s">
        <v>19</v>
      </c>
      <c r="C37" s="27">
        <v>1153024715</v>
      </c>
      <c r="D37" s="27"/>
      <c r="E37" s="28">
        <v>990655479</v>
      </c>
      <c r="F37" s="29">
        <v>1127202861</v>
      </c>
      <c r="G37" s="27">
        <v>1116665106</v>
      </c>
      <c r="H37" s="30">
        <v>1116665106</v>
      </c>
      <c r="I37" s="31">
        <v>1057151052</v>
      </c>
      <c r="J37" s="27">
        <v>1108242584</v>
      </c>
      <c r="K37" s="28">
        <v>1163911954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3179668719</v>
      </c>
      <c r="D38" s="17">
        <f t="shared" si="7"/>
        <v>0</v>
      </c>
      <c r="E38" s="32">
        <f t="shared" si="7"/>
        <v>4147652874</v>
      </c>
      <c r="F38" s="33">
        <f t="shared" si="7"/>
        <v>3450763879</v>
      </c>
      <c r="G38" s="17">
        <f t="shared" si="7"/>
        <v>3376314249</v>
      </c>
      <c r="H38" s="34">
        <f t="shared" si="7"/>
        <v>3376314249</v>
      </c>
      <c r="I38" s="19">
        <f t="shared" si="7"/>
        <v>3998852234</v>
      </c>
      <c r="J38" s="17">
        <f t="shared" si="7"/>
        <v>4007554561</v>
      </c>
      <c r="K38" s="32">
        <f t="shared" si="7"/>
        <v>4273727608</v>
      </c>
    </row>
    <row r="39" spans="1:11" ht="13.5" x14ac:dyDescent="0.25">
      <c r="A39" s="3" t="s">
        <v>30</v>
      </c>
      <c r="B39" s="2" t="s">
        <v>19</v>
      </c>
      <c r="C39" s="22">
        <v>960504128</v>
      </c>
      <c r="D39" s="22"/>
      <c r="E39" s="23">
        <v>1130817317</v>
      </c>
      <c r="F39" s="24">
        <v>1135672271</v>
      </c>
      <c r="G39" s="22">
        <v>1120821998</v>
      </c>
      <c r="H39" s="25">
        <v>1120821998</v>
      </c>
      <c r="I39" s="26">
        <v>1154265953</v>
      </c>
      <c r="J39" s="22">
        <v>1085839163</v>
      </c>
      <c r="K39" s="23">
        <v>1140536885</v>
      </c>
    </row>
    <row r="40" spans="1:11" ht="13.5" x14ac:dyDescent="0.25">
      <c r="A40" s="3" t="s">
        <v>31</v>
      </c>
      <c r="B40" s="2" t="s">
        <v>19</v>
      </c>
      <c r="C40" s="22">
        <v>1978725771</v>
      </c>
      <c r="D40" s="22"/>
      <c r="E40" s="23">
        <v>2802310656</v>
      </c>
      <c r="F40" s="24">
        <v>2129173174</v>
      </c>
      <c r="G40" s="22">
        <v>2069723817</v>
      </c>
      <c r="H40" s="25">
        <v>2069723817</v>
      </c>
      <c r="I40" s="26">
        <v>2625339101</v>
      </c>
      <c r="J40" s="22">
        <v>2692319551</v>
      </c>
      <c r="K40" s="23">
        <v>2893245726</v>
      </c>
    </row>
    <row r="41" spans="1:11" ht="13.5" x14ac:dyDescent="0.25">
      <c r="A41" s="3" t="s">
        <v>32</v>
      </c>
      <c r="B41" s="2" t="s">
        <v>19</v>
      </c>
      <c r="C41" s="22">
        <v>240438820</v>
      </c>
      <c r="D41" s="22"/>
      <c r="E41" s="23">
        <v>214524901</v>
      </c>
      <c r="F41" s="24">
        <v>185918434</v>
      </c>
      <c r="G41" s="22">
        <v>185768434</v>
      </c>
      <c r="H41" s="25">
        <v>185768434</v>
      </c>
      <c r="I41" s="26">
        <v>219247180</v>
      </c>
      <c r="J41" s="22">
        <v>229395847</v>
      </c>
      <c r="K41" s="23">
        <v>239944997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19164864888</v>
      </c>
      <c r="D42" s="17">
        <f t="shared" si="8"/>
        <v>0</v>
      </c>
      <c r="E42" s="32">
        <f t="shared" si="8"/>
        <v>22107554886</v>
      </c>
      <c r="F42" s="33">
        <f t="shared" si="8"/>
        <v>24864298016</v>
      </c>
      <c r="G42" s="17">
        <f t="shared" si="8"/>
        <v>25053094512</v>
      </c>
      <c r="H42" s="34">
        <f t="shared" si="8"/>
        <v>25053094512</v>
      </c>
      <c r="I42" s="19">
        <f t="shared" si="8"/>
        <v>27392115450</v>
      </c>
      <c r="J42" s="17">
        <f t="shared" si="8"/>
        <v>29627460265</v>
      </c>
      <c r="K42" s="32">
        <f t="shared" si="8"/>
        <v>32368402179</v>
      </c>
    </row>
    <row r="43" spans="1:11" ht="13.5" x14ac:dyDescent="0.25">
      <c r="A43" s="3" t="s">
        <v>34</v>
      </c>
      <c r="B43" s="2" t="s">
        <v>19</v>
      </c>
      <c r="C43" s="22">
        <v>12636725485</v>
      </c>
      <c r="D43" s="22"/>
      <c r="E43" s="23">
        <v>14872985317</v>
      </c>
      <c r="F43" s="24">
        <v>17459645837</v>
      </c>
      <c r="G43" s="22">
        <v>17520467356</v>
      </c>
      <c r="H43" s="25">
        <v>17520467356</v>
      </c>
      <c r="I43" s="26">
        <v>19661316699</v>
      </c>
      <c r="J43" s="22">
        <v>21485383579</v>
      </c>
      <c r="K43" s="23">
        <v>23816508504</v>
      </c>
    </row>
    <row r="44" spans="1:11" ht="13.5" x14ac:dyDescent="0.25">
      <c r="A44" s="3" t="s">
        <v>35</v>
      </c>
      <c r="B44" s="2" t="s">
        <v>19</v>
      </c>
      <c r="C44" s="22">
        <v>4204247831</v>
      </c>
      <c r="D44" s="22"/>
      <c r="E44" s="23">
        <v>4911955120</v>
      </c>
      <c r="F44" s="24">
        <v>5156712495</v>
      </c>
      <c r="G44" s="22">
        <v>5149287475</v>
      </c>
      <c r="H44" s="25">
        <v>5149287475</v>
      </c>
      <c r="I44" s="26">
        <v>5412584510</v>
      </c>
      <c r="J44" s="22">
        <v>5716920261</v>
      </c>
      <c r="K44" s="23">
        <v>6028351152</v>
      </c>
    </row>
    <row r="45" spans="1:11" ht="13.5" x14ac:dyDescent="0.25">
      <c r="A45" s="3" t="s">
        <v>36</v>
      </c>
      <c r="B45" s="2" t="s">
        <v>19</v>
      </c>
      <c r="C45" s="27">
        <v>862113321</v>
      </c>
      <c r="D45" s="27"/>
      <c r="E45" s="28">
        <v>744539694</v>
      </c>
      <c r="F45" s="29">
        <v>684410353</v>
      </c>
      <c r="G45" s="27">
        <v>724810351</v>
      </c>
      <c r="H45" s="30">
        <v>724810351</v>
      </c>
      <c r="I45" s="31">
        <v>769181380</v>
      </c>
      <c r="J45" s="27">
        <v>803855855</v>
      </c>
      <c r="K45" s="28">
        <v>839999460</v>
      </c>
    </row>
    <row r="46" spans="1:11" ht="13.5" x14ac:dyDescent="0.25">
      <c r="A46" s="3" t="s">
        <v>37</v>
      </c>
      <c r="B46" s="2" t="s">
        <v>19</v>
      </c>
      <c r="C46" s="22">
        <v>1461778251</v>
      </c>
      <c r="D46" s="22"/>
      <c r="E46" s="23">
        <v>1578074755</v>
      </c>
      <c r="F46" s="24">
        <v>1563529331</v>
      </c>
      <c r="G46" s="22">
        <v>1658529330</v>
      </c>
      <c r="H46" s="25">
        <v>1658529330</v>
      </c>
      <c r="I46" s="26">
        <v>1549032861</v>
      </c>
      <c r="J46" s="22">
        <v>1621300570</v>
      </c>
      <c r="K46" s="23">
        <v>1683543063</v>
      </c>
    </row>
    <row r="47" spans="1:11" ht="13.5" x14ac:dyDescent="0.25">
      <c r="A47" s="1" t="s">
        <v>38</v>
      </c>
      <c r="B47" s="2" t="s">
        <v>39</v>
      </c>
      <c r="C47" s="17">
        <v>188431207</v>
      </c>
      <c r="D47" s="17"/>
      <c r="E47" s="32">
        <v>218764713</v>
      </c>
      <c r="F47" s="33">
        <v>203101995</v>
      </c>
      <c r="G47" s="17">
        <v>239037149</v>
      </c>
      <c r="H47" s="34">
        <v>239037149</v>
      </c>
      <c r="I47" s="19">
        <v>260638939</v>
      </c>
      <c r="J47" s="17">
        <v>269182982</v>
      </c>
      <c r="K47" s="32">
        <v>281705814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37607682550</v>
      </c>
      <c r="D48" s="49">
        <f t="shared" si="9"/>
        <v>0</v>
      </c>
      <c r="E48" s="50">
        <f t="shared" si="9"/>
        <v>42185348637</v>
      </c>
      <c r="F48" s="51">
        <f t="shared" si="9"/>
        <v>44617907375</v>
      </c>
      <c r="G48" s="49">
        <f t="shared" si="9"/>
        <v>45052557825</v>
      </c>
      <c r="H48" s="52">
        <f t="shared" si="9"/>
        <v>45052557825</v>
      </c>
      <c r="I48" s="53">
        <f t="shared" si="9"/>
        <v>48319289278</v>
      </c>
      <c r="J48" s="49">
        <f t="shared" si="9"/>
        <v>51170211974</v>
      </c>
      <c r="K48" s="50">
        <f t="shared" si="9"/>
        <v>55033316771</v>
      </c>
    </row>
    <row r="49" spans="1:11" ht="13.5" x14ac:dyDescent="0.25">
      <c r="A49" s="9" t="s">
        <v>303</v>
      </c>
      <c r="B49" s="10"/>
      <c r="C49" s="54">
        <f>+C25-C48</f>
        <v>-433546594</v>
      </c>
      <c r="D49" s="54">
        <f t="shared" ref="D49:K49" si="10">+D25-D48</f>
        <v>0</v>
      </c>
      <c r="E49" s="55">
        <f t="shared" si="10"/>
        <v>1040126783</v>
      </c>
      <c r="F49" s="56">
        <f t="shared" si="10"/>
        <v>2097963671</v>
      </c>
      <c r="G49" s="54">
        <f t="shared" si="10"/>
        <v>1735655013</v>
      </c>
      <c r="H49" s="57">
        <f t="shared" si="10"/>
        <v>1735655013</v>
      </c>
      <c r="I49" s="58">
        <f t="shared" si="10"/>
        <v>2231219244</v>
      </c>
      <c r="J49" s="54">
        <f t="shared" si="10"/>
        <v>2262987905</v>
      </c>
      <c r="K49" s="55">
        <f t="shared" si="10"/>
        <v>2552671515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1017579400</v>
      </c>
      <c r="D5" s="17">
        <f t="shared" ref="D5:K5" si="0">SUM(D6:D8)</f>
        <v>1167475075</v>
      </c>
      <c r="E5" s="18">
        <f t="shared" si="0"/>
        <v>1223521904</v>
      </c>
      <c r="F5" s="19">
        <f t="shared" si="0"/>
        <v>1255455934</v>
      </c>
      <c r="G5" s="17">
        <f t="shared" si="0"/>
        <v>1255455934</v>
      </c>
      <c r="H5" s="20">
        <f t="shared" si="0"/>
        <v>1255455934</v>
      </c>
      <c r="I5" s="21">
        <f t="shared" si="0"/>
        <v>1310233627</v>
      </c>
      <c r="J5" s="17">
        <f t="shared" si="0"/>
        <v>1369434374</v>
      </c>
      <c r="K5" s="20">
        <f t="shared" si="0"/>
        <v>1429574441</v>
      </c>
    </row>
    <row r="6" spans="1:11" ht="13.5" x14ac:dyDescent="0.25">
      <c r="A6" s="3" t="s">
        <v>20</v>
      </c>
      <c r="B6" s="2" t="s">
        <v>19</v>
      </c>
      <c r="C6" s="22">
        <v>525261</v>
      </c>
      <c r="D6" s="22">
        <v>151714</v>
      </c>
      <c r="E6" s="23">
        <v>575826</v>
      </c>
      <c r="F6" s="24">
        <v>7229353</v>
      </c>
      <c r="G6" s="22">
        <v>7229353</v>
      </c>
      <c r="H6" s="25">
        <v>7229353</v>
      </c>
      <c r="I6" s="26">
        <v>7492007</v>
      </c>
      <c r="J6" s="22">
        <v>6769983</v>
      </c>
      <c r="K6" s="23">
        <v>5593421</v>
      </c>
    </row>
    <row r="7" spans="1:11" ht="13.5" x14ac:dyDescent="0.25">
      <c r="A7" s="3" t="s">
        <v>21</v>
      </c>
      <c r="B7" s="2" t="s">
        <v>19</v>
      </c>
      <c r="C7" s="27">
        <v>1017054139</v>
      </c>
      <c r="D7" s="27">
        <v>1167323361</v>
      </c>
      <c r="E7" s="28">
        <v>1222946078</v>
      </c>
      <c r="F7" s="29">
        <v>1248226581</v>
      </c>
      <c r="G7" s="27">
        <v>1248226581</v>
      </c>
      <c r="H7" s="30">
        <v>1248226581</v>
      </c>
      <c r="I7" s="31">
        <v>1302741620</v>
      </c>
      <c r="J7" s="27">
        <v>1362664391</v>
      </c>
      <c r="K7" s="28">
        <v>1423981020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920089228</v>
      </c>
      <c r="D9" s="17">
        <f t="shared" ref="D9:K9" si="1">SUM(D10:D14)</f>
        <v>122027447</v>
      </c>
      <c r="E9" s="32">
        <f t="shared" si="1"/>
        <v>467799408</v>
      </c>
      <c r="F9" s="33">
        <f t="shared" si="1"/>
        <v>229600228</v>
      </c>
      <c r="G9" s="17">
        <f t="shared" si="1"/>
        <v>250340228</v>
      </c>
      <c r="H9" s="34">
        <f t="shared" si="1"/>
        <v>250340228</v>
      </c>
      <c r="I9" s="19">
        <f t="shared" si="1"/>
        <v>255706964</v>
      </c>
      <c r="J9" s="17">
        <f t="shared" si="1"/>
        <v>259969220</v>
      </c>
      <c r="K9" s="32">
        <f t="shared" si="1"/>
        <v>263094930</v>
      </c>
    </row>
    <row r="10" spans="1:11" ht="13.5" x14ac:dyDescent="0.25">
      <c r="A10" s="3" t="s">
        <v>24</v>
      </c>
      <c r="B10" s="2" t="s">
        <v>19</v>
      </c>
      <c r="C10" s="22">
        <v>21581416</v>
      </c>
      <c r="D10" s="22">
        <v>60815393</v>
      </c>
      <c r="E10" s="23">
        <v>414444268</v>
      </c>
      <c r="F10" s="24">
        <v>137605589</v>
      </c>
      <c r="G10" s="22">
        <v>150545589</v>
      </c>
      <c r="H10" s="25">
        <v>150545589</v>
      </c>
      <c r="I10" s="26">
        <v>166522083</v>
      </c>
      <c r="J10" s="22">
        <v>173520929</v>
      </c>
      <c r="K10" s="23">
        <v>181419468</v>
      </c>
    </row>
    <row r="11" spans="1:11" ht="13.5" x14ac:dyDescent="0.25">
      <c r="A11" s="3" t="s">
        <v>25</v>
      </c>
      <c r="B11" s="2" t="s">
        <v>19</v>
      </c>
      <c r="C11" s="22">
        <v>1025</v>
      </c>
      <c r="D11" s="22">
        <v>7982</v>
      </c>
      <c r="E11" s="23">
        <v>503</v>
      </c>
      <c r="F11" s="24">
        <v>193</v>
      </c>
      <c r="G11" s="22">
        <v>193</v>
      </c>
      <c r="H11" s="25">
        <v>193</v>
      </c>
      <c r="I11" s="26">
        <v>2608</v>
      </c>
      <c r="J11" s="22">
        <v>2728</v>
      </c>
      <c r="K11" s="23">
        <v>2850</v>
      </c>
    </row>
    <row r="12" spans="1:11" ht="13.5" x14ac:dyDescent="0.25">
      <c r="A12" s="3" t="s">
        <v>26</v>
      </c>
      <c r="B12" s="2" t="s">
        <v>19</v>
      </c>
      <c r="C12" s="22">
        <v>490318</v>
      </c>
      <c r="D12" s="22">
        <v>8563646</v>
      </c>
      <c r="E12" s="23">
        <v>470920</v>
      </c>
      <c r="F12" s="24">
        <v>38235744</v>
      </c>
      <c r="G12" s="22">
        <v>46035744</v>
      </c>
      <c r="H12" s="25">
        <v>46035744</v>
      </c>
      <c r="I12" s="26">
        <v>35293245</v>
      </c>
      <c r="J12" s="22">
        <v>32112962</v>
      </c>
      <c r="K12" s="23">
        <v>26886121</v>
      </c>
    </row>
    <row r="13" spans="1:11" ht="13.5" x14ac:dyDescent="0.25">
      <c r="A13" s="3" t="s">
        <v>27</v>
      </c>
      <c r="B13" s="2" t="s">
        <v>19</v>
      </c>
      <c r="C13" s="22">
        <v>859449252</v>
      </c>
      <c r="D13" s="22">
        <v>10948495</v>
      </c>
      <c r="E13" s="23">
        <v>8931773</v>
      </c>
      <c r="F13" s="24">
        <v>9229454</v>
      </c>
      <c r="G13" s="22">
        <v>9229454</v>
      </c>
      <c r="H13" s="25">
        <v>9229454</v>
      </c>
      <c r="I13" s="26">
        <v>9317892</v>
      </c>
      <c r="J13" s="22">
        <v>9746516</v>
      </c>
      <c r="K13" s="23">
        <v>10185109</v>
      </c>
    </row>
    <row r="14" spans="1:11" ht="13.5" x14ac:dyDescent="0.25">
      <c r="A14" s="3" t="s">
        <v>28</v>
      </c>
      <c r="B14" s="2" t="s">
        <v>19</v>
      </c>
      <c r="C14" s="27">
        <v>38567217</v>
      </c>
      <c r="D14" s="27">
        <v>41691931</v>
      </c>
      <c r="E14" s="28">
        <v>43951944</v>
      </c>
      <c r="F14" s="29">
        <v>44529248</v>
      </c>
      <c r="G14" s="27">
        <v>44529248</v>
      </c>
      <c r="H14" s="30">
        <v>44529248</v>
      </c>
      <c r="I14" s="31">
        <v>44571136</v>
      </c>
      <c r="J14" s="27">
        <v>44586085</v>
      </c>
      <c r="K14" s="28">
        <v>44601382</v>
      </c>
    </row>
    <row r="15" spans="1:11" ht="13.5" x14ac:dyDescent="0.25">
      <c r="A15" s="1" t="s">
        <v>29</v>
      </c>
      <c r="B15" s="2" t="s">
        <v>19</v>
      </c>
      <c r="C15" s="17">
        <f>SUM(C16:C18)</f>
        <v>1147361343</v>
      </c>
      <c r="D15" s="17">
        <f t="shared" ref="D15:K15" si="2">SUM(D16:D18)</f>
        <v>1185847224</v>
      </c>
      <c r="E15" s="32">
        <f t="shared" si="2"/>
        <v>1120837657</v>
      </c>
      <c r="F15" s="33">
        <f t="shared" si="2"/>
        <v>237380961</v>
      </c>
      <c r="G15" s="17">
        <f t="shared" si="2"/>
        <v>176751065</v>
      </c>
      <c r="H15" s="34">
        <f t="shared" si="2"/>
        <v>176751065</v>
      </c>
      <c r="I15" s="19">
        <f t="shared" si="2"/>
        <v>180682892</v>
      </c>
      <c r="J15" s="17">
        <f t="shared" si="2"/>
        <v>221363779</v>
      </c>
      <c r="K15" s="32">
        <f t="shared" si="2"/>
        <v>241933139</v>
      </c>
    </row>
    <row r="16" spans="1:11" ht="13.5" x14ac:dyDescent="0.25">
      <c r="A16" s="3" t="s">
        <v>30</v>
      </c>
      <c r="B16" s="2" t="s">
        <v>19</v>
      </c>
      <c r="C16" s="22">
        <v>1127389177</v>
      </c>
      <c r="D16" s="22">
        <v>952480829</v>
      </c>
      <c r="E16" s="23">
        <v>1117239721</v>
      </c>
      <c r="F16" s="24">
        <v>235880961</v>
      </c>
      <c r="G16" s="22">
        <v>175251065</v>
      </c>
      <c r="H16" s="25">
        <v>175251065</v>
      </c>
      <c r="I16" s="26">
        <v>179472954</v>
      </c>
      <c r="J16" s="22">
        <v>220098184</v>
      </c>
      <c r="K16" s="23">
        <v>240610592</v>
      </c>
    </row>
    <row r="17" spans="1:11" ht="13.5" x14ac:dyDescent="0.25">
      <c r="A17" s="3" t="s">
        <v>31</v>
      </c>
      <c r="B17" s="2" t="s">
        <v>19</v>
      </c>
      <c r="C17" s="22">
        <v>19972166</v>
      </c>
      <c r="D17" s="22">
        <v>233320226</v>
      </c>
      <c r="E17" s="23">
        <v>3355911</v>
      </c>
      <c r="F17" s="24">
        <v>1500000</v>
      </c>
      <c r="G17" s="22">
        <v>1500000</v>
      </c>
      <c r="H17" s="25">
        <v>1500000</v>
      </c>
      <c r="I17" s="26">
        <v>1209938</v>
      </c>
      <c r="J17" s="22">
        <v>1265595</v>
      </c>
      <c r="K17" s="23">
        <v>1322547</v>
      </c>
    </row>
    <row r="18" spans="1:11" ht="13.5" x14ac:dyDescent="0.25">
      <c r="A18" s="3" t="s">
        <v>32</v>
      </c>
      <c r="B18" s="2" t="s">
        <v>19</v>
      </c>
      <c r="C18" s="22"/>
      <c r="D18" s="22">
        <v>46169</v>
      </c>
      <c r="E18" s="23">
        <v>242025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4878158525</v>
      </c>
      <c r="D19" s="17">
        <f t="shared" ref="D19:K19" si="3">SUM(D20:D23)</f>
        <v>4551996688</v>
      </c>
      <c r="E19" s="32">
        <f t="shared" si="3"/>
        <v>4579214618</v>
      </c>
      <c r="F19" s="33">
        <f t="shared" si="3"/>
        <v>6453957384</v>
      </c>
      <c r="G19" s="17">
        <f t="shared" si="3"/>
        <v>6453957385</v>
      </c>
      <c r="H19" s="34">
        <f t="shared" si="3"/>
        <v>6453957385</v>
      </c>
      <c r="I19" s="19">
        <f t="shared" si="3"/>
        <v>6906129737</v>
      </c>
      <c r="J19" s="17">
        <f t="shared" si="3"/>
        <v>7597855964</v>
      </c>
      <c r="K19" s="32">
        <f t="shared" si="3"/>
        <v>8351294547</v>
      </c>
    </row>
    <row r="20" spans="1:11" ht="13.5" x14ac:dyDescent="0.25">
      <c r="A20" s="3" t="s">
        <v>34</v>
      </c>
      <c r="B20" s="2" t="s">
        <v>19</v>
      </c>
      <c r="C20" s="22">
        <v>2609161273</v>
      </c>
      <c r="D20" s="22">
        <v>2949452956</v>
      </c>
      <c r="E20" s="23">
        <v>3047376456</v>
      </c>
      <c r="F20" s="24">
        <v>4039405709</v>
      </c>
      <c r="G20" s="22">
        <v>4039405710</v>
      </c>
      <c r="H20" s="25">
        <v>4039405710</v>
      </c>
      <c r="I20" s="26">
        <v>3927402566</v>
      </c>
      <c r="J20" s="22">
        <v>4460260169</v>
      </c>
      <c r="K20" s="23">
        <v>5044269225</v>
      </c>
    </row>
    <row r="21" spans="1:11" ht="13.5" x14ac:dyDescent="0.25">
      <c r="A21" s="3" t="s">
        <v>35</v>
      </c>
      <c r="B21" s="2" t="s">
        <v>19</v>
      </c>
      <c r="C21" s="22">
        <v>896891289</v>
      </c>
      <c r="D21" s="22">
        <v>994304256</v>
      </c>
      <c r="E21" s="23">
        <v>951967428</v>
      </c>
      <c r="F21" s="24">
        <v>1377339716</v>
      </c>
      <c r="G21" s="22">
        <v>1377339716</v>
      </c>
      <c r="H21" s="25">
        <v>1377339716</v>
      </c>
      <c r="I21" s="26">
        <v>1879806562</v>
      </c>
      <c r="J21" s="22">
        <v>1973124596</v>
      </c>
      <c r="K21" s="23">
        <v>2072934314</v>
      </c>
    </row>
    <row r="22" spans="1:11" ht="13.5" x14ac:dyDescent="0.25">
      <c r="A22" s="3" t="s">
        <v>36</v>
      </c>
      <c r="B22" s="2" t="s">
        <v>19</v>
      </c>
      <c r="C22" s="27">
        <v>1074034782</v>
      </c>
      <c r="D22" s="27">
        <v>412152524</v>
      </c>
      <c r="E22" s="28">
        <v>393868003</v>
      </c>
      <c r="F22" s="29">
        <v>603768132</v>
      </c>
      <c r="G22" s="27">
        <v>603768132</v>
      </c>
      <c r="H22" s="30">
        <v>603768132</v>
      </c>
      <c r="I22" s="31">
        <v>653147685</v>
      </c>
      <c r="J22" s="27">
        <v>691352400</v>
      </c>
      <c r="K22" s="28">
        <v>731829940</v>
      </c>
    </row>
    <row r="23" spans="1:11" ht="13.5" x14ac:dyDescent="0.25">
      <c r="A23" s="3" t="s">
        <v>37</v>
      </c>
      <c r="B23" s="2" t="s">
        <v>19</v>
      </c>
      <c r="C23" s="22">
        <v>298071181</v>
      </c>
      <c r="D23" s="22">
        <v>196086952</v>
      </c>
      <c r="E23" s="23">
        <v>186002731</v>
      </c>
      <c r="F23" s="24">
        <v>433443827</v>
      </c>
      <c r="G23" s="22">
        <v>433443827</v>
      </c>
      <c r="H23" s="25">
        <v>433443827</v>
      </c>
      <c r="I23" s="26">
        <v>445772924</v>
      </c>
      <c r="J23" s="22">
        <v>473118799</v>
      </c>
      <c r="K23" s="23">
        <v>502261068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7963188496</v>
      </c>
      <c r="D25" s="49">
        <f t="shared" ref="D25:K25" si="4">+D5+D9+D15+D19+D24</f>
        <v>7027346434</v>
      </c>
      <c r="E25" s="50">
        <f t="shared" si="4"/>
        <v>7391373587</v>
      </c>
      <c r="F25" s="51">
        <f t="shared" si="4"/>
        <v>8176394507</v>
      </c>
      <c r="G25" s="49">
        <f t="shared" si="4"/>
        <v>8136504612</v>
      </c>
      <c r="H25" s="52">
        <f t="shared" si="4"/>
        <v>8136504612</v>
      </c>
      <c r="I25" s="53">
        <f t="shared" si="4"/>
        <v>8652753220</v>
      </c>
      <c r="J25" s="49">
        <f t="shared" si="4"/>
        <v>9448623337</v>
      </c>
      <c r="K25" s="50">
        <f t="shared" si="4"/>
        <v>10285897057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1750696947</v>
      </c>
      <c r="D28" s="17">
        <f t="shared" si="5"/>
        <v>1945509776</v>
      </c>
      <c r="E28" s="18">
        <f t="shared" si="5"/>
        <v>1757845469</v>
      </c>
      <c r="F28" s="19">
        <f t="shared" si="5"/>
        <v>1160166984</v>
      </c>
      <c r="G28" s="17">
        <f t="shared" si="5"/>
        <v>1069813334</v>
      </c>
      <c r="H28" s="20">
        <f t="shared" si="5"/>
        <v>1069813334</v>
      </c>
      <c r="I28" s="21">
        <f t="shared" si="5"/>
        <v>1438038595</v>
      </c>
      <c r="J28" s="17">
        <f t="shared" si="5"/>
        <v>1432010775</v>
      </c>
      <c r="K28" s="20">
        <f t="shared" si="5"/>
        <v>1493141965</v>
      </c>
    </row>
    <row r="29" spans="1:11" ht="13.5" x14ac:dyDescent="0.25">
      <c r="A29" s="3" t="s">
        <v>20</v>
      </c>
      <c r="B29" s="2" t="s">
        <v>19</v>
      </c>
      <c r="C29" s="22">
        <v>621294742</v>
      </c>
      <c r="D29" s="22">
        <v>158878227</v>
      </c>
      <c r="E29" s="23">
        <v>183064331</v>
      </c>
      <c r="F29" s="24">
        <v>184487568</v>
      </c>
      <c r="G29" s="22">
        <v>183987528</v>
      </c>
      <c r="H29" s="25">
        <v>183987528</v>
      </c>
      <c r="I29" s="26">
        <v>193158148</v>
      </c>
      <c r="J29" s="22">
        <v>203434065</v>
      </c>
      <c r="K29" s="23">
        <v>214082805</v>
      </c>
    </row>
    <row r="30" spans="1:11" ht="13.5" x14ac:dyDescent="0.25">
      <c r="A30" s="3" t="s">
        <v>21</v>
      </c>
      <c r="B30" s="2" t="s">
        <v>19</v>
      </c>
      <c r="C30" s="27">
        <v>1112427969</v>
      </c>
      <c r="D30" s="27">
        <v>1768986448</v>
      </c>
      <c r="E30" s="28">
        <v>1555847931</v>
      </c>
      <c r="F30" s="29">
        <v>948310986</v>
      </c>
      <c r="G30" s="27">
        <v>860340693</v>
      </c>
      <c r="H30" s="30">
        <v>860340693</v>
      </c>
      <c r="I30" s="31">
        <v>1220014111</v>
      </c>
      <c r="J30" s="27">
        <v>1202334764</v>
      </c>
      <c r="K30" s="28">
        <v>1251390808</v>
      </c>
    </row>
    <row r="31" spans="1:11" ht="13.5" x14ac:dyDescent="0.25">
      <c r="A31" s="3" t="s">
        <v>22</v>
      </c>
      <c r="B31" s="2" t="s">
        <v>19</v>
      </c>
      <c r="C31" s="22">
        <v>16974236</v>
      </c>
      <c r="D31" s="22">
        <v>17645101</v>
      </c>
      <c r="E31" s="23">
        <v>18933207</v>
      </c>
      <c r="F31" s="24">
        <v>27368430</v>
      </c>
      <c r="G31" s="22">
        <v>25485113</v>
      </c>
      <c r="H31" s="25">
        <v>25485113</v>
      </c>
      <c r="I31" s="26">
        <v>24866336</v>
      </c>
      <c r="J31" s="22">
        <v>26241946</v>
      </c>
      <c r="K31" s="23">
        <v>27668352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426550491</v>
      </c>
      <c r="D32" s="17">
        <f t="shared" si="6"/>
        <v>583240348</v>
      </c>
      <c r="E32" s="32">
        <f t="shared" si="6"/>
        <v>849185379</v>
      </c>
      <c r="F32" s="33">
        <f t="shared" si="6"/>
        <v>545270689</v>
      </c>
      <c r="G32" s="17">
        <f t="shared" si="6"/>
        <v>512375099</v>
      </c>
      <c r="H32" s="34">
        <f t="shared" si="6"/>
        <v>512375099</v>
      </c>
      <c r="I32" s="19">
        <f t="shared" si="6"/>
        <v>588831444</v>
      </c>
      <c r="J32" s="17">
        <f t="shared" si="6"/>
        <v>619593773</v>
      </c>
      <c r="K32" s="32">
        <f t="shared" si="6"/>
        <v>651889954</v>
      </c>
    </row>
    <row r="33" spans="1:11" ht="13.5" x14ac:dyDescent="0.25">
      <c r="A33" s="3" t="s">
        <v>24</v>
      </c>
      <c r="B33" s="2" t="s">
        <v>19</v>
      </c>
      <c r="C33" s="22">
        <v>166374203</v>
      </c>
      <c r="D33" s="22">
        <v>258530717</v>
      </c>
      <c r="E33" s="23">
        <v>513589187</v>
      </c>
      <c r="F33" s="24">
        <v>206787088</v>
      </c>
      <c r="G33" s="22">
        <v>162376080</v>
      </c>
      <c r="H33" s="25">
        <v>162376080</v>
      </c>
      <c r="I33" s="26">
        <v>204499748</v>
      </c>
      <c r="J33" s="22">
        <v>214303441</v>
      </c>
      <c r="K33" s="23">
        <v>225097158</v>
      </c>
    </row>
    <row r="34" spans="1:11" ht="13.5" x14ac:dyDescent="0.25">
      <c r="A34" s="3" t="s">
        <v>25</v>
      </c>
      <c r="B34" s="2" t="s">
        <v>19</v>
      </c>
      <c r="C34" s="22">
        <v>25426859</v>
      </c>
      <c r="D34" s="22">
        <v>26602827</v>
      </c>
      <c r="E34" s="23">
        <v>28111432</v>
      </c>
      <c r="F34" s="24">
        <v>25965405</v>
      </c>
      <c r="G34" s="22">
        <v>25827669</v>
      </c>
      <c r="H34" s="25">
        <v>25827669</v>
      </c>
      <c r="I34" s="26">
        <v>26895326</v>
      </c>
      <c r="J34" s="22">
        <v>28631575</v>
      </c>
      <c r="K34" s="23">
        <v>30196623</v>
      </c>
    </row>
    <row r="35" spans="1:11" ht="13.5" x14ac:dyDescent="0.25">
      <c r="A35" s="3" t="s">
        <v>26</v>
      </c>
      <c r="B35" s="2" t="s">
        <v>19</v>
      </c>
      <c r="C35" s="22">
        <v>157430077</v>
      </c>
      <c r="D35" s="22">
        <v>171407755</v>
      </c>
      <c r="E35" s="23">
        <v>169087444</v>
      </c>
      <c r="F35" s="24">
        <v>189227166</v>
      </c>
      <c r="G35" s="22">
        <v>182083580</v>
      </c>
      <c r="H35" s="25">
        <v>182083580</v>
      </c>
      <c r="I35" s="26">
        <v>196798308</v>
      </c>
      <c r="J35" s="22">
        <v>207657777</v>
      </c>
      <c r="K35" s="23">
        <v>218900431</v>
      </c>
    </row>
    <row r="36" spans="1:11" ht="13.5" x14ac:dyDescent="0.25">
      <c r="A36" s="3" t="s">
        <v>27</v>
      </c>
      <c r="B36" s="2" t="s">
        <v>19</v>
      </c>
      <c r="C36" s="22">
        <v>9126817</v>
      </c>
      <c r="D36" s="22">
        <v>57832218</v>
      </c>
      <c r="E36" s="23">
        <v>65811507</v>
      </c>
      <c r="F36" s="24">
        <v>47975943</v>
      </c>
      <c r="G36" s="22">
        <v>64625188</v>
      </c>
      <c r="H36" s="25">
        <v>64625188</v>
      </c>
      <c r="I36" s="26">
        <v>67150620</v>
      </c>
      <c r="J36" s="22">
        <v>70342075</v>
      </c>
      <c r="K36" s="23">
        <v>73672087</v>
      </c>
    </row>
    <row r="37" spans="1:11" ht="13.5" x14ac:dyDescent="0.25">
      <c r="A37" s="3" t="s">
        <v>28</v>
      </c>
      <c r="B37" s="2" t="s">
        <v>19</v>
      </c>
      <c r="C37" s="27">
        <v>68192535</v>
      </c>
      <c r="D37" s="27">
        <v>68866831</v>
      </c>
      <c r="E37" s="28">
        <v>72585809</v>
      </c>
      <c r="F37" s="29">
        <v>75315087</v>
      </c>
      <c r="G37" s="27">
        <v>77462582</v>
      </c>
      <c r="H37" s="30">
        <v>77462582</v>
      </c>
      <c r="I37" s="31">
        <v>93487442</v>
      </c>
      <c r="J37" s="27">
        <v>98658905</v>
      </c>
      <c r="K37" s="28">
        <v>104023655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516586140</v>
      </c>
      <c r="D38" s="17">
        <f t="shared" si="7"/>
        <v>417754301</v>
      </c>
      <c r="E38" s="32">
        <f t="shared" si="7"/>
        <v>585224721</v>
      </c>
      <c r="F38" s="33">
        <f t="shared" si="7"/>
        <v>534953455</v>
      </c>
      <c r="G38" s="17">
        <f t="shared" si="7"/>
        <v>588912263</v>
      </c>
      <c r="H38" s="34">
        <f t="shared" si="7"/>
        <v>588912263</v>
      </c>
      <c r="I38" s="19">
        <f t="shared" si="7"/>
        <v>667184307</v>
      </c>
      <c r="J38" s="17">
        <f t="shared" si="7"/>
        <v>699009388</v>
      </c>
      <c r="K38" s="32">
        <f t="shared" si="7"/>
        <v>732709304</v>
      </c>
    </row>
    <row r="39" spans="1:11" ht="13.5" x14ac:dyDescent="0.25">
      <c r="A39" s="3" t="s">
        <v>30</v>
      </c>
      <c r="B39" s="2" t="s">
        <v>19</v>
      </c>
      <c r="C39" s="22">
        <v>289857048</v>
      </c>
      <c r="D39" s="22">
        <v>126526243</v>
      </c>
      <c r="E39" s="23">
        <v>148690865</v>
      </c>
      <c r="F39" s="24">
        <v>255015504</v>
      </c>
      <c r="G39" s="22">
        <v>192238748</v>
      </c>
      <c r="H39" s="25">
        <v>192238748</v>
      </c>
      <c r="I39" s="26">
        <v>259223616</v>
      </c>
      <c r="J39" s="22">
        <v>272712596</v>
      </c>
      <c r="K39" s="23">
        <v>287276453</v>
      </c>
    </row>
    <row r="40" spans="1:11" ht="13.5" x14ac:dyDescent="0.25">
      <c r="A40" s="3" t="s">
        <v>31</v>
      </c>
      <c r="B40" s="2" t="s">
        <v>19</v>
      </c>
      <c r="C40" s="22">
        <v>171289220</v>
      </c>
      <c r="D40" s="22">
        <v>220747244</v>
      </c>
      <c r="E40" s="23">
        <v>371524267</v>
      </c>
      <c r="F40" s="24">
        <v>243847986</v>
      </c>
      <c r="G40" s="22">
        <v>361655822</v>
      </c>
      <c r="H40" s="25">
        <v>361655822</v>
      </c>
      <c r="I40" s="26">
        <v>366945141</v>
      </c>
      <c r="J40" s="22">
        <v>383263309</v>
      </c>
      <c r="K40" s="23">
        <v>400303230</v>
      </c>
    </row>
    <row r="41" spans="1:11" ht="13.5" x14ac:dyDescent="0.25">
      <c r="A41" s="3" t="s">
        <v>32</v>
      </c>
      <c r="B41" s="2" t="s">
        <v>19</v>
      </c>
      <c r="C41" s="22">
        <v>55439872</v>
      </c>
      <c r="D41" s="22">
        <v>70480814</v>
      </c>
      <c r="E41" s="23">
        <v>65009589</v>
      </c>
      <c r="F41" s="24">
        <v>36089965</v>
      </c>
      <c r="G41" s="22">
        <v>35017693</v>
      </c>
      <c r="H41" s="25">
        <v>35017693</v>
      </c>
      <c r="I41" s="26">
        <v>41015550</v>
      </c>
      <c r="J41" s="22">
        <v>43033483</v>
      </c>
      <c r="K41" s="23">
        <v>45129621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5182542811</v>
      </c>
      <c r="D42" s="17">
        <f t="shared" si="8"/>
        <v>5658581514</v>
      </c>
      <c r="E42" s="32">
        <f t="shared" si="8"/>
        <v>5937083081</v>
      </c>
      <c r="F42" s="33">
        <f t="shared" si="8"/>
        <v>5392938959</v>
      </c>
      <c r="G42" s="17">
        <f t="shared" si="8"/>
        <v>5473754569</v>
      </c>
      <c r="H42" s="34">
        <f t="shared" si="8"/>
        <v>5473754569</v>
      </c>
      <c r="I42" s="19">
        <f t="shared" si="8"/>
        <v>5648328581</v>
      </c>
      <c r="J42" s="17">
        <f t="shared" si="8"/>
        <v>6305496579</v>
      </c>
      <c r="K42" s="32">
        <f t="shared" si="8"/>
        <v>6946544680</v>
      </c>
    </row>
    <row r="43" spans="1:11" ht="13.5" x14ac:dyDescent="0.25">
      <c r="A43" s="3" t="s">
        <v>34</v>
      </c>
      <c r="B43" s="2" t="s">
        <v>19</v>
      </c>
      <c r="C43" s="22">
        <v>2732963911</v>
      </c>
      <c r="D43" s="22">
        <v>3395793256</v>
      </c>
      <c r="E43" s="23">
        <v>3404867395</v>
      </c>
      <c r="F43" s="24">
        <v>3090132426</v>
      </c>
      <c r="G43" s="22">
        <v>3379320701</v>
      </c>
      <c r="H43" s="25">
        <v>3379320701</v>
      </c>
      <c r="I43" s="26">
        <v>3341773160</v>
      </c>
      <c r="J43" s="22">
        <v>3758157192</v>
      </c>
      <c r="K43" s="23">
        <v>4148199208</v>
      </c>
    </row>
    <row r="44" spans="1:11" ht="13.5" x14ac:dyDescent="0.25">
      <c r="A44" s="3" t="s">
        <v>35</v>
      </c>
      <c r="B44" s="2" t="s">
        <v>19</v>
      </c>
      <c r="C44" s="22">
        <v>1596738867</v>
      </c>
      <c r="D44" s="22">
        <v>1733186437</v>
      </c>
      <c r="E44" s="23">
        <v>2002788817</v>
      </c>
      <c r="F44" s="24">
        <v>1781699479</v>
      </c>
      <c r="G44" s="22">
        <v>1592180821</v>
      </c>
      <c r="H44" s="25">
        <v>1592180821</v>
      </c>
      <c r="I44" s="26">
        <v>1814070231</v>
      </c>
      <c r="J44" s="22">
        <v>2043666960</v>
      </c>
      <c r="K44" s="23">
        <v>2271502660</v>
      </c>
    </row>
    <row r="45" spans="1:11" ht="13.5" x14ac:dyDescent="0.25">
      <c r="A45" s="3" t="s">
        <v>36</v>
      </c>
      <c r="B45" s="2" t="s">
        <v>19</v>
      </c>
      <c r="C45" s="27">
        <v>618762440</v>
      </c>
      <c r="D45" s="27">
        <v>311749217</v>
      </c>
      <c r="E45" s="28">
        <v>312753459</v>
      </c>
      <c r="F45" s="29">
        <v>298002823</v>
      </c>
      <c r="G45" s="27">
        <v>268058765</v>
      </c>
      <c r="H45" s="30">
        <v>268058765</v>
      </c>
      <c r="I45" s="31">
        <v>282672679</v>
      </c>
      <c r="J45" s="27">
        <v>283237460</v>
      </c>
      <c r="K45" s="28">
        <v>295445619</v>
      </c>
    </row>
    <row r="46" spans="1:11" ht="13.5" x14ac:dyDescent="0.25">
      <c r="A46" s="3" t="s">
        <v>37</v>
      </c>
      <c r="B46" s="2" t="s">
        <v>19</v>
      </c>
      <c r="C46" s="22">
        <v>234077593</v>
      </c>
      <c r="D46" s="22">
        <v>217852604</v>
      </c>
      <c r="E46" s="23">
        <v>216673410</v>
      </c>
      <c r="F46" s="24">
        <v>223104231</v>
      </c>
      <c r="G46" s="22">
        <v>234194282</v>
      </c>
      <c r="H46" s="25">
        <v>234194282</v>
      </c>
      <c r="I46" s="26">
        <v>209812511</v>
      </c>
      <c r="J46" s="22">
        <v>220434967</v>
      </c>
      <c r="K46" s="23">
        <v>231397193</v>
      </c>
    </row>
    <row r="47" spans="1:11" ht="13.5" x14ac:dyDescent="0.25">
      <c r="A47" s="1" t="s">
        <v>38</v>
      </c>
      <c r="B47" s="2" t="s">
        <v>39</v>
      </c>
      <c r="C47" s="17">
        <v>777812</v>
      </c>
      <c r="D47" s="17">
        <v>852350</v>
      </c>
      <c r="E47" s="32">
        <v>921469</v>
      </c>
      <c r="F47" s="33">
        <v>934520</v>
      </c>
      <c r="G47" s="17">
        <v>934520</v>
      </c>
      <c r="H47" s="34">
        <v>934520</v>
      </c>
      <c r="I47" s="19">
        <v>1516593</v>
      </c>
      <c r="J47" s="17">
        <v>1601522</v>
      </c>
      <c r="K47" s="32">
        <v>1689604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7877154201</v>
      </c>
      <c r="D48" s="49">
        <f t="shared" si="9"/>
        <v>8605938289</v>
      </c>
      <c r="E48" s="50">
        <f t="shared" si="9"/>
        <v>9130260119</v>
      </c>
      <c r="F48" s="51">
        <f t="shared" si="9"/>
        <v>7634264607</v>
      </c>
      <c r="G48" s="49">
        <f t="shared" si="9"/>
        <v>7645789785</v>
      </c>
      <c r="H48" s="52">
        <f t="shared" si="9"/>
        <v>7645789785</v>
      </c>
      <c r="I48" s="53">
        <f t="shared" si="9"/>
        <v>8343899520</v>
      </c>
      <c r="J48" s="49">
        <f t="shared" si="9"/>
        <v>9057712037</v>
      </c>
      <c r="K48" s="50">
        <f t="shared" si="9"/>
        <v>9825975507</v>
      </c>
    </row>
    <row r="49" spans="1:11" ht="13.5" x14ac:dyDescent="0.25">
      <c r="A49" s="9" t="s">
        <v>303</v>
      </c>
      <c r="B49" s="10"/>
      <c r="C49" s="54">
        <f>+C25-C48</f>
        <v>86034295</v>
      </c>
      <c r="D49" s="54">
        <f t="shared" ref="D49:K49" si="10">+D25-D48</f>
        <v>-1578591855</v>
      </c>
      <c r="E49" s="55">
        <f t="shared" si="10"/>
        <v>-1738886532</v>
      </c>
      <c r="F49" s="56">
        <f t="shared" si="10"/>
        <v>542129900</v>
      </c>
      <c r="G49" s="54">
        <f t="shared" si="10"/>
        <v>490714827</v>
      </c>
      <c r="H49" s="57">
        <f t="shared" si="10"/>
        <v>490714827</v>
      </c>
      <c r="I49" s="58">
        <f t="shared" si="10"/>
        <v>308853700</v>
      </c>
      <c r="J49" s="54">
        <f t="shared" si="10"/>
        <v>390911300</v>
      </c>
      <c r="K49" s="55">
        <f t="shared" si="10"/>
        <v>459921550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464573565</v>
      </c>
      <c r="D5" s="17">
        <f t="shared" ref="D5:K5" si="0">SUM(D6:D8)</f>
        <v>381878282</v>
      </c>
      <c r="E5" s="18">
        <f t="shared" si="0"/>
        <v>449326638</v>
      </c>
      <c r="F5" s="19">
        <f t="shared" si="0"/>
        <v>459968668</v>
      </c>
      <c r="G5" s="17">
        <f t="shared" si="0"/>
        <v>502581520</v>
      </c>
      <c r="H5" s="20">
        <f t="shared" si="0"/>
        <v>502581520</v>
      </c>
      <c r="I5" s="21">
        <f t="shared" si="0"/>
        <v>525872319</v>
      </c>
      <c r="J5" s="17">
        <f t="shared" si="0"/>
        <v>540417716</v>
      </c>
      <c r="K5" s="20">
        <f t="shared" si="0"/>
        <v>567185426</v>
      </c>
    </row>
    <row r="6" spans="1:11" ht="13.5" x14ac:dyDescent="0.25">
      <c r="A6" s="3" t="s">
        <v>20</v>
      </c>
      <c r="B6" s="2" t="s">
        <v>19</v>
      </c>
      <c r="C6" s="22">
        <v>6218000</v>
      </c>
      <c r="D6" s="22">
        <v>6473000</v>
      </c>
      <c r="E6" s="23">
        <v>6665000</v>
      </c>
      <c r="F6" s="24">
        <v>6665000</v>
      </c>
      <c r="G6" s="22">
        <v>6665000</v>
      </c>
      <c r="H6" s="25">
        <v>6665000</v>
      </c>
      <c r="I6" s="26">
        <v>6864000</v>
      </c>
      <c r="J6" s="22">
        <v>7144000</v>
      </c>
      <c r="K6" s="23">
        <v>7431000</v>
      </c>
    </row>
    <row r="7" spans="1:11" ht="13.5" x14ac:dyDescent="0.25">
      <c r="A7" s="3" t="s">
        <v>21</v>
      </c>
      <c r="B7" s="2" t="s">
        <v>19</v>
      </c>
      <c r="C7" s="27">
        <v>458355565</v>
      </c>
      <c r="D7" s="27">
        <v>375405282</v>
      </c>
      <c r="E7" s="28">
        <v>442661638</v>
      </c>
      <c r="F7" s="29">
        <v>453303668</v>
      </c>
      <c r="G7" s="27">
        <v>495916520</v>
      </c>
      <c r="H7" s="30">
        <v>495916520</v>
      </c>
      <c r="I7" s="31">
        <v>519008319</v>
      </c>
      <c r="J7" s="27">
        <v>533273716</v>
      </c>
      <c r="K7" s="28">
        <v>559754426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104402473</v>
      </c>
      <c r="D9" s="17">
        <f t="shared" ref="D9:K9" si="1">SUM(D10:D14)</f>
        <v>108892581</v>
      </c>
      <c r="E9" s="32">
        <f t="shared" si="1"/>
        <v>107017826</v>
      </c>
      <c r="F9" s="33">
        <f t="shared" si="1"/>
        <v>171914524</v>
      </c>
      <c r="G9" s="17">
        <f t="shared" si="1"/>
        <v>132400148</v>
      </c>
      <c r="H9" s="34">
        <f t="shared" si="1"/>
        <v>132400148</v>
      </c>
      <c r="I9" s="19">
        <f t="shared" si="1"/>
        <v>135376300</v>
      </c>
      <c r="J9" s="17">
        <f t="shared" si="1"/>
        <v>131604581</v>
      </c>
      <c r="K9" s="32">
        <f t="shared" si="1"/>
        <v>128142589</v>
      </c>
    </row>
    <row r="10" spans="1:11" ht="13.5" x14ac:dyDescent="0.25">
      <c r="A10" s="3" t="s">
        <v>24</v>
      </c>
      <c r="B10" s="2" t="s">
        <v>19</v>
      </c>
      <c r="C10" s="22">
        <v>21313364</v>
      </c>
      <c r="D10" s="22">
        <v>22927120</v>
      </c>
      <c r="E10" s="23">
        <v>18964929</v>
      </c>
      <c r="F10" s="24">
        <v>21376304</v>
      </c>
      <c r="G10" s="22">
        <v>21955445</v>
      </c>
      <c r="H10" s="25">
        <v>21955445</v>
      </c>
      <c r="I10" s="26">
        <v>22145773</v>
      </c>
      <c r="J10" s="22">
        <v>22510141</v>
      </c>
      <c r="K10" s="23">
        <v>23278364</v>
      </c>
    </row>
    <row r="11" spans="1:11" ht="13.5" x14ac:dyDescent="0.25">
      <c r="A11" s="3" t="s">
        <v>25</v>
      </c>
      <c r="B11" s="2" t="s">
        <v>19</v>
      </c>
      <c r="C11" s="22">
        <v>12337447</v>
      </c>
      <c r="D11" s="22">
        <v>9946158</v>
      </c>
      <c r="E11" s="23">
        <v>4523442</v>
      </c>
      <c r="F11" s="24">
        <v>16942815</v>
      </c>
      <c r="G11" s="22">
        <v>18559289</v>
      </c>
      <c r="H11" s="25">
        <v>18559289</v>
      </c>
      <c r="I11" s="26">
        <v>21313442</v>
      </c>
      <c r="J11" s="22">
        <v>11753712</v>
      </c>
      <c r="K11" s="23">
        <v>1858936</v>
      </c>
    </row>
    <row r="12" spans="1:11" ht="13.5" x14ac:dyDescent="0.25">
      <c r="A12" s="3" t="s">
        <v>26</v>
      </c>
      <c r="B12" s="2" t="s">
        <v>19</v>
      </c>
      <c r="C12" s="22">
        <v>66999424</v>
      </c>
      <c r="D12" s="22">
        <v>71361436</v>
      </c>
      <c r="E12" s="23">
        <v>79403134</v>
      </c>
      <c r="F12" s="24">
        <v>128311151</v>
      </c>
      <c r="G12" s="22">
        <v>87171909</v>
      </c>
      <c r="H12" s="25">
        <v>87171909</v>
      </c>
      <c r="I12" s="26">
        <v>86887635</v>
      </c>
      <c r="J12" s="22">
        <v>92081458</v>
      </c>
      <c r="K12" s="23">
        <v>97584564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3752238</v>
      </c>
      <c r="D14" s="27">
        <v>4657867</v>
      </c>
      <c r="E14" s="28">
        <v>4126321</v>
      </c>
      <c r="F14" s="29">
        <v>5284254</v>
      </c>
      <c r="G14" s="27">
        <v>4713505</v>
      </c>
      <c r="H14" s="30">
        <v>4713505</v>
      </c>
      <c r="I14" s="31">
        <v>5029450</v>
      </c>
      <c r="J14" s="27">
        <v>5259270</v>
      </c>
      <c r="K14" s="28">
        <v>5420725</v>
      </c>
    </row>
    <row r="15" spans="1:11" ht="13.5" x14ac:dyDescent="0.25">
      <c r="A15" s="1" t="s">
        <v>29</v>
      </c>
      <c r="B15" s="2" t="s">
        <v>19</v>
      </c>
      <c r="C15" s="17">
        <f>SUM(C16:C18)</f>
        <v>12591086</v>
      </c>
      <c r="D15" s="17">
        <f t="shared" ref="D15:K15" si="2">SUM(D16:D18)</f>
        <v>14067258</v>
      </c>
      <c r="E15" s="32">
        <f t="shared" si="2"/>
        <v>8164743</v>
      </c>
      <c r="F15" s="33">
        <f t="shared" si="2"/>
        <v>20437072</v>
      </c>
      <c r="G15" s="17">
        <f t="shared" si="2"/>
        <v>23482294</v>
      </c>
      <c r="H15" s="34">
        <f t="shared" si="2"/>
        <v>23482294</v>
      </c>
      <c r="I15" s="19">
        <f t="shared" si="2"/>
        <v>28704383</v>
      </c>
      <c r="J15" s="17">
        <f t="shared" si="2"/>
        <v>29338647</v>
      </c>
      <c r="K15" s="32">
        <f t="shared" si="2"/>
        <v>22611755</v>
      </c>
    </row>
    <row r="16" spans="1:11" ht="13.5" x14ac:dyDescent="0.25">
      <c r="A16" s="3" t="s">
        <v>30</v>
      </c>
      <c r="B16" s="2" t="s">
        <v>19</v>
      </c>
      <c r="C16" s="22">
        <v>2893859</v>
      </c>
      <c r="D16" s="22">
        <v>10844810</v>
      </c>
      <c r="E16" s="23">
        <v>7928646</v>
      </c>
      <c r="F16" s="24">
        <v>14304483</v>
      </c>
      <c r="G16" s="22">
        <v>19671892</v>
      </c>
      <c r="H16" s="25">
        <v>19671892</v>
      </c>
      <c r="I16" s="26">
        <v>14023294</v>
      </c>
      <c r="J16" s="22">
        <v>14257558</v>
      </c>
      <c r="K16" s="23">
        <v>9530666</v>
      </c>
    </row>
    <row r="17" spans="1:11" ht="13.5" x14ac:dyDescent="0.25">
      <c r="A17" s="3" t="s">
        <v>31</v>
      </c>
      <c r="B17" s="2" t="s">
        <v>19</v>
      </c>
      <c r="C17" s="22">
        <v>6072238</v>
      </c>
      <c r="D17" s="22">
        <v>2000</v>
      </c>
      <c r="E17" s="23">
        <v>-4009799</v>
      </c>
      <c r="F17" s="24">
        <v>1780373</v>
      </c>
      <c r="G17" s="22">
        <v>729313</v>
      </c>
      <c r="H17" s="25">
        <v>729313</v>
      </c>
      <c r="I17" s="26">
        <v>11600000</v>
      </c>
      <c r="J17" s="22">
        <v>12000000</v>
      </c>
      <c r="K17" s="23">
        <v>10000000</v>
      </c>
    </row>
    <row r="18" spans="1:11" ht="13.5" x14ac:dyDescent="0.25">
      <c r="A18" s="3" t="s">
        <v>32</v>
      </c>
      <c r="B18" s="2" t="s">
        <v>19</v>
      </c>
      <c r="C18" s="22">
        <v>3624989</v>
      </c>
      <c r="D18" s="22">
        <v>3220448</v>
      </c>
      <c r="E18" s="23">
        <v>4245896</v>
      </c>
      <c r="F18" s="24">
        <v>4352216</v>
      </c>
      <c r="G18" s="22">
        <v>3081089</v>
      </c>
      <c r="H18" s="25">
        <v>3081089</v>
      </c>
      <c r="I18" s="26">
        <v>3081089</v>
      </c>
      <c r="J18" s="22">
        <v>3081089</v>
      </c>
      <c r="K18" s="23">
        <v>3081089</v>
      </c>
    </row>
    <row r="19" spans="1:11" ht="13.5" x14ac:dyDescent="0.25">
      <c r="A19" s="1" t="s">
        <v>33</v>
      </c>
      <c r="B19" s="2" t="s">
        <v>19</v>
      </c>
      <c r="C19" s="17">
        <f>SUM(C20:C23)</f>
        <v>865833009</v>
      </c>
      <c r="D19" s="17">
        <f t="shared" ref="D19:K19" si="3">SUM(D20:D23)</f>
        <v>915273835</v>
      </c>
      <c r="E19" s="32">
        <f t="shared" si="3"/>
        <v>966291603</v>
      </c>
      <c r="F19" s="33">
        <f t="shared" si="3"/>
        <v>1143815899</v>
      </c>
      <c r="G19" s="17">
        <f t="shared" si="3"/>
        <v>1092098525</v>
      </c>
      <c r="H19" s="34">
        <f t="shared" si="3"/>
        <v>1092098525</v>
      </c>
      <c r="I19" s="19">
        <f t="shared" si="3"/>
        <v>1223851258</v>
      </c>
      <c r="J19" s="17">
        <f t="shared" si="3"/>
        <v>1346830569</v>
      </c>
      <c r="K19" s="32">
        <f t="shared" si="3"/>
        <v>1518154447</v>
      </c>
    </row>
    <row r="20" spans="1:11" ht="13.5" x14ac:dyDescent="0.25">
      <c r="A20" s="3" t="s">
        <v>34</v>
      </c>
      <c r="B20" s="2" t="s">
        <v>19</v>
      </c>
      <c r="C20" s="22">
        <v>402044220</v>
      </c>
      <c r="D20" s="22">
        <v>488834650</v>
      </c>
      <c r="E20" s="23">
        <v>472394075</v>
      </c>
      <c r="F20" s="24">
        <v>650067444</v>
      </c>
      <c r="G20" s="22">
        <v>586595629</v>
      </c>
      <c r="H20" s="25">
        <v>586595629</v>
      </c>
      <c r="I20" s="26">
        <v>689465924</v>
      </c>
      <c r="J20" s="22">
        <v>772753173</v>
      </c>
      <c r="K20" s="23">
        <v>890860590</v>
      </c>
    </row>
    <row r="21" spans="1:11" ht="13.5" x14ac:dyDescent="0.25">
      <c r="A21" s="3" t="s">
        <v>35</v>
      </c>
      <c r="B21" s="2" t="s">
        <v>19</v>
      </c>
      <c r="C21" s="22">
        <v>329084701</v>
      </c>
      <c r="D21" s="22">
        <v>276685601</v>
      </c>
      <c r="E21" s="23">
        <v>313619771</v>
      </c>
      <c r="F21" s="24">
        <v>347560655</v>
      </c>
      <c r="G21" s="22">
        <v>348904781</v>
      </c>
      <c r="H21" s="25">
        <v>348904781</v>
      </c>
      <c r="I21" s="26">
        <v>368809483</v>
      </c>
      <c r="J21" s="22">
        <v>377909571</v>
      </c>
      <c r="K21" s="23">
        <v>417380146</v>
      </c>
    </row>
    <row r="22" spans="1:11" ht="13.5" x14ac:dyDescent="0.25">
      <c r="A22" s="3" t="s">
        <v>36</v>
      </c>
      <c r="B22" s="2" t="s">
        <v>19</v>
      </c>
      <c r="C22" s="27">
        <v>83302239</v>
      </c>
      <c r="D22" s="27">
        <v>85621717</v>
      </c>
      <c r="E22" s="28">
        <v>113757873</v>
      </c>
      <c r="F22" s="29">
        <v>77724639</v>
      </c>
      <c r="G22" s="27">
        <v>85605534</v>
      </c>
      <c r="H22" s="30">
        <v>85605534</v>
      </c>
      <c r="I22" s="31">
        <v>89841150</v>
      </c>
      <c r="J22" s="27">
        <v>95303888</v>
      </c>
      <c r="K22" s="28">
        <v>104083919</v>
      </c>
    </row>
    <row r="23" spans="1:11" ht="13.5" x14ac:dyDescent="0.25">
      <c r="A23" s="3" t="s">
        <v>37</v>
      </c>
      <c r="B23" s="2" t="s">
        <v>19</v>
      </c>
      <c r="C23" s="22">
        <v>51401849</v>
      </c>
      <c r="D23" s="22">
        <v>64131867</v>
      </c>
      <c r="E23" s="23">
        <v>66519884</v>
      </c>
      <c r="F23" s="24">
        <v>68463161</v>
      </c>
      <c r="G23" s="22">
        <v>70992581</v>
      </c>
      <c r="H23" s="25">
        <v>70992581</v>
      </c>
      <c r="I23" s="26">
        <v>75734701</v>
      </c>
      <c r="J23" s="22">
        <v>100863937</v>
      </c>
      <c r="K23" s="23">
        <v>105829792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1447400133</v>
      </c>
      <c r="D25" s="49">
        <f t="shared" ref="D25:K25" si="4">+D5+D9+D15+D19+D24</f>
        <v>1420111956</v>
      </c>
      <c r="E25" s="50">
        <f t="shared" si="4"/>
        <v>1530800810</v>
      </c>
      <c r="F25" s="51">
        <f t="shared" si="4"/>
        <v>1796136163</v>
      </c>
      <c r="G25" s="49">
        <f t="shared" si="4"/>
        <v>1750562487</v>
      </c>
      <c r="H25" s="52">
        <f t="shared" si="4"/>
        <v>1750562487</v>
      </c>
      <c r="I25" s="53">
        <f t="shared" si="4"/>
        <v>1913804260</v>
      </c>
      <c r="J25" s="49">
        <f t="shared" si="4"/>
        <v>2048191513</v>
      </c>
      <c r="K25" s="50">
        <f t="shared" si="4"/>
        <v>2236094217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200358848</v>
      </c>
      <c r="D28" s="17">
        <f t="shared" si="5"/>
        <v>211179577</v>
      </c>
      <c r="E28" s="18">
        <f t="shared" si="5"/>
        <v>220868368</v>
      </c>
      <c r="F28" s="19">
        <f t="shared" si="5"/>
        <v>289556280</v>
      </c>
      <c r="G28" s="17">
        <f t="shared" si="5"/>
        <v>303463198</v>
      </c>
      <c r="H28" s="20">
        <f t="shared" si="5"/>
        <v>303463198</v>
      </c>
      <c r="I28" s="21">
        <f t="shared" si="5"/>
        <v>323541567</v>
      </c>
      <c r="J28" s="17">
        <f t="shared" si="5"/>
        <v>337808271</v>
      </c>
      <c r="K28" s="20">
        <f t="shared" si="5"/>
        <v>355058758</v>
      </c>
    </row>
    <row r="29" spans="1:11" ht="13.5" x14ac:dyDescent="0.25">
      <c r="A29" s="3" t="s">
        <v>20</v>
      </c>
      <c r="B29" s="2" t="s">
        <v>19</v>
      </c>
      <c r="C29" s="22">
        <v>32527564</v>
      </c>
      <c r="D29" s="22">
        <v>30881654</v>
      </c>
      <c r="E29" s="23">
        <v>36428880</v>
      </c>
      <c r="F29" s="24">
        <v>50916170</v>
      </c>
      <c r="G29" s="22">
        <v>52890588</v>
      </c>
      <c r="H29" s="25">
        <v>52890588</v>
      </c>
      <c r="I29" s="26">
        <v>58040485</v>
      </c>
      <c r="J29" s="22">
        <v>60934047</v>
      </c>
      <c r="K29" s="23">
        <v>63651478</v>
      </c>
    </row>
    <row r="30" spans="1:11" ht="13.5" x14ac:dyDescent="0.25">
      <c r="A30" s="3" t="s">
        <v>21</v>
      </c>
      <c r="B30" s="2" t="s">
        <v>19</v>
      </c>
      <c r="C30" s="27">
        <v>167831284</v>
      </c>
      <c r="D30" s="27">
        <v>180297923</v>
      </c>
      <c r="E30" s="28">
        <v>184439488</v>
      </c>
      <c r="F30" s="29">
        <v>238640110</v>
      </c>
      <c r="G30" s="27">
        <v>250572610</v>
      </c>
      <c r="H30" s="30">
        <v>250572610</v>
      </c>
      <c r="I30" s="31">
        <v>265501082</v>
      </c>
      <c r="J30" s="27">
        <v>276874224</v>
      </c>
      <c r="K30" s="28">
        <v>291407280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172937804</v>
      </c>
      <c r="D32" s="17">
        <f t="shared" si="6"/>
        <v>185835857</v>
      </c>
      <c r="E32" s="32">
        <f t="shared" si="6"/>
        <v>202339951</v>
      </c>
      <c r="F32" s="33">
        <f t="shared" si="6"/>
        <v>276996926</v>
      </c>
      <c r="G32" s="17">
        <f t="shared" si="6"/>
        <v>206787528</v>
      </c>
      <c r="H32" s="34">
        <f t="shared" si="6"/>
        <v>206787528</v>
      </c>
      <c r="I32" s="19">
        <f t="shared" si="6"/>
        <v>244532003</v>
      </c>
      <c r="J32" s="17">
        <f t="shared" si="6"/>
        <v>253289092</v>
      </c>
      <c r="K32" s="32">
        <f t="shared" si="6"/>
        <v>268718282</v>
      </c>
    </row>
    <row r="33" spans="1:11" ht="13.5" x14ac:dyDescent="0.25">
      <c r="A33" s="3" t="s">
        <v>24</v>
      </c>
      <c r="B33" s="2" t="s">
        <v>19</v>
      </c>
      <c r="C33" s="22">
        <v>19332687</v>
      </c>
      <c r="D33" s="22">
        <v>23004122</v>
      </c>
      <c r="E33" s="23">
        <v>25268430</v>
      </c>
      <c r="F33" s="24">
        <v>27900313</v>
      </c>
      <c r="G33" s="22">
        <v>27003766</v>
      </c>
      <c r="H33" s="25">
        <v>27003766</v>
      </c>
      <c r="I33" s="26">
        <v>28125582</v>
      </c>
      <c r="J33" s="22">
        <v>27775751</v>
      </c>
      <c r="K33" s="23">
        <v>31519890</v>
      </c>
    </row>
    <row r="34" spans="1:11" ht="13.5" x14ac:dyDescent="0.25">
      <c r="A34" s="3" t="s">
        <v>25</v>
      </c>
      <c r="B34" s="2" t="s">
        <v>19</v>
      </c>
      <c r="C34" s="22">
        <v>24778246</v>
      </c>
      <c r="D34" s="22">
        <v>32569335</v>
      </c>
      <c r="E34" s="23">
        <v>36719199</v>
      </c>
      <c r="F34" s="24">
        <v>44597788</v>
      </c>
      <c r="G34" s="22">
        <v>43581632</v>
      </c>
      <c r="H34" s="25">
        <v>43581632</v>
      </c>
      <c r="I34" s="26">
        <v>43986430</v>
      </c>
      <c r="J34" s="22">
        <v>44867114</v>
      </c>
      <c r="K34" s="23">
        <v>46996208</v>
      </c>
    </row>
    <row r="35" spans="1:11" ht="13.5" x14ac:dyDescent="0.25">
      <c r="A35" s="3" t="s">
        <v>26</v>
      </c>
      <c r="B35" s="2" t="s">
        <v>19</v>
      </c>
      <c r="C35" s="22">
        <v>124404053</v>
      </c>
      <c r="D35" s="22">
        <v>125804750</v>
      </c>
      <c r="E35" s="23">
        <v>135968066</v>
      </c>
      <c r="F35" s="24">
        <v>198779748</v>
      </c>
      <c r="G35" s="22">
        <v>130694899</v>
      </c>
      <c r="H35" s="25">
        <v>130694899</v>
      </c>
      <c r="I35" s="26">
        <v>166584580</v>
      </c>
      <c r="J35" s="22">
        <v>174561805</v>
      </c>
      <c r="K35" s="23">
        <v>183961580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4422818</v>
      </c>
      <c r="D37" s="27">
        <v>4457650</v>
      </c>
      <c r="E37" s="28">
        <v>4384256</v>
      </c>
      <c r="F37" s="29">
        <v>5719077</v>
      </c>
      <c r="G37" s="27">
        <v>5507231</v>
      </c>
      <c r="H37" s="30">
        <v>5507231</v>
      </c>
      <c r="I37" s="31">
        <v>5835411</v>
      </c>
      <c r="J37" s="27">
        <v>6084422</v>
      </c>
      <c r="K37" s="28">
        <v>6240604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93804282</v>
      </c>
      <c r="D38" s="17">
        <f t="shared" si="7"/>
        <v>106862195</v>
      </c>
      <c r="E38" s="32">
        <f t="shared" si="7"/>
        <v>111323776</v>
      </c>
      <c r="F38" s="33">
        <f t="shared" si="7"/>
        <v>138013530</v>
      </c>
      <c r="G38" s="17">
        <f t="shared" si="7"/>
        <v>130435128</v>
      </c>
      <c r="H38" s="34">
        <f t="shared" si="7"/>
        <v>130435128</v>
      </c>
      <c r="I38" s="19">
        <f t="shared" si="7"/>
        <v>133503470</v>
      </c>
      <c r="J38" s="17">
        <f t="shared" si="7"/>
        <v>140324330</v>
      </c>
      <c r="K38" s="32">
        <f t="shared" si="7"/>
        <v>147040480</v>
      </c>
    </row>
    <row r="39" spans="1:11" ht="13.5" x14ac:dyDescent="0.25">
      <c r="A39" s="3" t="s">
        <v>30</v>
      </c>
      <c r="B39" s="2" t="s">
        <v>19</v>
      </c>
      <c r="C39" s="22">
        <v>30915615</v>
      </c>
      <c r="D39" s="22">
        <v>38940846</v>
      </c>
      <c r="E39" s="23">
        <v>38539961</v>
      </c>
      <c r="F39" s="24">
        <v>47406466</v>
      </c>
      <c r="G39" s="22">
        <v>46366549</v>
      </c>
      <c r="H39" s="25">
        <v>46366549</v>
      </c>
      <c r="I39" s="26">
        <v>47630593</v>
      </c>
      <c r="J39" s="22">
        <v>50310761</v>
      </c>
      <c r="K39" s="23">
        <v>52726159</v>
      </c>
    </row>
    <row r="40" spans="1:11" ht="13.5" x14ac:dyDescent="0.25">
      <c r="A40" s="3" t="s">
        <v>31</v>
      </c>
      <c r="B40" s="2" t="s">
        <v>19</v>
      </c>
      <c r="C40" s="22">
        <v>59115431</v>
      </c>
      <c r="D40" s="22">
        <v>63761506</v>
      </c>
      <c r="E40" s="23">
        <v>68436516</v>
      </c>
      <c r="F40" s="24">
        <v>85994653</v>
      </c>
      <c r="G40" s="22">
        <v>79526656</v>
      </c>
      <c r="H40" s="25">
        <v>79526656</v>
      </c>
      <c r="I40" s="26">
        <v>81573321</v>
      </c>
      <c r="J40" s="22">
        <v>85495921</v>
      </c>
      <c r="K40" s="23">
        <v>89571916</v>
      </c>
    </row>
    <row r="41" spans="1:11" ht="13.5" x14ac:dyDescent="0.25">
      <c r="A41" s="3" t="s">
        <v>32</v>
      </c>
      <c r="B41" s="2" t="s">
        <v>19</v>
      </c>
      <c r="C41" s="22">
        <v>3773236</v>
      </c>
      <c r="D41" s="22">
        <v>4159843</v>
      </c>
      <c r="E41" s="23">
        <v>4347299</v>
      </c>
      <c r="F41" s="24">
        <v>4612411</v>
      </c>
      <c r="G41" s="22">
        <v>4541923</v>
      </c>
      <c r="H41" s="25">
        <v>4541923</v>
      </c>
      <c r="I41" s="26">
        <v>4299556</v>
      </c>
      <c r="J41" s="22">
        <v>4517648</v>
      </c>
      <c r="K41" s="23">
        <v>4742405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789275989</v>
      </c>
      <c r="D42" s="17">
        <f t="shared" si="8"/>
        <v>871362132</v>
      </c>
      <c r="E42" s="32">
        <f t="shared" si="8"/>
        <v>844474797</v>
      </c>
      <c r="F42" s="33">
        <f t="shared" si="8"/>
        <v>1096468084</v>
      </c>
      <c r="G42" s="17">
        <f t="shared" si="8"/>
        <v>1092538066</v>
      </c>
      <c r="H42" s="34">
        <f t="shared" si="8"/>
        <v>1092538066</v>
      </c>
      <c r="I42" s="19">
        <f t="shared" si="8"/>
        <v>1171442915</v>
      </c>
      <c r="J42" s="17">
        <f t="shared" si="8"/>
        <v>1296198784</v>
      </c>
      <c r="K42" s="32">
        <f t="shared" si="8"/>
        <v>1446328967</v>
      </c>
    </row>
    <row r="43" spans="1:11" ht="13.5" x14ac:dyDescent="0.25">
      <c r="A43" s="3" t="s">
        <v>34</v>
      </c>
      <c r="B43" s="2" t="s">
        <v>19</v>
      </c>
      <c r="C43" s="22">
        <v>432792593</v>
      </c>
      <c r="D43" s="22">
        <v>496803513</v>
      </c>
      <c r="E43" s="23">
        <v>449442443</v>
      </c>
      <c r="F43" s="24">
        <v>645019173</v>
      </c>
      <c r="G43" s="22">
        <v>579909426</v>
      </c>
      <c r="H43" s="25">
        <v>579909426</v>
      </c>
      <c r="I43" s="26">
        <v>667925279</v>
      </c>
      <c r="J43" s="22">
        <v>762708343</v>
      </c>
      <c r="K43" s="23">
        <v>885002669</v>
      </c>
    </row>
    <row r="44" spans="1:11" ht="13.5" x14ac:dyDescent="0.25">
      <c r="A44" s="3" t="s">
        <v>35</v>
      </c>
      <c r="B44" s="2" t="s">
        <v>19</v>
      </c>
      <c r="C44" s="22">
        <v>227486053</v>
      </c>
      <c r="D44" s="22">
        <v>227923199</v>
      </c>
      <c r="E44" s="23">
        <v>245775413</v>
      </c>
      <c r="F44" s="24">
        <v>261110520</v>
      </c>
      <c r="G44" s="22">
        <v>304108387</v>
      </c>
      <c r="H44" s="25">
        <v>304108387</v>
      </c>
      <c r="I44" s="26">
        <v>274566860</v>
      </c>
      <c r="J44" s="22">
        <v>291247458</v>
      </c>
      <c r="K44" s="23">
        <v>304970758</v>
      </c>
    </row>
    <row r="45" spans="1:11" ht="13.5" x14ac:dyDescent="0.25">
      <c r="A45" s="3" t="s">
        <v>36</v>
      </c>
      <c r="B45" s="2" t="s">
        <v>19</v>
      </c>
      <c r="C45" s="27">
        <v>63901526</v>
      </c>
      <c r="D45" s="27">
        <v>75598362</v>
      </c>
      <c r="E45" s="28">
        <v>86213732</v>
      </c>
      <c r="F45" s="29">
        <v>92182658</v>
      </c>
      <c r="G45" s="27">
        <v>95834495</v>
      </c>
      <c r="H45" s="30">
        <v>95834495</v>
      </c>
      <c r="I45" s="31">
        <v>100855848</v>
      </c>
      <c r="J45" s="27">
        <v>110376427</v>
      </c>
      <c r="K45" s="28">
        <v>116074689</v>
      </c>
    </row>
    <row r="46" spans="1:11" ht="13.5" x14ac:dyDescent="0.25">
      <c r="A46" s="3" t="s">
        <v>37</v>
      </c>
      <c r="B46" s="2" t="s">
        <v>19</v>
      </c>
      <c r="C46" s="22">
        <v>65095817</v>
      </c>
      <c r="D46" s="22">
        <v>71037058</v>
      </c>
      <c r="E46" s="23">
        <v>63043209</v>
      </c>
      <c r="F46" s="24">
        <v>98155733</v>
      </c>
      <c r="G46" s="22">
        <v>112685758</v>
      </c>
      <c r="H46" s="25">
        <v>112685758</v>
      </c>
      <c r="I46" s="26">
        <v>128094928</v>
      </c>
      <c r="J46" s="22">
        <v>131866556</v>
      </c>
      <c r="K46" s="23">
        <v>140280851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1256376923</v>
      </c>
      <c r="D48" s="49">
        <f t="shared" si="9"/>
        <v>1375239761</v>
      </c>
      <c r="E48" s="50">
        <f t="shared" si="9"/>
        <v>1379006892</v>
      </c>
      <c r="F48" s="51">
        <f t="shared" si="9"/>
        <v>1801034820</v>
      </c>
      <c r="G48" s="49">
        <f t="shared" si="9"/>
        <v>1733223920</v>
      </c>
      <c r="H48" s="52">
        <f t="shared" si="9"/>
        <v>1733223920</v>
      </c>
      <c r="I48" s="53">
        <f t="shared" si="9"/>
        <v>1873019955</v>
      </c>
      <c r="J48" s="49">
        <f t="shared" si="9"/>
        <v>2027620477</v>
      </c>
      <c r="K48" s="50">
        <f t="shared" si="9"/>
        <v>2217146487</v>
      </c>
    </row>
    <row r="49" spans="1:11" ht="13.5" x14ac:dyDescent="0.25">
      <c r="A49" s="9" t="s">
        <v>303</v>
      </c>
      <c r="B49" s="10"/>
      <c r="C49" s="54">
        <f>+C25-C48</f>
        <v>191023210</v>
      </c>
      <c r="D49" s="54">
        <f t="shared" ref="D49:K49" si="10">+D25-D48</f>
        <v>44872195</v>
      </c>
      <c r="E49" s="55">
        <f t="shared" si="10"/>
        <v>151793918</v>
      </c>
      <c r="F49" s="56">
        <f t="shared" si="10"/>
        <v>-4898657</v>
      </c>
      <c r="G49" s="54">
        <f t="shared" si="10"/>
        <v>17338567</v>
      </c>
      <c r="H49" s="57">
        <f t="shared" si="10"/>
        <v>17338567</v>
      </c>
      <c r="I49" s="58">
        <f t="shared" si="10"/>
        <v>40784305</v>
      </c>
      <c r="J49" s="54">
        <f t="shared" si="10"/>
        <v>20571036</v>
      </c>
      <c r="K49" s="55">
        <f t="shared" si="10"/>
        <v>18947730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320875654</v>
      </c>
      <c r="D5" s="17">
        <f t="shared" ref="D5:K5" si="0">SUM(D6:D8)</f>
        <v>333041393</v>
      </c>
      <c r="E5" s="18">
        <f t="shared" si="0"/>
        <v>361306445</v>
      </c>
      <c r="F5" s="19">
        <f t="shared" si="0"/>
        <v>389038013</v>
      </c>
      <c r="G5" s="17">
        <f t="shared" si="0"/>
        <v>391938212</v>
      </c>
      <c r="H5" s="20">
        <f t="shared" si="0"/>
        <v>391938212</v>
      </c>
      <c r="I5" s="21">
        <f t="shared" si="0"/>
        <v>415114986</v>
      </c>
      <c r="J5" s="17">
        <f t="shared" si="0"/>
        <v>437274300</v>
      </c>
      <c r="K5" s="20">
        <f t="shared" si="0"/>
        <v>459825406</v>
      </c>
    </row>
    <row r="6" spans="1:11" ht="13.5" x14ac:dyDescent="0.25">
      <c r="A6" s="3" t="s">
        <v>20</v>
      </c>
      <c r="B6" s="2" t="s">
        <v>19</v>
      </c>
      <c r="C6" s="22">
        <v>9895072</v>
      </c>
      <c r="D6" s="22">
        <v>9988485</v>
      </c>
      <c r="E6" s="23">
        <v>8218030</v>
      </c>
      <c r="F6" s="24">
        <v>6148984</v>
      </c>
      <c r="G6" s="22">
        <v>6171638</v>
      </c>
      <c r="H6" s="25">
        <v>6171638</v>
      </c>
      <c r="I6" s="26">
        <v>9100744</v>
      </c>
      <c r="J6" s="22">
        <v>9641436</v>
      </c>
      <c r="K6" s="23">
        <v>10185851</v>
      </c>
    </row>
    <row r="7" spans="1:11" ht="13.5" x14ac:dyDescent="0.25">
      <c r="A7" s="3" t="s">
        <v>21</v>
      </c>
      <c r="B7" s="2" t="s">
        <v>19</v>
      </c>
      <c r="C7" s="27">
        <v>310980582</v>
      </c>
      <c r="D7" s="27">
        <v>323052908</v>
      </c>
      <c r="E7" s="28">
        <v>353088415</v>
      </c>
      <c r="F7" s="29">
        <v>382889029</v>
      </c>
      <c r="G7" s="27">
        <v>385766574</v>
      </c>
      <c r="H7" s="30">
        <v>385766574</v>
      </c>
      <c r="I7" s="31">
        <v>406014242</v>
      </c>
      <c r="J7" s="27">
        <v>427632864</v>
      </c>
      <c r="K7" s="28">
        <v>449639555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36644367</v>
      </c>
      <c r="D9" s="17">
        <f t="shared" ref="D9:K9" si="1">SUM(D10:D14)</f>
        <v>24893587</v>
      </c>
      <c r="E9" s="32">
        <f t="shared" si="1"/>
        <v>37189731</v>
      </c>
      <c r="F9" s="33">
        <f t="shared" si="1"/>
        <v>31314403</v>
      </c>
      <c r="G9" s="17">
        <f t="shared" si="1"/>
        <v>36507698</v>
      </c>
      <c r="H9" s="34">
        <f t="shared" si="1"/>
        <v>36507698</v>
      </c>
      <c r="I9" s="19">
        <f t="shared" si="1"/>
        <v>41215298</v>
      </c>
      <c r="J9" s="17">
        <f t="shared" si="1"/>
        <v>25669162</v>
      </c>
      <c r="K9" s="32">
        <f t="shared" si="1"/>
        <v>26840554</v>
      </c>
    </row>
    <row r="10" spans="1:11" ht="13.5" x14ac:dyDescent="0.25">
      <c r="A10" s="3" t="s">
        <v>24</v>
      </c>
      <c r="B10" s="2" t="s">
        <v>19</v>
      </c>
      <c r="C10" s="22">
        <v>14623250</v>
      </c>
      <c r="D10" s="22">
        <v>17030022</v>
      </c>
      <c r="E10" s="23">
        <v>20915959</v>
      </c>
      <c r="F10" s="24">
        <v>23114340</v>
      </c>
      <c r="G10" s="22">
        <v>20349250</v>
      </c>
      <c r="H10" s="25">
        <v>20349250</v>
      </c>
      <c r="I10" s="26">
        <v>22214399</v>
      </c>
      <c r="J10" s="22">
        <v>10187420</v>
      </c>
      <c r="K10" s="23">
        <v>10662138</v>
      </c>
    </row>
    <row r="11" spans="1:11" ht="13.5" x14ac:dyDescent="0.25">
      <c r="A11" s="3" t="s">
        <v>25</v>
      </c>
      <c r="B11" s="2" t="s">
        <v>19</v>
      </c>
      <c r="C11" s="22">
        <v>486215</v>
      </c>
      <c r="D11" s="22"/>
      <c r="E11" s="23">
        <v>212887</v>
      </c>
      <c r="F11" s="24">
        <v>9866</v>
      </c>
      <c r="G11" s="22">
        <v>9866</v>
      </c>
      <c r="H11" s="25">
        <v>9866</v>
      </c>
      <c r="I11" s="26">
        <v>10853</v>
      </c>
      <c r="J11" s="22">
        <v>11352</v>
      </c>
      <c r="K11" s="23">
        <v>11863</v>
      </c>
    </row>
    <row r="12" spans="1:11" ht="13.5" x14ac:dyDescent="0.25">
      <c r="A12" s="3" t="s">
        <v>26</v>
      </c>
      <c r="B12" s="2" t="s">
        <v>19</v>
      </c>
      <c r="C12" s="22">
        <v>7655205</v>
      </c>
      <c r="D12" s="22">
        <v>1755473</v>
      </c>
      <c r="E12" s="23">
        <v>7361759</v>
      </c>
      <c r="F12" s="24">
        <v>3301481</v>
      </c>
      <c r="G12" s="22">
        <v>7558872</v>
      </c>
      <c r="H12" s="25">
        <v>7558872</v>
      </c>
      <c r="I12" s="26">
        <v>9576310</v>
      </c>
      <c r="J12" s="22">
        <v>5623621</v>
      </c>
      <c r="K12" s="23">
        <v>5876682</v>
      </c>
    </row>
    <row r="13" spans="1:11" ht="13.5" x14ac:dyDescent="0.25">
      <c r="A13" s="3" t="s">
        <v>27</v>
      </c>
      <c r="B13" s="2" t="s">
        <v>19</v>
      </c>
      <c r="C13" s="22">
        <v>6066575</v>
      </c>
      <c r="D13" s="22">
        <v>2788962</v>
      </c>
      <c r="E13" s="23">
        <v>2518259</v>
      </c>
      <c r="F13" s="24">
        <v>3077360</v>
      </c>
      <c r="G13" s="22">
        <v>2839539</v>
      </c>
      <c r="H13" s="25">
        <v>2839539</v>
      </c>
      <c r="I13" s="26">
        <v>3088546</v>
      </c>
      <c r="J13" s="22">
        <v>3230621</v>
      </c>
      <c r="K13" s="23">
        <v>3375998</v>
      </c>
    </row>
    <row r="14" spans="1:11" ht="13.5" x14ac:dyDescent="0.25">
      <c r="A14" s="3" t="s">
        <v>28</v>
      </c>
      <c r="B14" s="2" t="s">
        <v>19</v>
      </c>
      <c r="C14" s="27">
        <v>7813122</v>
      </c>
      <c r="D14" s="27">
        <v>3319130</v>
      </c>
      <c r="E14" s="28">
        <v>6180867</v>
      </c>
      <c r="F14" s="29">
        <v>1811356</v>
      </c>
      <c r="G14" s="27">
        <v>5750171</v>
      </c>
      <c r="H14" s="30">
        <v>5750171</v>
      </c>
      <c r="I14" s="31">
        <v>6325190</v>
      </c>
      <c r="J14" s="27">
        <v>6616148</v>
      </c>
      <c r="K14" s="28">
        <v>6913873</v>
      </c>
    </row>
    <row r="15" spans="1:11" ht="13.5" x14ac:dyDescent="0.25">
      <c r="A15" s="1" t="s">
        <v>29</v>
      </c>
      <c r="B15" s="2" t="s">
        <v>19</v>
      </c>
      <c r="C15" s="17">
        <f>SUM(C16:C18)</f>
        <v>30524375</v>
      </c>
      <c r="D15" s="17">
        <f t="shared" ref="D15:K15" si="2">SUM(D16:D18)</f>
        <v>23007943</v>
      </c>
      <c r="E15" s="32">
        <f t="shared" si="2"/>
        <v>30325074</v>
      </c>
      <c r="F15" s="33">
        <f t="shared" si="2"/>
        <v>31178643</v>
      </c>
      <c r="G15" s="17">
        <f t="shared" si="2"/>
        <v>29275740</v>
      </c>
      <c r="H15" s="34">
        <f t="shared" si="2"/>
        <v>29275740</v>
      </c>
      <c r="I15" s="19">
        <f t="shared" si="2"/>
        <v>45331717</v>
      </c>
      <c r="J15" s="17">
        <f t="shared" si="2"/>
        <v>33179750</v>
      </c>
      <c r="K15" s="32">
        <f t="shared" si="2"/>
        <v>35668318</v>
      </c>
    </row>
    <row r="16" spans="1:11" ht="13.5" x14ac:dyDescent="0.25">
      <c r="A16" s="3" t="s">
        <v>30</v>
      </c>
      <c r="B16" s="2" t="s">
        <v>19</v>
      </c>
      <c r="C16" s="22">
        <v>260310</v>
      </c>
      <c r="D16" s="22">
        <v>291943</v>
      </c>
      <c r="E16" s="23">
        <v>315058</v>
      </c>
      <c r="F16" s="24">
        <v>300643</v>
      </c>
      <c r="G16" s="22">
        <v>462740</v>
      </c>
      <c r="H16" s="25">
        <v>462740</v>
      </c>
      <c r="I16" s="26">
        <v>500717</v>
      </c>
      <c r="J16" s="22">
        <v>523750</v>
      </c>
      <c r="K16" s="23">
        <v>547318</v>
      </c>
    </row>
    <row r="17" spans="1:11" ht="13.5" x14ac:dyDescent="0.25">
      <c r="A17" s="3" t="s">
        <v>31</v>
      </c>
      <c r="B17" s="2" t="s">
        <v>19</v>
      </c>
      <c r="C17" s="22">
        <v>30264065</v>
      </c>
      <c r="D17" s="22">
        <v>22716000</v>
      </c>
      <c r="E17" s="23">
        <v>29859657</v>
      </c>
      <c r="F17" s="24">
        <v>30878000</v>
      </c>
      <c r="G17" s="22">
        <v>28813000</v>
      </c>
      <c r="H17" s="25">
        <v>28813000</v>
      </c>
      <c r="I17" s="26">
        <v>44831000</v>
      </c>
      <c r="J17" s="22">
        <v>32656000</v>
      </c>
      <c r="K17" s="23">
        <v>35121000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150359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654666276</v>
      </c>
      <c r="D19" s="17">
        <f t="shared" ref="D19:K19" si="3">SUM(D20:D23)</f>
        <v>739804523</v>
      </c>
      <c r="E19" s="32">
        <f t="shared" si="3"/>
        <v>687631831</v>
      </c>
      <c r="F19" s="33">
        <f t="shared" si="3"/>
        <v>847952915</v>
      </c>
      <c r="G19" s="17">
        <f t="shared" si="3"/>
        <v>850622588</v>
      </c>
      <c r="H19" s="34">
        <f t="shared" si="3"/>
        <v>850622588</v>
      </c>
      <c r="I19" s="19">
        <f t="shared" si="3"/>
        <v>907633497</v>
      </c>
      <c r="J19" s="17">
        <f t="shared" si="3"/>
        <v>938257635</v>
      </c>
      <c r="K19" s="32">
        <f t="shared" si="3"/>
        <v>983599420</v>
      </c>
    </row>
    <row r="20" spans="1:11" ht="13.5" x14ac:dyDescent="0.25">
      <c r="A20" s="3" t="s">
        <v>34</v>
      </c>
      <c r="B20" s="2" t="s">
        <v>19</v>
      </c>
      <c r="C20" s="22">
        <v>378308814</v>
      </c>
      <c r="D20" s="22">
        <v>461850002</v>
      </c>
      <c r="E20" s="23">
        <v>409393541</v>
      </c>
      <c r="F20" s="24">
        <v>548500758</v>
      </c>
      <c r="G20" s="22">
        <v>557278396</v>
      </c>
      <c r="H20" s="25">
        <v>557278396</v>
      </c>
      <c r="I20" s="26">
        <v>598431017</v>
      </c>
      <c r="J20" s="22">
        <v>617173970</v>
      </c>
      <c r="K20" s="23">
        <v>648046798</v>
      </c>
    </row>
    <row r="21" spans="1:11" ht="13.5" x14ac:dyDescent="0.25">
      <c r="A21" s="3" t="s">
        <v>35</v>
      </c>
      <c r="B21" s="2" t="s">
        <v>19</v>
      </c>
      <c r="C21" s="22">
        <v>188268245</v>
      </c>
      <c r="D21" s="22">
        <v>197201494</v>
      </c>
      <c r="E21" s="23">
        <v>196553343</v>
      </c>
      <c r="F21" s="24">
        <v>205126568</v>
      </c>
      <c r="G21" s="22">
        <v>201176885</v>
      </c>
      <c r="H21" s="25">
        <v>201176885</v>
      </c>
      <c r="I21" s="26">
        <v>212463075</v>
      </c>
      <c r="J21" s="22">
        <v>220940248</v>
      </c>
      <c r="K21" s="23">
        <v>230902749</v>
      </c>
    </row>
    <row r="22" spans="1:11" ht="13.5" x14ac:dyDescent="0.25">
      <c r="A22" s="3" t="s">
        <v>36</v>
      </c>
      <c r="B22" s="2" t="s">
        <v>19</v>
      </c>
      <c r="C22" s="27">
        <v>50068756</v>
      </c>
      <c r="D22" s="27">
        <v>37474617</v>
      </c>
      <c r="E22" s="28">
        <v>36926215</v>
      </c>
      <c r="F22" s="29">
        <v>41947371</v>
      </c>
      <c r="G22" s="27">
        <v>40713481</v>
      </c>
      <c r="H22" s="30">
        <v>40713481</v>
      </c>
      <c r="I22" s="31">
        <v>42708441</v>
      </c>
      <c r="J22" s="27">
        <v>44673030</v>
      </c>
      <c r="K22" s="28">
        <v>46683317</v>
      </c>
    </row>
    <row r="23" spans="1:11" ht="13.5" x14ac:dyDescent="0.25">
      <c r="A23" s="3" t="s">
        <v>37</v>
      </c>
      <c r="B23" s="2" t="s">
        <v>19</v>
      </c>
      <c r="C23" s="22">
        <v>38020461</v>
      </c>
      <c r="D23" s="22">
        <v>43278410</v>
      </c>
      <c r="E23" s="23">
        <v>44758732</v>
      </c>
      <c r="F23" s="24">
        <v>52378218</v>
      </c>
      <c r="G23" s="22">
        <v>51453826</v>
      </c>
      <c r="H23" s="25">
        <v>51453826</v>
      </c>
      <c r="I23" s="26">
        <v>54030964</v>
      </c>
      <c r="J23" s="22">
        <v>55470387</v>
      </c>
      <c r="K23" s="23">
        <v>57966556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1042710672</v>
      </c>
      <c r="D25" s="49">
        <f t="shared" ref="D25:K25" si="4">+D5+D9+D15+D19+D24</f>
        <v>1120747446</v>
      </c>
      <c r="E25" s="50">
        <f t="shared" si="4"/>
        <v>1116453081</v>
      </c>
      <c r="F25" s="51">
        <f t="shared" si="4"/>
        <v>1299483974</v>
      </c>
      <c r="G25" s="49">
        <f t="shared" si="4"/>
        <v>1308344238</v>
      </c>
      <c r="H25" s="52">
        <f t="shared" si="4"/>
        <v>1308344238</v>
      </c>
      <c r="I25" s="53">
        <f t="shared" si="4"/>
        <v>1409295498</v>
      </c>
      <c r="J25" s="49">
        <f t="shared" si="4"/>
        <v>1434380847</v>
      </c>
      <c r="K25" s="50">
        <f t="shared" si="4"/>
        <v>1505933698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206018305</v>
      </c>
      <c r="D28" s="17">
        <f t="shared" si="5"/>
        <v>222456380</v>
      </c>
      <c r="E28" s="18">
        <f t="shared" si="5"/>
        <v>302277461</v>
      </c>
      <c r="F28" s="19">
        <f t="shared" si="5"/>
        <v>254728513</v>
      </c>
      <c r="G28" s="17">
        <f t="shared" si="5"/>
        <v>261709136</v>
      </c>
      <c r="H28" s="20">
        <f t="shared" si="5"/>
        <v>261709136</v>
      </c>
      <c r="I28" s="21">
        <f t="shared" si="5"/>
        <v>272845975</v>
      </c>
      <c r="J28" s="17">
        <f t="shared" si="5"/>
        <v>281442427</v>
      </c>
      <c r="K28" s="20">
        <f t="shared" si="5"/>
        <v>296421967</v>
      </c>
    </row>
    <row r="29" spans="1:11" ht="13.5" x14ac:dyDescent="0.25">
      <c r="A29" s="3" t="s">
        <v>20</v>
      </c>
      <c r="B29" s="2" t="s">
        <v>19</v>
      </c>
      <c r="C29" s="22">
        <v>39229252</v>
      </c>
      <c r="D29" s="22">
        <v>32241152</v>
      </c>
      <c r="E29" s="23">
        <v>36307760</v>
      </c>
      <c r="F29" s="24">
        <v>32904102</v>
      </c>
      <c r="G29" s="22">
        <v>30747555</v>
      </c>
      <c r="H29" s="25">
        <v>30747555</v>
      </c>
      <c r="I29" s="26">
        <v>35708416</v>
      </c>
      <c r="J29" s="22">
        <v>38329280</v>
      </c>
      <c r="K29" s="23">
        <v>39474683</v>
      </c>
    </row>
    <row r="30" spans="1:11" ht="13.5" x14ac:dyDescent="0.25">
      <c r="A30" s="3" t="s">
        <v>21</v>
      </c>
      <c r="B30" s="2" t="s">
        <v>19</v>
      </c>
      <c r="C30" s="27">
        <v>166789053</v>
      </c>
      <c r="D30" s="27">
        <v>190215228</v>
      </c>
      <c r="E30" s="28">
        <v>262788798</v>
      </c>
      <c r="F30" s="29">
        <v>219494411</v>
      </c>
      <c r="G30" s="27">
        <v>228521581</v>
      </c>
      <c r="H30" s="30">
        <v>228521581</v>
      </c>
      <c r="I30" s="31">
        <v>234693389</v>
      </c>
      <c r="J30" s="27">
        <v>240556545</v>
      </c>
      <c r="K30" s="28">
        <v>254273079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>
        <v>3180903</v>
      </c>
      <c r="F31" s="24">
        <v>2330000</v>
      </c>
      <c r="G31" s="22">
        <v>2440000</v>
      </c>
      <c r="H31" s="25">
        <v>2440000</v>
      </c>
      <c r="I31" s="26">
        <v>2444170</v>
      </c>
      <c r="J31" s="22">
        <v>2556602</v>
      </c>
      <c r="K31" s="23">
        <v>2674205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86972891</v>
      </c>
      <c r="D32" s="17">
        <f t="shared" si="6"/>
        <v>90064012</v>
      </c>
      <c r="E32" s="32">
        <f t="shared" si="6"/>
        <v>85538357</v>
      </c>
      <c r="F32" s="33">
        <f t="shared" si="6"/>
        <v>86645651</v>
      </c>
      <c r="G32" s="17">
        <f t="shared" si="6"/>
        <v>87330298</v>
      </c>
      <c r="H32" s="34">
        <f t="shared" si="6"/>
        <v>87330298</v>
      </c>
      <c r="I32" s="19">
        <f t="shared" si="6"/>
        <v>95833223</v>
      </c>
      <c r="J32" s="17">
        <f t="shared" si="6"/>
        <v>98666488</v>
      </c>
      <c r="K32" s="32">
        <f t="shared" si="6"/>
        <v>104201003</v>
      </c>
    </row>
    <row r="33" spans="1:11" ht="13.5" x14ac:dyDescent="0.25">
      <c r="A33" s="3" t="s">
        <v>24</v>
      </c>
      <c r="B33" s="2" t="s">
        <v>19</v>
      </c>
      <c r="C33" s="22">
        <v>22637119</v>
      </c>
      <c r="D33" s="22">
        <v>25969907</v>
      </c>
      <c r="E33" s="23">
        <v>29709959</v>
      </c>
      <c r="F33" s="24">
        <v>27563828</v>
      </c>
      <c r="G33" s="22">
        <v>30202509</v>
      </c>
      <c r="H33" s="25">
        <v>30202509</v>
      </c>
      <c r="I33" s="26">
        <v>32773489</v>
      </c>
      <c r="J33" s="22">
        <v>34032606</v>
      </c>
      <c r="K33" s="23">
        <v>34313910</v>
      </c>
    </row>
    <row r="34" spans="1:11" ht="13.5" x14ac:dyDescent="0.25">
      <c r="A34" s="3" t="s">
        <v>25</v>
      </c>
      <c r="B34" s="2" t="s">
        <v>19</v>
      </c>
      <c r="C34" s="22">
        <v>19486670</v>
      </c>
      <c r="D34" s="22">
        <v>18962722</v>
      </c>
      <c r="E34" s="23">
        <v>11023146</v>
      </c>
      <c r="F34" s="24">
        <v>5172676</v>
      </c>
      <c r="G34" s="22">
        <v>5022676</v>
      </c>
      <c r="H34" s="25">
        <v>5022676</v>
      </c>
      <c r="I34" s="26">
        <v>5575472</v>
      </c>
      <c r="J34" s="22">
        <v>5722219</v>
      </c>
      <c r="K34" s="23">
        <v>5742014</v>
      </c>
    </row>
    <row r="35" spans="1:11" ht="13.5" x14ac:dyDescent="0.25">
      <c r="A35" s="3" t="s">
        <v>26</v>
      </c>
      <c r="B35" s="2" t="s">
        <v>19</v>
      </c>
      <c r="C35" s="22">
        <v>31845585</v>
      </c>
      <c r="D35" s="22">
        <v>32462394</v>
      </c>
      <c r="E35" s="23">
        <v>33623329</v>
      </c>
      <c r="F35" s="24">
        <v>37223986</v>
      </c>
      <c r="G35" s="22">
        <v>36440925</v>
      </c>
      <c r="H35" s="25">
        <v>36440925</v>
      </c>
      <c r="I35" s="26">
        <v>39268756</v>
      </c>
      <c r="J35" s="22">
        <v>41316186</v>
      </c>
      <c r="K35" s="23">
        <v>46506904</v>
      </c>
    </row>
    <row r="36" spans="1:11" ht="13.5" x14ac:dyDescent="0.25">
      <c r="A36" s="3" t="s">
        <v>27</v>
      </c>
      <c r="B36" s="2" t="s">
        <v>19</v>
      </c>
      <c r="C36" s="22">
        <v>6201000</v>
      </c>
      <c r="D36" s="22">
        <v>5532810</v>
      </c>
      <c r="E36" s="23">
        <v>5921011</v>
      </c>
      <c r="F36" s="24">
        <v>9755080</v>
      </c>
      <c r="G36" s="22">
        <v>8777080</v>
      </c>
      <c r="H36" s="25">
        <v>8777080</v>
      </c>
      <c r="I36" s="26">
        <v>9592587</v>
      </c>
      <c r="J36" s="22">
        <v>10033847</v>
      </c>
      <c r="K36" s="23">
        <v>10053215</v>
      </c>
    </row>
    <row r="37" spans="1:11" ht="13.5" x14ac:dyDescent="0.25">
      <c r="A37" s="3" t="s">
        <v>28</v>
      </c>
      <c r="B37" s="2" t="s">
        <v>19</v>
      </c>
      <c r="C37" s="27">
        <v>6802517</v>
      </c>
      <c r="D37" s="27">
        <v>7136179</v>
      </c>
      <c r="E37" s="28">
        <v>5260912</v>
      </c>
      <c r="F37" s="29">
        <v>6930081</v>
      </c>
      <c r="G37" s="27">
        <v>6887108</v>
      </c>
      <c r="H37" s="30">
        <v>6887108</v>
      </c>
      <c r="I37" s="31">
        <v>8622919</v>
      </c>
      <c r="J37" s="27">
        <v>7561630</v>
      </c>
      <c r="K37" s="28">
        <v>7584960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34857861</v>
      </c>
      <c r="D38" s="17">
        <f t="shared" si="7"/>
        <v>39545154</v>
      </c>
      <c r="E38" s="32">
        <f t="shared" si="7"/>
        <v>90396744</v>
      </c>
      <c r="F38" s="33">
        <f t="shared" si="7"/>
        <v>69859202</v>
      </c>
      <c r="G38" s="17">
        <f t="shared" si="7"/>
        <v>69332258</v>
      </c>
      <c r="H38" s="34">
        <f t="shared" si="7"/>
        <v>69332258</v>
      </c>
      <c r="I38" s="19">
        <f t="shared" si="7"/>
        <v>69293615</v>
      </c>
      <c r="J38" s="17">
        <f t="shared" si="7"/>
        <v>72102686</v>
      </c>
      <c r="K38" s="32">
        <f t="shared" si="7"/>
        <v>71871245</v>
      </c>
    </row>
    <row r="39" spans="1:11" ht="13.5" x14ac:dyDescent="0.25">
      <c r="A39" s="3" t="s">
        <v>30</v>
      </c>
      <c r="B39" s="2" t="s">
        <v>19</v>
      </c>
      <c r="C39" s="22">
        <v>12219940</v>
      </c>
      <c r="D39" s="22">
        <v>12129660</v>
      </c>
      <c r="E39" s="23">
        <v>47835736</v>
      </c>
      <c r="F39" s="24">
        <v>17277208</v>
      </c>
      <c r="G39" s="22">
        <v>16784195</v>
      </c>
      <c r="H39" s="25">
        <v>16784195</v>
      </c>
      <c r="I39" s="26">
        <v>13341496</v>
      </c>
      <c r="J39" s="22">
        <v>14662752</v>
      </c>
      <c r="K39" s="23">
        <v>15398378</v>
      </c>
    </row>
    <row r="40" spans="1:11" ht="13.5" x14ac:dyDescent="0.25">
      <c r="A40" s="3" t="s">
        <v>31</v>
      </c>
      <c r="B40" s="2" t="s">
        <v>19</v>
      </c>
      <c r="C40" s="22">
        <v>22637921</v>
      </c>
      <c r="D40" s="22">
        <v>27415494</v>
      </c>
      <c r="E40" s="23">
        <v>27653201</v>
      </c>
      <c r="F40" s="24">
        <v>34859406</v>
      </c>
      <c r="G40" s="22">
        <v>35799452</v>
      </c>
      <c r="H40" s="25">
        <v>35799452</v>
      </c>
      <c r="I40" s="26">
        <v>37591834</v>
      </c>
      <c r="J40" s="22">
        <v>38147927</v>
      </c>
      <c r="K40" s="23">
        <v>37102358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>
        <v>14907807</v>
      </c>
      <c r="F41" s="24">
        <v>17722588</v>
      </c>
      <c r="G41" s="22">
        <v>16748611</v>
      </c>
      <c r="H41" s="25">
        <v>16748611</v>
      </c>
      <c r="I41" s="26">
        <v>18360285</v>
      </c>
      <c r="J41" s="22">
        <v>19292007</v>
      </c>
      <c r="K41" s="23">
        <v>19370509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664485136</v>
      </c>
      <c r="D42" s="17">
        <f t="shared" si="8"/>
        <v>762586390</v>
      </c>
      <c r="E42" s="32">
        <f t="shared" si="8"/>
        <v>911323292</v>
      </c>
      <c r="F42" s="33">
        <f t="shared" si="8"/>
        <v>916547983</v>
      </c>
      <c r="G42" s="17">
        <f t="shared" si="8"/>
        <v>838585156</v>
      </c>
      <c r="H42" s="34">
        <f t="shared" si="8"/>
        <v>838585156</v>
      </c>
      <c r="I42" s="19">
        <f t="shared" si="8"/>
        <v>949136500</v>
      </c>
      <c r="J42" s="17">
        <f t="shared" si="8"/>
        <v>981999957</v>
      </c>
      <c r="K42" s="32">
        <f t="shared" si="8"/>
        <v>1023745700</v>
      </c>
    </row>
    <row r="43" spans="1:11" ht="13.5" x14ac:dyDescent="0.25">
      <c r="A43" s="3" t="s">
        <v>34</v>
      </c>
      <c r="B43" s="2" t="s">
        <v>19</v>
      </c>
      <c r="C43" s="22">
        <v>377582161</v>
      </c>
      <c r="D43" s="22">
        <v>442933686</v>
      </c>
      <c r="E43" s="23">
        <v>516589226</v>
      </c>
      <c r="F43" s="24">
        <v>623887993</v>
      </c>
      <c r="G43" s="22">
        <v>561646015</v>
      </c>
      <c r="H43" s="25">
        <v>561646015</v>
      </c>
      <c r="I43" s="26">
        <v>639087187</v>
      </c>
      <c r="J43" s="22">
        <v>688053748</v>
      </c>
      <c r="K43" s="23">
        <v>719937109</v>
      </c>
    </row>
    <row r="44" spans="1:11" ht="13.5" x14ac:dyDescent="0.25">
      <c r="A44" s="3" t="s">
        <v>35</v>
      </c>
      <c r="B44" s="2" t="s">
        <v>19</v>
      </c>
      <c r="C44" s="22">
        <v>177645423</v>
      </c>
      <c r="D44" s="22">
        <v>197890468</v>
      </c>
      <c r="E44" s="23">
        <v>160298002</v>
      </c>
      <c r="F44" s="24">
        <v>190770646</v>
      </c>
      <c r="G44" s="22">
        <v>180936778</v>
      </c>
      <c r="H44" s="25">
        <v>180936778</v>
      </c>
      <c r="I44" s="26">
        <v>201991462</v>
      </c>
      <c r="J44" s="22">
        <v>202024602</v>
      </c>
      <c r="K44" s="23">
        <v>210065360</v>
      </c>
    </row>
    <row r="45" spans="1:11" ht="13.5" x14ac:dyDescent="0.25">
      <c r="A45" s="3" t="s">
        <v>36</v>
      </c>
      <c r="B45" s="2" t="s">
        <v>19</v>
      </c>
      <c r="C45" s="27">
        <v>55623067</v>
      </c>
      <c r="D45" s="27">
        <v>63431831</v>
      </c>
      <c r="E45" s="28">
        <v>168168557</v>
      </c>
      <c r="F45" s="29">
        <v>44449090</v>
      </c>
      <c r="G45" s="27">
        <v>44880588</v>
      </c>
      <c r="H45" s="30">
        <v>44880588</v>
      </c>
      <c r="I45" s="31">
        <v>46929757</v>
      </c>
      <c r="J45" s="27">
        <v>29464728</v>
      </c>
      <c r="K45" s="28">
        <v>29286328</v>
      </c>
    </row>
    <row r="46" spans="1:11" ht="13.5" x14ac:dyDescent="0.25">
      <c r="A46" s="3" t="s">
        <v>37</v>
      </c>
      <c r="B46" s="2" t="s">
        <v>19</v>
      </c>
      <c r="C46" s="22">
        <v>53634485</v>
      </c>
      <c r="D46" s="22">
        <v>58330405</v>
      </c>
      <c r="E46" s="23">
        <v>66267507</v>
      </c>
      <c r="F46" s="24">
        <v>57440254</v>
      </c>
      <c r="G46" s="22">
        <v>51121775</v>
      </c>
      <c r="H46" s="25">
        <v>51121775</v>
      </c>
      <c r="I46" s="26">
        <v>61128094</v>
      </c>
      <c r="J46" s="22">
        <v>62456879</v>
      </c>
      <c r="K46" s="23">
        <v>64456903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992334193</v>
      </c>
      <c r="D48" s="49">
        <f t="shared" si="9"/>
        <v>1114651936</v>
      </c>
      <c r="E48" s="50">
        <f t="shared" si="9"/>
        <v>1389535854</v>
      </c>
      <c r="F48" s="51">
        <f t="shared" si="9"/>
        <v>1327781349</v>
      </c>
      <c r="G48" s="49">
        <f t="shared" si="9"/>
        <v>1256956848</v>
      </c>
      <c r="H48" s="52">
        <f t="shared" si="9"/>
        <v>1256956848</v>
      </c>
      <c r="I48" s="53">
        <f t="shared" si="9"/>
        <v>1387109313</v>
      </c>
      <c r="J48" s="49">
        <f t="shared" si="9"/>
        <v>1434211558</v>
      </c>
      <c r="K48" s="50">
        <f t="shared" si="9"/>
        <v>1496239915</v>
      </c>
    </row>
    <row r="49" spans="1:11" ht="13.5" x14ac:dyDescent="0.25">
      <c r="A49" s="9" t="s">
        <v>303</v>
      </c>
      <c r="B49" s="10"/>
      <c r="C49" s="54">
        <f>+C25-C48</f>
        <v>50376479</v>
      </c>
      <c r="D49" s="54">
        <f t="shared" ref="D49:K49" si="10">+D25-D48</f>
        <v>6095510</v>
      </c>
      <c r="E49" s="55">
        <f t="shared" si="10"/>
        <v>-273082773</v>
      </c>
      <c r="F49" s="56">
        <f t="shared" si="10"/>
        <v>-28297375</v>
      </c>
      <c r="G49" s="54">
        <f t="shared" si="10"/>
        <v>51387390</v>
      </c>
      <c r="H49" s="57">
        <f t="shared" si="10"/>
        <v>51387390</v>
      </c>
      <c r="I49" s="58">
        <f t="shared" si="10"/>
        <v>22186185</v>
      </c>
      <c r="J49" s="54">
        <f t="shared" si="10"/>
        <v>169289</v>
      </c>
      <c r="K49" s="55">
        <f t="shared" si="10"/>
        <v>9693783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303001754</v>
      </c>
      <c r="D5" s="17">
        <f t="shared" ref="D5:K5" si="0">SUM(D6:D8)</f>
        <v>327584175</v>
      </c>
      <c r="E5" s="18">
        <f t="shared" si="0"/>
        <v>311419687</v>
      </c>
      <c r="F5" s="19">
        <f t="shared" si="0"/>
        <v>321959762</v>
      </c>
      <c r="G5" s="17">
        <f t="shared" si="0"/>
        <v>323260537</v>
      </c>
      <c r="H5" s="20">
        <f t="shared" si="0"/>
        <v>323260537</v>
      </c>
      <c r="I5" s="21">
        <f t="shared" si="0"/>
        <v>335739037</v>
      </c>
      <c r="J5" s="17">
        <f t="shared" si="0"/>
        <v>345653885</v>
      </c>
      <c r="K5" s="20">
        <f t="shared" si="0"/>
        <v>356971702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303001754</v>
      </c>
      <c r="D7" s="27">
        <v>327584175</v>
      </c>
      <c r="E7" s="28">
        <v>311419687</v>
      </c>
      <c r="F7" s="29">
        <v>321959762</v>
      </c>
      <c r="G7" s="27">
        <v>323260537</v>
      </c>
      <c r="H7" s="30">
        <v>323260537</v>
      </c>
      <c r="I7" s="31">
        <v>335739037</v>
      </c>
      <c r="J7" s="27">
        <v>345653885</v>
      </c>
      <c r="K7" s="28">
        <v>356971702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4725322</v>
      </c>
      <c r="D9" s="17">
        <f t="shared" ref="D9:K9" si="1">SUM(D10:D14)</f>
        <v>2526705</v>
      </c>
      <c r="E9" s="32">
        <f t="shared" si="1"/>
        <v>1992784</v>
      </c>
      <c r="F9" s="33">
        <f t="shared" si="1"/>
        <v>5024678</v>
      </c>
      <c r="G9" s="17">
        <f t="shared" si="1"/>
        <v>4044270</v>
      </c>
      <c r="H9" s="34">
        <f t="shared" si="1"/>
        <v>4044270</v>
      </c>
      <c r="I9" s="19">
        <f t="shared" si="1"/>
        <v>3677014</v>
      </c>
      <c r="J9" s="17">
        <f t="shared" si="1"/>
        <v>3774214</v>
      </c>
      <c r="K9" s="32">
        <f t="shared" si="1"/>
        <v>3876274</v>
      </c>
    </row>
    <row r="10" spans="1:11" ht="13.5" x14ac:dyDescent="0.25">
      <c r="A10" s="3" t="s">
        <v>24</v>
      </c>
      <c r="B10" s="2" t="s">
        <v>19</v>
      </c>
      <c r="C10" s="22">
        <v>2374322</v>
      </c>
      <c r="D10" s="22">
        <v>2352705</v>
      </c>
      <c r="E10" s="23">
        <v>1780784</v>
      </c>
      <c r="F10" s="24">
        <v>3344678</v>
      </c>
      <c r="G10" s="22">
        <v>2364270</v>
      </c>
      <c r="H10" s="25">
        <v>2364270</v>
      </c>
      <c r="I10" s="26">
        <v>2177014</v>
      </c>
      <c r="J10" s="22">
        <v>2274214</v>
      </c>
      <c r="K10" s="23">
        <v>2376274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2351000</v>
      </c>
      <c r="D14" s="27">
        <v>174000</v>
      </c>
      <c r="E14" s="28">
        <v>212000</v>
      </c>
      <c r="F14" s="29">
        <v>1680000</v>
      </c>
      <c r="G14" s="27">
        <v>1680000</v>
      </c>
      <c r="H14" s="30">
        <v>1680000</v>
      </c>
      <c r="I14" s="31">
        <v>1500000</v>
      </c>
      <c r="J14" s="27">
        <v>1500000</v>
      </c>
      <c r="K14" s="28">
        <v>1500000</v>
      </c>
    </row>
    <row r="15" spans="1:11" ht="13.5" x14ac:dyDescent="0.25">
      <c r="A15" s="1" t="s">
        <v>29</v>
      </c>
      <c r="B15" s="2" t="s">
        <v>19</v>
      </c>
      <c r="C15" s="17">
        <f>SUM(C16:C18)</f>
        <v>62541910</v>
      </c>
      <c r="D15" s="17">
        <f t="shared" ref="D15:K15" si="2">SUM(D16:D18)</f>
        <v>69017688</v>
      </c>
      <c r="E15" s="32">
        <f t="shared" si="2"/>
        <v>76607829</v>
      </c>
      <c r="F15" s="33">
        <f t="shared" si="2"/>
        <v>77854691</v>
      </c>
      <c r="G15" s="17">
        <f t="shared" si="2"/>
        <v>79452147</v>
      </c>
      <c r="H15" s="34">
        <f t="shared" si="2"/>
        <v>79452147</v>
      </c>
      <c r="I15" s="19">
        <f t="shared" si="2"/>
        <v>77179316</v>
      </c>
      <c r="J15" s="17">
        <f t="shared" si="2"/>
        <v>89189094</v>
      </c>
      <c r="K15" s="32">
        <f t="shared" si="2"/>
        <v>95499080</v>
      </c>
    </row>
    <row r="16" spans="1:11" ht="13.5" x14ac:dyDescent="0.25">
      <c r="A16" s="3" t="s">
        <v>30</v>
      </c>
      <c r="B16" s="2" t="s">
        <v>19</v>
      </c>
      <c r="C16" s="22">
        <v>427076</v>
      </c>
      <c r="D16" s="22">
        <v>2488649</v>
      </c>
      <c r="E16" s="23">
        <v>2605457</v>
      </c>
      <c r="F16" s="24">
        <v>2616000</v>
      </c>
      <c r="G16" s="22">
        <v>2616000</v>
      </c>
      <c r="H16" s="25">
        <v>2616000</v>
      </c>
      <c r="I16" s="26">
        <v>2733000</v>
      </c>
      <c r="J16" s="22">
        <v>2856000</v>
      </c>
      <c r="K16" s="23">
        <v>2986000</v>
      </c>
    </row>
    <row r="17" spans="1:11" ht="13.5" x14ac:dyDescent="0.25">
      <c r="A17" s="3" t="s">
        <v>31</v>
      </c>
      <c r="B17" s="2" t="s">
        <v>19</v>
      </c>
      <c r="C17" s="22">
        <v>62114834</v>
      </c>
      <c r="D17" s="22">
        <v>66529039</v>
      </c>
      <c r="E17" s="23">
        <v>74002372</v>
      </c>
      <c r="F17" s="24">
        <v>75238691</v>
      </c>
      <c r="G17" s="22">
        <v>76836147</v>
      </c>
      <c r="H17" s="25">
        <v>76836147</v>
      </c>
      <c r="I17" s="26">
        <v>74446316</v>
      </c>
      <c r="J17" s="22">
        <v>86333094</v>
      </c>
      <c r="K17" s="23">
        <v>92513080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5949819</v>
      </c>
      <c r="D24" s="17">
        <v>5213333</v>
      </c>
      <c r="E24" s="32">
        <v>5134019</v>
      </c>
      <c r="F24" s="33">
        <v>3864461</v>
      </c>
      <c r="G24" s="17">
        <v>3864461</v>
      </c>
      <c r="H24" s="34">
        <v>3864461</v>
      </c>
      <c r="I24" s="19">
        <v>4076610</v>
      </c>
      <c r="J24" s="17">
        <v>4280441</v>
      </c>
      <c r="K24" s="32">
        <v>4494463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376218805</v>
      </c>
      <c r="D25" s="49">
        <f t="shared" ref="D25:K25" si="4">+D5+D9+D15+D19+D24</f>
        <v>404341901</v>
      </c>
      <c r="E25" s="50">
        <f t="shared" si="4"/>
        <v>395154319</v>
      </c>
      <c r="F25" s="51">
        <f t="shared" si="4"/>
        <v>408703592</v>
      </c>
      <c r="G25" s="49">
        <f t="shared" si="4"/>
        <v>410621415</v>
      </c>
      <c r="H25" s="52">
        <f t="shared" si="4"/>
        <v>410621415</v>
      </c>
      <c r="I25" s="53">
        <f t="shared" si="4"/>
        <v>420671977</v>
      </c>
      <c r="J25" s="49">
        <f t="shared" si="4"/>
        <v>442897634</v>
      </c>
      <c r="K25" s="50">
        <f t="shared" si="4"/>
        <v>460841519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216240348</v>
      </c>
      <c r="D28" s="17">
        <f t="shared" si="5"/>
        <v>205583763</v>
      </c>
      <c r="E28" s="18">
        <f t="shared" si="5"/>
        <v>216378836</v>
      </c>
      <c r="F28" s="19">
        <f t="shared" si="5"/>
        <v>226092601</v>
      </c>
      <c r="G28" s="17">
        <f t="shared" si="5"/>
        <v>229801797</v>
      </c>
      <c r="H28" s="20">
        <f t="shared" si="5"/>
        <v>229801797</v>
      </c>
      <c r="I28" s="21">
        <f t="shared" si="5"/>
        <v>192920091</v>
      </c>
      <c r="J28" s="17">
        <f t="shared" si="5"/>
        <v>198276404</v>
      </c>
      <c r="K28" s="20">
        <f t="shared" si="5"/>
        <v>207636247</v>
      </c>
    </row>
    <row r="29" spans="1:11" ht="13.5" x14ac:dyDescent="0.25">
      <c r="A29" s="3" t="s">
        <v>20</v>
      </c>
      <c r="B29" s="2" t="s">
        <v>19</v>
      </c>
      <c r="C29" s="22">
        <v>46546766</v>
      </c>
      <c r="D29" s="22">
        <v>46339823</v>
      </c>
      <c r="E29" s="23">
        <v>53973190</v>
      </c>
      <c r="F29" s="24">
        <v>55970995</v>
      </c>
      <c r="G29" s="22">
        <v>57361996</v>
      </c>
      <c r="H29" s="25">
        <v>57361996</v>
      </c>
      <c r="I29" s="26">
        <v>35930006</v>
      </c>
      <c r="J29" s="22">
        <v>36564596</v>
      </c>
      <c r="K29" s="23">
        <v>38392834</v>
      </c>
    </row>
    <row r="30" spans="1:11" ht="13.5" x14ac:dyDescent="0.25">
      <c r="A30" s="3" t="s">
        <v>21</v>
      </c>
      <c r="B30" s="2" t="s">
        <v>19</v>
      </c>
      <c r="C30" s="27">
        <v>164218967</v>
      </c>
      <c r="D30" s="27">
        <v>153212254</v>
      </c>
      <c r="E30" s="28">
        <v>155791827</v>
      </c>
      <c r="F30" s="29">
        <v>163240002</v>
      </c>
      <c r="G30" s="27">
        <v>165013594</v>
      </c>
      <c r="H30" s="30">
        <v>165013594</v>
      </c>
      <c r="I30" s="31">
        <v>149025405</v>
      </c>
      <c r="J30" s="27">
        <v>153515822</v>
      </c>
      <c r="K30" s="28">
        <v>160637625</v>
      </c>
    </row>
    <row r="31" spans="1:11" ht="13.5" x14ac:dyDescent="0.25">
      <c r="A31" s="3" t="s">
        <v>22</v>
      </c>
      <c r="B31" s="2" t="s">
        <v>19</v>
      </c>
      <c r="C31" s="22">
        <v>5474615</v>
      </c>
      <c r="D31" s="22">
        <v>6031686</v>
      </c>
      <c r="E31" s="23">
        <v>6613819</v>
      </c>
      <c r="F31" s="24">
        <v>6881604</v>
      </c>
      <c r="G31" s="22">
        <v>7426207</v>
      </c>
      <c r="H31" s="25">
        <v>7426207</v>
      </c>
      <c r="I31" s="26">
        <v>7964680</v>
      </c>
      <c r="J31" s="22">
        <v>8195986</v>
      </c>
      <c r="K31" s="23">
        <v>8605788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68677049</v>
      </c>
      <c r="D32" s="17">
        <f t="shared" si="6"/>
        <v>67082182</v>
      </c>
      <c r="E32" s="32">
        <f t="shared" si="6"/>
        <v>64850385</v>
      </c>
      <c r="F32" s="33">
        <f t="shared" si="6"/>
        <v>74173184</v>
      </c>
      <c r="G32" s="17">
        <f t="shared" si="6"/>
        <v>70249427</v>
      </c>
      <c r="H32" s="34">
        <f t="shared" si="6"/>
        <v>70249427</v>
      </c>
      <c r="I32" s="19">
        <f t="shared" si="6"/>
        <v>94058615</v>
      </c>
      <c r="J32" s="17">
        <f t="shared" si="6"/>
        <v>95618356</v>
      </c>
      <c r="K32" s="32">
        <f t="shared" si="6"/>
        <v>100399275</v>
      </c>
    </row>
    <row r="33" spans="1:11" ht="13.5" x14ac:dyDescent="0.25">
      <c r="A33" s="3" t="s">
        <v>24</v>
      </c>
      <c r="B33" s="2" t="s">
        <v>19</v>
      </c>
      <c r="C33" s="22">
        <v>35173962</v>
      </c>
      <c r="D33" s="22">
        <v>33234538</v>
      </c>
      <c r="E33" s="23">
        <v>31970682</v>
      </c>
      <c r="F33" s="24">
        <v>36492439</v>
      </c>
      <c r="G33" s="22">
        <v>34677838</v>
      </c>
      <c r="H33" s="25">
        <v>34677838</v>
      </c>
      <c r="I33" s="26">
        <v>32050337</v>
      </c>
      <c r="J33" s="22">
        <v>32423877</v>
      </c>
      <c r="K33" s="23">
        <v>34045069</v>
      </c>
    </row>
    <row r="34" spans="1:11" ht="13.5" x14ac:dyDescent="0.25">
      <c r="A34" s="3" t="s">
        <v>25</v>
      </c>
      <c r="B34" s="2" t="s">
        <v>19</v>
      </c>
      <c r="C34" s="22">
        <v>2942377</v>
      </c>
      <c r="D34" s="22">
        <v>3066115</v>
      </c>
      <c r="E34" s="23">
        <v>3455128</v>
      </c>
      <c r="F34" s="24">
        <v>3784070</v>
      </c>
      <c r="G34" s="22">
        <v>3342388</v>
      </c>
      <c r="H34" s="25">
        <v>3342388</v>
      </c>
      <c r="I34" s="26">
        <v>3643122</v>
      </c>
      <c r="J34" s="22">
        <v>3674129</v>
      </c>
      <c r="K34" s="23">
        <v>3857836</v>
      </c>
    </row>
    <row r="35" spans="1:11" ht="13.5" x14ac:dyDescent="0.25">
      <c r="A35" s="3" t="s">
        <v>26</v>
      </c>
      <c r="B35" s="2" t="s">
        <v>19</v>
      </c>
      <c r="C35" s="22">
        <v>5464461</v>
      </c>
      <c r="D35" s="22">
        <v>5240711</v>
      </c>
      <c r="E35" s="23">
        <v>4920269</v>
      </c>
      <c r="F35" s="24">
        <v>5703353</v>
      </c>
      <c r="G35" s="22">
        <v>5196125</v>
      </c>
      <c r="H35" s="25">
        <v>5196125</v>
      </c>
      <c r="I35" s="26">
        <v>29634595</v>
      </c>
      <c r="J35" s="22">
        <v>29662515</v>
      </c>
      <c r="K35" s="23">
        <v>31145643</v>
      </c>
    </row>
    <row r="36" spans="1:11" ht="13.5" x14ac:dyDescent="0.25">
      <c r="A36" s="3" t="s">
        <v>27</v>
      </c>
      <c r="B36" s="2" t="s">
        <v>19</v>
      </c>
      <c r="C36" s="22">
        <v>1623411</v>
      </c>
      <c r="D36" s="22">
        <v>1930048</v>
      </c>
      <c r="E36" s="23">
        <v>1758637</v>
      </c>
      <c r="F36" s="24">
        <v>1842262</v>
      </c>
      <c r="G36" s="22">
        <v>1844079</v>
      </c>
      <c r="H36" s="25">
        <v>1844079</v>
      </c>
      <c r="I36" s="26">
        <v>1920782</v>
      </c>
      <c r="J36" s="22">
        <v>1937444</v>
      </c>
      <c r="K36" s="23">
        <v>2034316</v>
      </c>
    </row>
    <row r="37" spans="1:11" ht="13.5" x14ac:dyDescent="0.25">
      <c r="A37" s="3" t="s">
        <v>28</v>
      </c>
      <c r="B37" s="2" t="s">
        <v>19</v>
      </c>
      <c r="C37" s="27">
        <v>23472838</v>
      </c>
      <c r="D37" s="27">
        <v>23610770</v>
      </c>
      <c r="E37" s="28">
        <v>22745669</v>
      </c>
      <c r="F37" s="29">
        <v>26351060</v>
      </c>
      <c r="G37" s="27">
        <v>25188997</v>
      </c>
      <c r="H37" s="30">
        <v>25188997</v>
      </c>
      <c r="I37" s="31">
        <v>26809779</v>
      </c>
      <c r="J37" s="27">
        <v>27920391</v>
      </c>
      <c r="K37" s="28">
        <v>29316411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97426869</v>
      </c>
      <c r="D38" s="17">
        <f t="shared" si="7"/>
        <v>98892927</v>
      </c>
      <c r="E38" s="32">
        <f t="shared" si="7"/>
        <v>98095724</v>
      </c>
      <c r="F38" s="33">
        <f t="shared" si="7"/>
        <v>103185791</v>
      </c>
      <c r="G38" s="17">
        <f t="shared" si="7"/>
        <v>103567880</v>
      </c>
      <c r="H38" s="34">
        <f t="shared" si="7"/>
        <v>103567880</v>
      </c>
      <c r="I38" s="19">
        <f t="shared" si="7"/>
        <v>130375508</v>
      </c>
      <c r="J38" s="17">
        <f t="shared" si="7"/>
        <v>131696430</v>
      </c>
      <c r="K38" s="32">
        <f t="shared" si="7"/>
        <v>138268457</v>
      </c>
    </row>
    <row r="39" spans="1:11" ht="13.5" x14ac:dyDescent="0.25">
      <c r="A39" s="3" t="s">
        <v>30</v>
      </c>
      <c r="B39" s="2" t="s">
        <v>19</v>
      </c>
      <c r="C39" s="22">
        <v>24401551</v>
      </c>
      <c r="D39" s="22">
        <v>24728926</v>
      </c>
      <c r="E39" s="23">
        <v>24623442</v>
      </c>
      <c r="F39" s="24">
        <v>25874797</v>
      </c>
      <c r="G39" s="22">
        <v>26494638</v>
      </c>
      <c r="H39" s="25">
        <v>26494638</v>
      </c>
      <c r="I39" s="26">
        <v>50786756</v>
      </c>
      <c r="J39" s="22">
        <v>51369022</v>
      </c>
      <c r="K39" s="23">
        <v>53924675</v>
      </c>
    </row>
    <row r="40" spans="1:11" ht="13.5" x14ac:dyDescent="0.25">
      <c r="A40" s="3" t="s">
        <v>31</v>
      </c>
      <c r="B40" s="2" t="s">
        <v>19</v>
      </c>
      <c r="C40" s="22">
        <v>67789273</v>
      </c>
      <c r="D40" s="22">
        <v>69106291</v>
      </c>
      <c r="E40" s="23">
        <v>69584871</v>
      </c>
      <c r="F40" s="24">
        <v>73100913</v>
      </c>
      <c r="G40" s="22">
        <v>73743693</v>
      </c>
      <c r="H40" s="25">
        <v>73743693</v>
      </c>
      <c r="I40" s="26">
        <v>75672243</v>
      </c>
      <c r="J40" s="22">
        <v>76373700</v>
      </c>
      <c r="K40" s="23">
        <v>80192387</v>
      </c>
    </row>
    <row r="41" spans="1:11" ht="13.5" x14ac:dyDescent="0.25">
      <c r="A41" s="3" t="s">
        <v>32</v>
      </c>
      <c r="B41" s="2" t="s">
        <v>19</v>
      </c>
      <c r="C41" s="22">
        <v>5236045</v>
      </c>
      <c r="D41" s="22">
        <v>5057710</v>
      </c>
      <c r="E41" s="23">
        <v>3887411</v>
      </c>
      <c r="F41" s="24">
        <v>4210081</v>
      </c>
      <c r="G41" s="22">
        <v>3329549</v>
      </c>
      <c r="H41" s="25">
        <v>3329549</v>
      </c>
      <c r="I41" s="26">
        <v>3916509</v>
      </c>
      <c r="J41" s="22">
        <v>3953708</v>
      </c>
      <c r="K41" s="23">
        <v>4151395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21088140</v>
      </c>
      <c r="D47" s="17">
        <v>20446211</v>
      </c>
      <c r="E47" s="32">
        <v>19940139</v>
      </c>
      <c r="F47" s="33">
        <v>19620413</v>
      </c>
      <c r="G47" s="17">
        <v>21285931</v>
      </c>
      <c r="H47" s="34">
        <v>21285931</v>
      </c>
      <c r="I47" s="19">
        <v>20033521</v>
      </c>
      <c r="J47" s="17">
        <v>20301453</v>
      </c>
      <c r="K47" s="32">
        <v>21316528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403432406</v>
      </c>
      <c r="D48" s="49">
        <f t="shared" si="9"/>
        <v>392005083</v>
      </c>
      <c r="E48" s="50">
        <f t="shared" si="9"/>
        <v>399265084</v>
      </c>
      <c r="F48" s="51">
        <f t="shared" si="9"/>
        <v>423071989</v>
      </c>
      <c r="G48" s="49">
        <f t="shared" si="9"/>
        <v>424905035</v>
      </c>
      <c r="H48" s="52">
        <f t="shared" si="9"/>
        <v>424905035</v>
      </c>
      <c r="I48" s="53">
        <f t="shared" si="9"/>
        <v>437387735</v>
      </c>
      <c r="J48" s="49">
        <f t="shared" si="9"/>
        <v>445892643</v>
      </c>
      <c r="K48" s="50">
        <f t="shared" si="9"/>
        <v>467620507</v>
      </c>
    </row>
    <row r="49" spans="1:11" ht="13.5" x14ac:dyDescent="0.25">
      <c r="A49" s="9" t="s">
        <v>303</v>
      </c>
      <c r="B49" s="10"/>
      <c r="C49" s="54">
        <f>+C25-C48</f>
        <v>-27213601</v>
      </c>
      <c r="D49" s="54">
        <f t="shared" ref="D49:K49" si="10">+D25-D48</f>
        <v>12336818</v>
      </c>
      <c r="E49" s="55">
        <f t="shared" si="10"/>
        <v>-4110765</v>
      </c>
      <c r="F49" s="56">
        <f t="shared" si="10"/>
        <v>-14368397</v>
      </c>
      <c r="G49" s="54">
        <f t="shared" si="10"/>
        <v>-14283620</v>
      </c>
      <c r="H49" s="57">
        <f t="shared" si="10"/>
        <v>-14283620</v>
      </c>
      <c r="I49" s="58">
        <f t="shared" si="10"/>
        <v>-16715758</v>
      </c>
      <c r="J49" s="54">
        <f t="shared" si="10"/>
        <v>-2995009</v>
      </c>
      <c r="K49" s="55">
        <f t="shared" si="10"/>
        <v>-6778988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554278405</v>
      </c>
      <c r="D5" s="17">
        <f t="shared" ref="D5:K5" si="0">SUM(D6:D8)</f>
        <v>691888917</v>
      </c>
      <c r="E5" s="18">
        <f t="shared" si="0"/>
        <v>830093647</v>
      </c>
      <c r="F5" s="19">
        <f t="shared" si="0"/>
        <v>773239786</v>
      </c>
      <c r="G5" s="17">
        <f t="shared" si="0"/>
        <v>798738761</v>
      </c>
      <c r="H5" s="20">
        <f t="shared" si="0"/>
        <v>798738761</v>
      </c>
      <c r="I5" s="21">
        <f t="shared" si="0"/>
        <v>859455426</v>
      </c>
      <c r="J5" s="17">
        <f t="shared" si="0"/>
        <v>893782371</v>
      </c>
      <c r="K5" s="20">
        <f t="shared" si="0"/>
        <v>923255990</v>
      </c>
    </row>
    <row r="6" spans="1:11" ht="13.5" x14ac:dyDescent="0.25">
      <c r="A6" s="3" t="s">
        <v>20</v>
      </c>
      <c r="B6" s="2" t="s">
        <v>19</v>
      </c>
      <c r="C6" s="22">
        <v>-91321</v>
      </c>
      <c r="D6" s="22">
        <v>2149524</v>
      </c>
      <c r="E6" s="23">
        <v>1308304</v>
      </c>
      <c r="F6" s="24">
        <v>5632431</v>
      </c>
      <c r="G6" s="22">
        <v>5666077</v>
      </c>
      <c r="H6" s="25">
        <v>5666077</v>
      </c>
      <c r="I6" s="26">
        <v>5927837</v>
      </c>
      <c r="J6" s="22">
        <v>6203975</v>
      </c>
      <c r="K6" s="23">
        <v>6480132</v>
      </c>
    </row>
    <row r="7" spans="1:11" ht="13.5" x14ac:dyDescent="0.25">
      <c r="A7" s="3" t="s">
        <v>21</v>
      </c>
      <c r="B7" s="2" t="s">
        <v>19</v>
      </c>
      <c r="C7" s="27">
        <v>554369726</v>
      </c>
      <c r="D7" s="27">
        <v>689717621</v>
      </c>
      <c r="E7" s="28">
        <v>828785343</v>
      </c>
      <c r="F7" s="29">
        <v>767607355</v>
      </c>
      <c r="G7" s="27">
        <v>793072684</v>
      </c>
      <c r="H7" s="30">
        <v>793072684</v>
      </c>
      <c r="I7" s="31">
        <v>853527589</v>
      </c>
      <c r="J7" s="27">
        <v>887578396</v>
      </c>
      <c r="K7" s="28">
        <v>916775858</v>
      </c>
    </row>
    <row r="8" spans="1:11" ht="13.5" x14ac:dyDescent="0.25">
      <c r="A8" s="3" t="s">
        <v>22</v>
      </c>
      <c r="B8" s="2" t="s">
        <v>19</v>
      </c>
      <c r="C8" s="22"/>
      <c r="D8" s="22">
        <v>21772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332195682</v>
      </c>
      <c r="D9" s="17">
        <f t="shared" ref="D9:K9" si="1">SUM(D10:D14)</f>
        <v>339251574</v>
      </c>
      <c r="E9" s="32">
        <f t="shared" si="1"/>
        <v>415805024</v>
      </c>
      <c r="F9" s="33">
        <f t="shared" si="1"/>
        <v>539252006</v>
      </c>
      <c r="G9" s="17">
        <f t="shared" si="1"/>
        <v>430598229</v>
      </c>
      <c r="H9" s="34">
        <f t="shared" si="1"/>
        <v>430598229</v>
      </c>
      <c r="I9" s="19">
        <f t="shared" si="1"/>
        <v>242359764</v>
      </c>
      <c r="J9" s="17">
        <f t="shared" si="1"/>
        <v>268986457</v>
      </c>
      <c r="K9" s="32">
        <f t="shared" si="1"/>
        <v>311362630</v>
      </c>
    </row>
    <row r="10" spans="1:11" ht="13.5" x14ac:dyDescent="0.25">
      <c r="A10" s="3" t="s">
        <v>24</v>
      </c>
      <c r="B10" s="2" t="s">
        <v>19</v>
      </c>
      <c r="C10" s="22">
        <v>19824408</v>
      </c>
      <c r="D10" s="22">
        <v>23666119</v>
      </c>
      <c r="E10" s="23">
        <v>24922520</v>
      </c>
      <c r="F10" s="24">
        <v>26186131</v>
      </c>
      <c r="G10" s="22">
        <v>239118170</v>
      </c>
      <c r="H10" s="25">
        <v>239118170</v>
      </c>
      <c r="I10" s="26">
        <v>245711105</v>
      </c>
      <c r="J10" s="22">
        <v>260692148</v>
      </c>
      <c r="K10" s="23">
        <v>287413405</v>
      </c>
    </row>
    <row r="11" spans="1:11" ht="13.5" x14ac:dyDescent="0.25">
      <c r="A11" s="3" t="s">
        <v>25</v>
      </c>
      <c r="B11" s="2" t="s">
        <v>19</v>
      </c>
      <c r="C11" s="22">
        <v>-2341172</v>
      </c>
      <c r="D11" s="22">
        <v>9865803</v>
      </c>
      <c r="E11" s="23">
        <v>32802261</v>
      </c>
      <c r="F11" s="24">
        <v>14134263</v>
      </c>
      <c r="G11" s="22">
        <v>9087741</v>
      </c>
      <c r="H11" s="25">
        <v>9087741</v>
      </c>
      <c r="I11" s="26">
        <v>-7756721</v>
      </c>
      <c r="J11" s="22">
        <v>3614235</v>
      </c>
      <c r="K11" s="23">
        <v>18975819</v>
      </c>
    </row>
    <row r="12" spans="1:11" ht="13.5" x14ac:dyDescent="0.25">
      <c r="A12" s="3" t="s">
        <v>26</v>
      </c>
      <c r="B12" s="2" t="s">
        <v>19</v>
      </c>
      <c r="C12" s="22">
        <v>109043679</v>
      </c>
      <c r="D12" s="22">
        <v>44547402</v>
      </c>
      <c r="E12" s="23">
        <v>26760872</v>
      </c>
      <c r="F12" s="24">
        <v>104875139</v>
      </c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16699088</v>
      </c>
      <c r="D13" s="22">
        <v>86076203</v>
      </c>
      <c r="E13" s="23">
        <v>128392138</v>
      </c>
      <c r="F13" s="24">
        <v>177016968</v>
      </c>
      <c r="G13" s="22">
        <v>177953713</v>
      </c>
      <c r="H13" s="25">
        <v>177953713</v>
      </c>
      <c r="I13" s="26">
        <v>25931</v>
      </c>
      <c r="J13" s="22">
        <v>27150</v>
      </c>
      <c r="K13" s="23">
        <v>28372</v>
      </c>
    </row>
    <row r="14" spans="1:11" ht="13.5" x14ac:dyDescent="0.25">
      <c r="A14" s="3" t="s">
        <v>28</v>
      </c>
      <c r="B14" s="2" t="s">
        <v>19</v>
      </c>
      <c r="C14" s="27">
        <v>188969679</v>
      </c>
      <c r="D14" s="27">
        <v>175096047</v>
      </c>
      <c r="E14" s="28">
        <v>202927233</v>
      </c>
      <c r="F14" s="29">
        <v>217039505</v>
      </c>
      <c r="G14" s="27">
        <v>4438605</v>
      </c>
      <c r="H14" s="30">
        <v>4438605</v>
      </c>
      <c r="I14" s="31">
        <v>4379449</v>
      </c>
      <c r="J14" s="27">
        <v>4652924</v>
      </c>
      <c r="K14" s="28">
        <v>4945034</v>
      </c>
    </row>
    <row r="15" spans="1:11" ht="13.5" x14ac:dyDescent="0.25">
      <c r="A15" s="1" t="s">
        <v>29</v>
      </c>
      <c r="B15" s="2" t="s">
        <v>19</v>
      </c>
      <c r="C15" s="17">
        <f>SUM(C16:C18)</f>
        <v>111879560</v>
      </c>
      <c r="D15" s="17">
        <f t="shared" ref="D15:K15" si="2">SUM(D16:D18)</f>
        <v>124979141</v>
      </c>
      <c r="E15" s="32">
        <f t="shared" si="2"/>
        <v>103475660</v>
      </c>
      <c r="F15" s="33">
        <f t="shared" si="2"/>
        <v>96543538</v>
      </c>
      <c r="G15" s="17">
        <f t="shared" si="2"/>
        <v>109838723</v>
      </c>
      <c r="H15" s="34">
        <f t="shared" si="2"/>
        <v>109838723</v>
      </c>
      <c r="I15" s="19">
        <f t="shared" si="2"/>
        <v>151760674</v>
      </c>
      <c r="J15" s="17">
        <f t="shared" si="2"/>
        <v>167706872</v>
      </c>
      <c r="K15" s="32">
        <f t="shared" si="2"/>
        <v>135431615</v>
      </c>
    </row>
    <row r="16" spans="1:11" ht="13.5" x14ac:dyDescent="0.25">
      <c r="A16" s="3" t="s">
        <v>30</v>
      </c>
      <c r="B16" s="2" t="s">
        <v>19</v>
      </c>
      <c r="C16" s="22">
        <v>29337388</v>
      </c>
      <c r="D16" s="22">
        <v>23178233</v>
      </c>
      <c r="E16" s="23">
        <v>52365737</v>
      </c>
      <c r="F16" s="24">
        <v>55398795</v>
      </c>
      <c r="G16" s="22">
        <v>45982154</v>
      </c>
      <c r="H16" s="25">
        <v>45982154</v>
      </c>
      <c r="I16" s="26">
        <v>78656826</v>
      </c>
      <c r="J16" s="22">
        <v>91172013</v>
      </c>
      <c r="K16" s="23">
        <v>55458644</v>
      </c>
    </row>
    <row r="17" spans="1:11" ht="13.5" x14ac:dyDescent="0.25">
      <c r="A17" s="3" t="s">
        <v>31</v>
      </c>
      <c r="B17" s="2" t="s">
        <v>19</v>
      </c>
      <c r="C17" s="22">
        <v>82542172</v>
      </c>
      <c r="D17" s="22">
        <v>101800871</v>
      </c>
      <c r="E17" s="23">
        <v>51109923</v>
      </c>
      <c r="F17" s="24">
        <v>41144743</v>
      </c>
      <c r="G17" s="22">
        <v>63856569</v>
      </c>
      <c r="H17" s="25">
        <v>63856569</v>
      </c>
      <c r="I17" s="26">
        <v>73103848</v>
      </c>
      <c r="J17" s="22">
        <v>76534859</v>
      </c>
      <c r="K17" s="23">
        <v>79972971</v>
      </c>
    </row>
    <row r="18" spans="1:11" ht="13.5" x14ac:dyDescent="0.25">
      <c r="A18" s="3" t="s">
        <v>32</v>
      </c>
      <c r="B18" s="2" t="s">
        <v>19</v>
      </c>
      <c r="C18" s="22"/>
      <c r="D18" s="22">
        <v>37</v>
      </c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2222170108</v>
      </c>
      <c r="D19" s="17">
        <f t="shared" ref="D19:K19" si="3">SUM(D20:D23)</f>
        <v>2363720337</v>
      </c>
      <c r="E19" s="32">
        <f t="shared" si="3"/>
        <v>2424252888</v>
      </c>
      <c r="F19" s="33">
        <f t="shared" si="3"/>
        <v>2899376641</v>
      </c>
      <c r="G19" s="17">
        <f t="shared" si="3"/>
        <v>2906141947</v>
      </c>
      <c r="H19" s="34">
        <f t="shared" si="3"/>
        <v>2906141947</v>
      </c>
      <c r="I19" s="19">
        <f t="shared" si="3"/>
        <v>3273431020</v>
      </c>
      <c r="J19" s="17">
        <f t="shared" si="3"/>
        <v>3453276992</v>
      </c>
      <c r="K19" s="32">
        <f t="shared" si="3"/>
        <v>3544319840</v>
      </c>
    </row>
    <row r="20" spans="1:11" ht="13.5" x14ac:dyDescent="0.25">
      <c r="A20" s="3" t="s">
        <v>34</v>
      </c>
      <c r="B20" s="2" t="s">
        <v>19</v>
      </c>
      <c r="C20" s="22">
        <v>1166973737</v>
      </c>
      <c r="D20" s="22">
        <v>1277646489</v>
      </c>
      <c r="E20" s="23">
        <v>1263537981</v>
      </c>
      <c r="F20" s="24">
        <v>1612587883</v>
      </c>
      <c r="G20" s="22">
        <v>1555326560</v>
      </c>
      <c r="H20" s="25">
        <v>1555326560</v>
      </c>
      <c r="I20" s="26">
        <v>1736837633</v>
      </c>
      <c r="J20" s="22">
        <v>1852097701</v>
      </c>
      <c r="K20" s="23">
        <v>1965230778</v>
      </c>
    </row>
    <row r="21" spans="1:11" ht="13.5" x14ac:dyDescent="0.25">
      <c r="A21" s="3" t="s">
        <v>35</v>
      </c>
      <c r="B21" s="2" t="s">
        <v>19</v>
      </c>
      <c r="C21" s="22">
        <v>483055489</v>
      </c>
      <c r="D21" s="22">
        <v>497914108</v>
      </c>
      <c r="E21" s="23">
        <v>524850793</v>
      </c>
      <c r="F21" s="24">
        <v>600365449</v>
      </c>
      <c r="G21" s="22">
        <v>603419353</v>
      </c>
      <c r="H21" s="25">
        <v>603419353</v>
      </c>
      <c r="I21" s="26">
        <v>681429886</v>
      </c>
      <c r="J21" s="22">
        <v>702942083</v>
      </c>
      <c r="K21" s="23">
        <v>630949237</v>
      </c>
    </row>
    <row r="22" spans="1:11" ht="13.5" x14ac:dyDescent="0.25">
      <c r="A22" s="3" t="s">
        <v>36</v>
      </c>
      <c r="B22" s="2" t="s">
        <v>19</v>
      </c>
      <c r="C22" s="27">
        <v>281477371</v>
      </c>
      <c r="D22" s="27">
        <v>303490464</v>
      </c>
      <c r="E22" s="28">
        <v>350183381</v>
      </c>
      <c r="F22" s="29">
        <v>363010990</v>
      </c>
      <c r="G22" s="27">
        <v>408045633</v>
      </c>
      <c r="H22" s="30">
        <v>408045633</v>
      </c>
      <c r="I22" s="31">
        <v>491481144</v>
      </c>
      <c r="J22" s="27">
        <v>489407472</v>
      </c>
      <c r="K22" s="28">
        <v>502115969</v>
      </c>
    </row>
    <row r="23" spans="1:11" ht="13.5" x14ac:dyDescent="0.25">
      <c r="A23" s="3" t="s">
        <v>37</v>
      </c>
      <c r="B23" s="2" t="s">
        <v>19</v>
      </c>
      <c r="C23" s="22">
        <v>290663511</v>
      </c>
      <c r="D23" s="22">
        <v>284669276</v>
      </c>
      <c r="E23" s="23">
        <v>285680733</v>
      </c>
      <c r="F23" s="24">
        <v>323412319</v>
      </c>
      <c r="G23" s="22">
        <v>339350401</v>
      </c>
      <c r="H23" s="25">
        <v>339350401</v>
      </c>
      <c r="I23" s="26">
        <v>363682357</v>
      </c>
      <c r="J23" s="22">
        <v>408829736</v>
      </c>
      <c r="K23" s="23">
        <v>446023856</v>
      </c>
    </row>
    <row r="24" spans="1:11" ht="13.5" x14ac:dyDescent="0.25">
      <c r="A24" s="1" t="s">
        <v>38</v>
      </c>
      <c r="B24" s="2" t="s">
        <v>39</v>
      </c>
      <c r="C24" s="17">
        <v>5089587</v>
      </c>
      <c r="D24" s="17">
        <v>572001</v>
      </c>
      <c r="E24" s="32">
        <v>4460706</v>
      </c>
      <c r="F24" s="33">
        <v>10000000</v>
      </c>
      <c r="G24" s="17">
        <v>10000000</v>
      </c>
      <c r="H24" s="34">
        <v>10000000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3225613342</v>
      </c>
      <c r="D25" s="49">
        <f t="shared" ref="D25:K25" si="4">+D5+D9+D15+D19+D24</f>
        <v>3520411970</v>
      </c>
      <c r="E25" s="50">
        <f t="shared" si="4"/>
        <v>3778087925</v>
      </c>
      <c r="F25" s="51">
        <f t="shared" si="4"/>
        <v>4318411971</v>
      </c>
      <c r="G25" s="49">
        <f t="shared" si="4"/>
        <v>4255317660</v>
      </c>
      <c r="H25" s="52">
        <f t="shared" si="4"/>
        <v>4255317660</v>
      </c>
      <c r="I25" s="53">
        <f t="shared" si="4"/>
        <v>4527006884</v>
      </c>
      <c r="J25" s="49">
        <f t="shared" si="4"/>
        <v>4783752692</v>
      </c>
      <c r="K25" s="50">
        <f t="shared" si="4"/>
        <v>4914370075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773196440</v>
      </c>
      <c r="D28" s="17">
        <f t="shared" si="5"/>
        <v>826887584</v>
      </c>
      <c r="E28" s="18">
        <f t="shared" si="5"/>
        <v>933315785</v>
      </c>
      <c r="F28" s="19">
        <f t="shared" si="5"/>
        <v>968142910</v>
      </c>
      <c r="G28" s="17">
        <f t="shared" si="5"/>
        <v>991006113</v>
      </c>
      <c r="H28" s="20">
        <f t="shared" si="5"/>
        <v>991006113</v>
      </c>
      <c r="I28" s="21">
        <f t="shared" si="5"/>
        <v>920365620</v>
      </c>
      <c r="J28" s="17">
        <f t="shared" si="5"/>
        <v>913229681</v>
      </c>
      <c r="K28" s="20">
        <f t="shared" si="5"/>
        <v>925645251</v>
      </c>
    </row>
    <row r="29" spans="1:11" ht="13.5" x14ac:dyDescent="0.25">
      <c r="A29" s="3" t="s">
        <v>20</v>
      </c>
      <c r="B29" s="2" t="s">
        <v>19</v>
      </c>
      <c r="C29" s="22">
        <v>97612284</v>
      </c>
      <c r="D29" s="22">
        <v>84989216</v>
      </c>
      <c r="E29" s="23">
        <v>106899130</v>
      </c>
      <c r="F29" s="24">
        <v>135652156</v>
      </c>
      <c r="G29" s="22">
        <v>163470356</v>
      </c>
      <c r="H29" s="25">
        <v>163470356</v>
      </c>
      <c r="I29" s="26">
        <v>153360620</v>
      </c>
      <c r="J29" s="22">
        <v>173664218</v>
      </c>
      <c r="K29" s="23">
        <v>180691494</v>
      </c>
    </row>
    <row r="30" spans="1:11" ht="13.5" x14ac:dyDescent="0.25">
      <c r="A30" s="3" t="s">
        <v>21</v>
      </c>
      <c r="B30" s="2" t="s">
        <v>19</v>
      </c>
      <c r="C30" s="27">
        <v>664731607</v>
      </c>
      <c r="D30" s="27">
        <v>730247575</v>
      </c>
      <c r="E30" s="28">
        <v>813450558</v>
      </c>
      <c r="F30" s="29">
        <v>814850638</v>
      </c>
      <c r="G30" s="27">
        <v>815279223</v>
      </c>
      <c r="H30" s="30">
        <v>815279223</v>
      </c>
      <c r="I30" s="31">
        <v>750424785</v>
      </c>
      <c r="J30" s="27">
        <v>723254235</v>
      </c>
      <c r="K30" s="28">
        <v>727919848</v>
      </c>
    </row>
    <row r="31" spans="1:11" ht="13.5" x14ac:dyDescent="0.25">
      <c r="A31" s="3" t="s">
        <v>22</v>
      </c>
      <c r="B31" s="2" t="s">
        <v>19</v>
      </c>
      <c r="C31" s="22">
        <v>10852549</v>
      </c>
      <c r="D31" s="22">
        <v>11650793</v>
      </c>
      <c r="E31" s="23">
        <v>12966097</v>
      </c>
      <c r="F31" s="24">
        <v>17640116</v>
      </c>
      <c r="G31" s="22">
        <v>12256534</v>
      </c>
      <c r="H31" s="25">
        <v>12256534</v>
      </c>
      <c r="I31" s="26">
        <v>16580215</v>
      </c>
      <c r="J31" s="22">
        <v>16311228</v>
      </c>
      <c r="K31" s="23">
        <v>17033909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354102328</v>
      </c>
      <c r="D32" s="17">
        <f t="shared" si="6"/>
        <v>306050836</v>
      </c>
      <c r="E32" s="32">
        <f t="shared" si="6"/>
        <v>304348606</v>
      </c>
      <c r="F32" s="33">
        <f t="shared" si="6"/>
        <v>400924103</v>
      </c>
      <c r="G32" s="17">
        <f t="shared" si="6"/>
        <v>247900706</v>
      </c>
      <c r="H32" s="34">
        <f t="shared" si="6"/>
        <v>247900706</v>
      </c>
      <c r="I32" s="19">
        <f t="shared" si="6"/>
        <v>286483996</v>
      </c>
      <c r="J32" s="17">
        <f t="shared" si="6"/>
        <v>293089525</v>
      </c>
      <c r="K32" s="32">
        <f t="shared" si="6"/>
        <v>303921928</v>
      </c>
    </row>
    <row r="33" spans="1:11" ht="13.5" x14ac:dyDescent="0.25">
      <c r="A33" s="3" t="s">
        <v>24</v>
      </c>
      <c r="B33" s="2" t="s">
        <v>19</v>
      </c>
      <c r="C33" s="22">
        <v>36741203</v>
      </c>
      <c r="D33" s="22">
        <v>48851496</v>
      </c>
      <c r="E33" s="23">
        <v>51677809</v>
      </c>
      <c r="F33" s="24">
        <v>66209011</v>
      </c>
      <c r="G33" s="22">
        <v>92589039</v>
      </c>
      <c r="H33" s="25">
        <v>92589039</v>
      </c>
      <c r="I33" s="26">
        <v>107134732</v>
      </c>
      <c r="J33" s="22">
        <v>112041787</v>
      </c>
      <c r="K33" s="23">
        <v>114935006</v>
      </c>
    </row>
    <row r="34" spans="1:11" ht="13.5" x14ac:dyDescent="0.25">
      <c r="A34" s="3" t="s">
        <v>25</v>
      </c>
      <c r="B34" s="2" t="s">
        <v>19</v>
      </c>
      <c r="C34" s="22">
        <v>143025830</v>
      </c>
      <c r="D34" s="22">
        <v>90309463</v>
      </c>
      <c r="E34" s="23">
        <v>99147235</v>
      </c>
      <c r="F34" s="24">
        <v>145609444</v>
      </c>
      <c r="G34" s="22">
        <v>135334655</v>
      </c>
      <c r="H34" s="25">
        <v>135334655</v>
      </c>
      <c r="I34" s="26">
        <v>138513090</v>
      </c>
      <c r="J34" s="22">
        <v>134355341</v>
      </c>
      <c r="K34" s="23">
        <v>140175935</v>
      </c>
    </row>
    <row r="35" spans="1:11" ht="13.5" x14ac:dyDescent="0.25">
      <c r="A35" s="3" t="s">
        <v>26</v>
      </c>
      <c r="B35" s="2" t="s">
        <v>19</v>
      </c>
      <c r="C35" s="22">
        <v>130439102</v>
      </c>
      <c r="D35" s="22">
        <v>119339692</v>
      </c>
      <c r="E35" s="23">
        <v>104993746</v>
      </c>
      <c r="F35" s="24">
        <v>106045370</v>
      </c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14620190</v>
      </c>
      <c r="D36" s="22">
        <v>14663183</v>
      </c>
      <c r="E36" s="23">
        <v>13749099</v>
      </c>
      <c r="F36" s="24">
        <v>41758526</v>
      </c>
      <c r="G36" s="22">
        <v>19977012</v>
      </c>
      <c r="H36" s="25">
        <v>19977012</v>
      </c>
      <c r="I36" s="26">
        <v>40836174</v>
      </c>
      <c r="J36" s="22">
        <v>46692397</v>
      </c>
      <c r="K36" s="23">
        <v>48810987</v>
      </c>
    </row>
    <row r="37" spans="1:11" ht="13.5" x14ac:dyDescent="0.25">
      <c r="A37" s="3" t="s">
        <v>28</v>
      </c>
      <c r="B37" s="2" t="s">
        <v>19</v>
      </c>
      <c r="C37" s="27">
        <v>29276003</v>
      </c>
      <c r="D37" s="27">
        <v>32887002</v>
      </c>
      <c r="E37" s="28">
        <v>34780717</v>
      </c>
      <c r="F37" s="29">
        <v>41301752</v>
      </c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189489106</v>
      </c>
      <c r="D38" s="17">
        <f t="shared" si="7"/>
        <v>244146600</v>
      </c>
      <c r="E38" s="32">
        <f t="shared" si="7"/>
        <v>203332847</v>
      </c>
      <c r="F38" s="33">
        <f t="shared" si="7"/>
        <v>226992037</v>
      </c>
      <c r="G38" s="17">
        <f t="shared" si="7"/>
        <v>200128150</v>
      </c>
      <c r="H38" s="34">
        <f t="shared" si="7"/>
        <v>200128150</v>
      </c>
      <c r="I38" s="19">
        <f t="shared" si="7"/>
        <v>238786990</v>
      </c>
      <c r="J38" s="17">
        <f t="shared" si="7"/>
        <v>227885611</v>
      </c>
      <c r="K38" s="32">
        <f t="shared" si="7"/>
        <v>242394896</v>
      </c>
    </row>
    <row r="39" spans="1:11" ht="13.5" x14ac:dyDescent="0.25">
      <c r="A39" s="3" t="s">
        <v>30</v>
      </c>
      <c r="B39" s="2" t="s">
        <v>19</v>
      </c>
      <c r="C39" s="22">
        <v>83421712</v>
      </c>
      <c r="D39" s="22">
        <v>83894278</v>
      </c>
      <c r="E39" s="23">
        <v>86301725</v>
      </c>
      <c r="F39" s="24">
        <v>92674505</v>
      </c>
      <c r="G39" s="22">
        <v>65546546</v>
      </c>
      <c r="H39" s="25">
        <v>65546546</v>
      </c>
      <c r="I39" s="26">
        <v>65274608</v>
      </c>
      <c r="J39" s="22">
        <v>52357424</v>
      </c>
      <c r="K39" s="23">
        <v>54734618</v>
      </c>
    </row>
    <row r="40" spans="1:11" ht="13.5" x14ac:dyDescent="0.25">
      <c r="A40" s="3" t="s">
        <v>31</v>
      </c>
      <c r="B40" s="2" t="s">
        <v>19</v>
      </c>
      <c r="C40" s="22">
        <v>95845685</v>
      </c>
      <c r="D40" s="22">
        <v>150442049</v>
      </c>
      <c r="E40" s="23">
        <v>106483092</v>
      </c>
      <c r="F40" s="24">
        <v>121756822</v>
      </c>
      <c r="G40" s="22">
        <v>118840122</v>
      </c>
      <c r="H40" s="25">
        <v>118840122</v>
      </c>
      <c r="I40" s="26">
        <v>156241632</v>
      </c>
      <c r="J40" s="22">
        <v>157460233</v>
      </c>
      <c r="K40" s="23">
        <v>168772375</v>
      </c>
    </row>
    <row r="41" spans="1:11" ht="13.5" x14ac:dyDescent="0.25">
      <c r="A41" s="3" t="s">
        <v>32</v>
      </c>
      <c r="B41" s="2" t="s">
        <v>19</v>
      </c>
      <c r="C41" s="22">
        <v>10221709</v>
      </c>
      <c r="D41" s="22">
        <v>9810273</v>
      </c>
      <c r="E41" s="23">
        <v>10548030</v>
      </c>
      <c r="F41" s="24">
        <v>12560710</v>
      </c>
      <c r="G41" s="22">
        <v>15741482</v>
      </c>
      <c r="H41" s="25">
        <v>15741482</v>
      </c>
      <c r="I41" s="26">
        <v>17270750</v>
      </c>
      <c r="J41" s="22">
        <v>18067954</v>
      </c>
      <c r="K41" s="23">
        <v>18887903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1901182975</v>
      </c>
      <c r="D42" s="17">
        <f t="shared" si="8"/>
        <v>2118868199</v>
      </c>
      <c r="E42" s="32">
        <f t="shared" si="8"/>
        <v>2171457282</v>
      </c>
      <c r="F42" s="33">
        <f t="shared" si="8"/>
        <v>2462363321</v>
      </c>
      <c r="G42" s="17">
        <f t="shared" si="8"/>
        <v>2461271055</v>
      </c>
      <c r="H42" s="34">
        <f t="shared" si="8"/>
        <v>2461271055</v>
      </c>
      <c r="I42" s="19">
        <f t="shared" si="8"/>
        <v>2649245686</v>
      </c>
      <c r="J42" s="17">
        <f t="shared" si="8"/>
        <v>2789825662</v>
      </c>
      <c r="K42" s="32">
        <f t="shared" si="8"/>
        <v>2921848597</v>
      </c>
    </row>
    <row r="43" spans="1:11" ht="13.5" x14ac:dyDescent="0.25">
      <c r="A43" s="3" t="s">
        <v>34</v>
      </c>
      <c r="B43" s="2" t="s">
        <v>19</v>
      </c>
      <c r="C43" s="22">
        <v>927173197</v>
      </c>
      <c r="D43" s="22">
        <v>1117651858</v>
      </c>
      <c r="E43" s="23">
        <v>1119927613</v>
      </c>
      <c r="F43" s="24">
        <v>1513334554</v>
      </c>
      <c r="G43" s="22">
        <v>1393062725</v>
      </c>
      <c r="H43" s="25">
        <v>1393062725</v>
      </c>
      <c r="I43" s="26">
        <v>1533443169</v>
      </c>
      <c r="J43" s="22">
        <v>1608326922</v>
      </c>
      <c r="K43" s="23">
        <v>1685493766</v>
      </c>
    </row>
    <row r="44" spans="1:11" ht="13.5" x14ac:dyDescent="0.25">
      <c r="A44" s="3" t="s">
        <v>35</v>
      </c>
      <c r="B44" s="2" t="s">
        <v>19</v>
      </c>
      <c r="C44" s="22">
        <v>658816498</v>
      </c>
      <c r="D44" s="22">
        <v>705231500</v>
      </c>
      <c r="E44" s="23">
        <v>740499193</v>
      </c>
      <c r="F44" s="24">
        <v>687087571</v>
      </c>
      <c r="G44" s="22">
        <v>678087127</v>
      </c>
      <c r="H44" s="25">
        <v>678087127</v>
      </c>
      <c r="I44" s="26">
        <v>716419843</v>
      </c>
      <c r="J44" s="22">
        <v>778066108</v>
      </c>
      <c r="K44" s="23">
        <v>819701284</v>
      </c>
    </row>
    <row r="45" spans="1:11" ht="13.5" x14ac:dyDescent="0.25">
      <c r="A45" s="3" t="s">
        <v>36</v>
      </c>
      <c r="B45" s="2" t="s">
        <v>19</v>
      </c>
      <c r="C45" s="27">
        <v>164530500</v>
      </c>
      <c r="D45" s="27">
        <v>159424563</v>
      </c>
      <c r="E45" s="28">
        <v>166096698</v>
      </c>
      <c r="F45" s="29">
        <v>147142467</v>
      </c>
      <c r="G45" s="27">
        <v>256748588</v>
      </c>
      <c r="H45" s="30">
        <v>256748588</v>
      </c>
      <c r="I45" s="31">
        <v>272800332</v>
      </c>
      <c r="J45" s="27">
        <v>285970929</v>
      </c>
      <c r="K45" s="28">
        <v>296375343</v>
      </c>
    </row>
    <row r="46" spans="1:11" ht="13.5" x14ac:dyDescent="0.25">
      <c r="A46" s="3" t="s">
        <v>37</v>
      </c>
      <c r="B46" s="2" t="s">
        <v>19</v>
      </c>
      <c r="C46" s="22">
        <v>150662780</v>
      </c>
      <c r="D46" s="22">
        <v>136560278</v>
      </c>
      <c r="E46" s="23">
        <v>144933778</v>
      </c>
      <c r="F46" s="24">
        <v>114798729</v>
      </c>
      <c r="G46" s="22">
        <v>133372615</v>
      </c>
      <c r="H46" s="25">
        <v>133372615</v>
      </c>
      <c r="I46" s="26">
        <v>126582342</v>
      </c>
      <c r="J46" s="22">
        <v>117461703</v>
      </c>
      <c r="K46" s="23">
        <v>120278204</v>
      </c>
    </row>
    <row r="47" spans="1:11" ht="13.5" x14ac:dyDescent="0.25">
      <c r="A47" s="1" t="s">
        <v>38</v>
      </c>
      <c r="B47" s="2" t="s">
        <v>39</v>
      </c>
      <c r="C47" s="17">
        <v>8360086</v>
      </c>
      <c r="D47" s="17">
        <v>5128184</v>
      </c>
      <c r="E47" s="32">
        <v>5419213</v>
      </c>
      <c r="F47" s="33">
        <v>8180403</v>
      </c>
      <c r="G47" s="17">
        <v>6253839</v>
      </c>
      <c r="H47" s="34">
        <v>6253839</v>
      </c>
      <c r="I47" s="19">
        <v>8254639</v>
      </c>
      <c r="J47" s="17">
        <v>8284642</v>
      </c>
      <c r="K47" s="32">
        <v>8664202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3226330935</v>
      </c>
      <c r="D48" s="49">
        <f t="shared" si="9"/>
        <v>3501081403</v>
      </c>
      <c r="E48" s="50">
        <f t="shared" si="9"/>
        <v>3617873733</v>
      </c>
      <c r="F48" s="51">
        <f t="shared" si="9"/>
        <v>4066602774</v>
      </c>
      <c r="G48" s="49">
        <f t="shared" si="9"/>
        <v>3906559863</v>
      </c>
      <c r="H48" s="52">
        <f t="shared" si="9"/>
        <v>3906559863</v>
      </c>
      <c r="I48" s="53">
        <f t="shared" si="9"/>
        <v>4103136931</v>
      </c>
      <c r="J48" s="49">
        <f t="shared" si="9"/>
        <v>4232315121</v>
      </c>
      <c r="K48" s="50">
        <f t="shared" si="9"/>
        <v>4402474874</v>
      </c>
    </row>
    <row r="49" spans="1:11" ht="13.5" x14ac:dyDescent="0.25">
      <c r="A49" s="9" t="s">
        <v>303</v>
      </c>
      <c r="B49" s="10"/>
      <c r="C49" s="54">
        <f>+C25-C48</f>
        <v>-717593</v>
      </c>
      <c r="D49" s="54">
        <f t="shared" ref="D49:K49" si="10">+D25-D48</f>
        <v>19330567</v>
      </c>
      <c r="E49" s="55">
        <f t="shared" si="10"/>
        <v>160214192</v>
      </c>
      <c r="F49" s="56">
        <f t="shared" si="10"/>
        <v>251809197</v>
      </c>
      <c r="G49" s="54">
        <f t="shared" si="10"/>
        <v>348757797</v>
      </c>
      <c r="H49" s="57">
        <f t="shared" si="10"/>
        <v>348757797</v>
      </c>
      <c r="I49" s="58">
        <f t="shared" si="10"/>
        <v>423869953</v>
      </c>
      <c r="J49" s="54">
        <f t="shared" si="10"/>
        <v>551437571</v>
      </c>
      <c r="K49" s="55">
        <f t="shared" si="10"/>
        <v>511895201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782435234</v>
      </c>
      <c r="D5" s="17">
        <f t="shared" ref="D5:K5" si="0">SUM(D6:D8)</f>
        <v>856627180</v>
      </c>
      <c r="E5" s="18">
        <f t="shared" si="0"/>
        <v>1066526807</v>
      </c>
      <c r="F5" s="19">
        <f t="shared" si="0"/>
        <v>1061496656</v>
      </c>
      <c r="G5" s="17">
        <f t="shared" si="0"/>
        <v>1581740635</v>
      </c>
      <c r="H5" s="20">
        <f t="shared" si="0"/>
        <v>1581740635</v>
      </c>
      <c r="I5" s="21">
        <f t="shared" si="0"/>
        <v>1620466327</v>
      </c>
      <c r="J5" s="17">
        <f t="shared" si="0"/>
        <v>1786880901</v>
      </c>
      <c r="K5" s="20">
        <f t="shared" si="0"/>
        <v>1980413640</v>
      </c>
    </row>
    <row r="6" spans="1:11" ht="13.5" x14ac:dyDescent="0.25">
      <c r="A6" s="3" t="s">
        <v>20</v>
      </c>
      <c r="B6" s="2" t="s">
        <v>19</v>
      </c>
      <c r="C6" s="22">
        <v>160080</v>
      </c>
      <c r="D6" s="22">
        <v>4498827</v>
      </c>
      <c r="E6" s="23">
        <v>1292990</v>
      </c>
      <c r="F6" s="24">
        <v>2725438</v>
      </c>
      <c r="G6" s="22">
        <v>1703130</v>
      </c>
      <c r="H6" s="25">
        <v>1703130</v>
      </c>
      <c r="I6" s="26">
        <v>561200</v>
      </c>
      <c r="J6" s="22">
        <v>67626</v>
      </c>
      <c r="K6" s="23">
        <v>75099</v>
      </c>
    </row>
    <row r="7" spans="1:11" ht="13.5" x14ac:dyDescent="0.25">
      <c r="A7" s="3" t="s">
        <v>21</v>
      </c>
      <c r="B7" s="2" t="s">
        <v>19</v>
      </c>
      <c r="C7" s="27">
        <v>782275154</v>
      </c>
      <c r="D7" s="27">
        <v>852128353</v>
      </c>
      <c r="E7" s="28">
        <v>1065233817</v>
      </c>
      <c r="F7" s="29">
        <v>1058771218</v>
      </c>
      <c r="G7" s="27">
        <v>1580037505</v>
      </c>
      <c r="H7" s="30">
        <v>1580037505</v>
      </c>
      <c r="I7" s="31">
        <v>1619905127</v>
      </c>
      <c r="J7" s="27">
        <v>1786813275</v>
      </c>
      <c r="K7" s="28">
        <v>1980338541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2163789</v>
      </c>
      <c r="D9" s="17">
        <f t="shared" ref="D9:K9" si="1">SUM(D10:D14)</f>
        <v>15455384</v>
      </c>
      <c r="E9" s="32">
        <f t="shared" si="1"/>
        <v>24890800</v>
      </c>
      <c r="F9" s="33">
        <f t="shared" si="1"/>
        <v>26122513</v>
      </c>
      <c r="G9" s="17">
        <f t="shared" si="1"/>
        <v>23960173</v>
      </c>
      <c r="H9" s="34">
        <f t="shared" si="1"/>
        <v>23960173</v>
      </c>
      <c r="I9" s="19">
        <f t="shared" si="1"/>
        <v>66859527</v>
      </c>
      <c r="J9" s="17">
        <f t="shared" si="1"/>
        <v>70038109</v>
      </c>
      <c r="K9" s="32">
        <f t="shared" si="1"/>
        <v>73861346</v>
      </c>
    </row>
    <row r="10" spans="1:11" ht="13.5" x14ac:dyDescent="0.25">
      <c r="A10" s="3" t="s">
        <v>24</v>
      </c>
      <c r="B10" s="2" t="s">
        <v>19</v>
      </c>
      <c r="C10" s="22">
        <v>583816</v>
      </c>
      <c r="D10" s="22">
        <v>13679239</v>
      </c>
      <c r="E10" s="23">
        <v>23439560</v>
      </c>
      <c r="F10" s="24">
        <v>24607499</v>
      </c>
      <c r="G10" s="22">
        <v>22498750</v>
      </c>
      <c r="H10" s="25">
        <v>22498750</v>
      </c>
      <c r="I10" s="26">
        <v>23306750</v>
      </c>
      <c r="J10" s="22">
        <v>23802290</v>
      </c>
      <c r="K10" s="23">
        <v>24764730</v>
      </c>
    </row>
    <row r="11" spans="1:11" ht="13.5" x14ac:dyDescent="0.25">
      <c r="A11" s="3" t="s">
        <v>25</v>
      </c>
      <c r="B11" s="2" t="s">
        <v>19</v>
      </c>
      <c r="C11" s="22">
        <v>67245</v>
      </c>
      <c r="D11" s="22">
        <v>61641</v>
      </c>
      <c r="E11" s="23">
        <v>67245</v>
      </c>
      <c r="F11" s="24">
        <v>68590</v>
      </c>
      <c r="G11" s="22">
        <v>14999</v>
      </c>
      <c r="H11" s="25">
        <v>14999</v>
      </c>
      <c r="I11" s="26">
        <v>14999</v>
      </c>
      <c r="J11" s="22">
        <v>16574</v>
      </c>
      <c r="K11" s="23">
        <v>18405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1512728</v>
      </c>
      <c r="D13" s="22">
        <v>1714504</v>
      </c>
      <c r="E13" s="23">
        <v>1383995</v>
      </c>
      <c r="F13" s="24">
        <v>1446424</v>
      </c>
      <c r="G13" s="22">
        <v>1446424</v>
      </c>
      <c r="H13" s="25">
        <v>1446424</v>
      </c>
      <c r="I13" s="26">
        <v>43537778</v>
      </c>
      <c r="J13" s="22">
        <v>46219245</v>
      </c>
      <c r="K13" s="23">
        <v>49078211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167543678</v>
      </c>
      <c r="D15" s="17">
        <f t="shared" ref="D15:K15" si="2">SUM(D16:D18)</f>
        <v>168901144</v>
      </c>
      <c r="E15" s="32">
        <f t="shared" si="2"/>
        <v>206578370</v>
      </c>
      <c r="F15" s="33">
        <f t="shared" si="2"/>
        <v>157863281</v>
      </c>
      <c r="G15" s="17">
        <f t="shared" si="2"/>
        <v>27183217</v>
      </c>
      <c r="H15" s="34">
        <f t="shared" si="2"/>
        <v>27183217</v>
      </c>
      <c r="I15" s="19">
        <f t="shared" si="2"/>
        <v>21013652</v>
      </c>
      <c r="J15" s="17">
        <f t="shared" si="2"/>
        <v>23034017</v>
      </c>
      <c r="K15" s="32">
        <f t="shared" si="2"/>
        <v>25357937</v>
      </c>
    </row>
    <row r="16" spans="1:11" ht="13.5" x14ac:dyDescent="0.25">
      <c r="A16" s="3" t="s">
        <v>30</v>
      </c>
      <c r="B16" s="2" t="s">
        <v>19</v>
      </c>
      <c r="C16" s="22">
        <v>105689757</v>
      </c>
      <c r="D16" s="22">
        <v>124170926</v>
      </c>
      <c r="E16" s="23">
        <v>170286440</v>
      </c>
      <c r="F16" s="24">
        <v>58374278</v>
      </c>
      <c r="G16" s="22">
        <v>24425774</v>
      </c>
      <c r="H16" s="25">
        <v>24425774</v>
      </c>
      <c r="I16" s="26">
        <v>18172519</v>
      </c>
      <c r="J16" s="22">
        <v>19894565</v>
      </c>
      <c r="K16" s="23">
        <v>21871575</v>
      </c>
    </row>
    <row r="17" spans="1:11" ht="13.5" x14ac:dyDescent="0.25">
      <c r="A17" s="3" t="s">
        <v>31</v>
      </c>
      <c r="B17" s="2" t="s">
        <v>19</v>
      </c>
      <c r="C17" s="22">
        <v>61853921</v>
      </c>
      <c r="D17" s="22">
        <v>44730218</v>
      </c>
      <c r="E17" s="23">
        <v>36291930</v>
      </c>
      <c r="F17" s="24">
        <v>99489003</v>
      </c>
      <c r="G17" s="22">
        <v>2757443</v>
      </c>
      <c r="H17" s="25">
        <v>2757443</v>
      </c>
      <c r="I17" s="26">
        <v>2841133</v>
      </c>
      <c r="J17" s="22">
        <v>3139452</v>
      </c>
      <c r="K17" s="23">
        <v>3486362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939528515</v>
      </c>
      <c r="D19" s="17">
        <f t="shared" ref="D19:K19" si="3">SUM(D20:D23)</f>
        <v>991297715</v>
      </c>
      <c r="E19" s="32">
        <f t="shared" si="3"/>
        <v>850234662</v>
      </c>
      <c r="F19" s="33">
        <f t="shared" si="3"/>
        <v>1196361292</v>
      </c>
      <c r="G19" s="17">
        <f t="shared" si="3"/>
        <v>962440378</v>
      </c>
      <c r="H19" s="34">
        <f t="shared" si="3"/>
        <v>962440378</v>
      </c>
      <c r="I19" s="19">
        <f t="shared" si="3"/>
        <v>1097843537</v>
      </c>
      <c r="J19" s="17">
        <f t="shared" si="3"/>
        <v>1182081781</v>
      </c>
      <c r="K19" s="32">
        <f t="shared" si="3"/>
        <v>1306422193</v>
      </c>
    </row>
    <row r="20" spans="1:11" ht="13.5" x14ac:dyDescent="0.25">
      <c r="A20" s="3" t="s">
        <v>34</v>
      </c>
      <c r="B20" s="2" t="s">
        <v>19</v>
      </c>
      <c r="C20" s="22">
        <v>302540978</v>
      </c>
      <c r="D20" s="22">
        <v>345114647</v>
      </c>
      <c r="E20" s="23">
        <v>280940216</v>
      </c>
      <c r="F20" s="24">
        <v>433927601</v>
      </c>
      <c r="G20" s="22">
        <v>380495044</v>
      </c>
      <c r="H20" s="25">
        <v>380495044</v>
      </c>
      <c r="I20" s="26">
        <v>455684771</v>
      </c>
      <c r="J20" s="22">
        <v>463912020</v>
      </c>
      <c r="K20" s="23">
        <v>494458604</v>
      </c>
    </row>
    <row r="21" spans="1:11" ht="13.5" x14ac:dyDescent="0.25">
      <c r="A21" s="3" t="s">
        <v>35</v>
      </c>
      <c r="B21" s="2" t="s">
        <v>19</v>
      </c>
      <c r="C21" s="22">
        <v>405236887</v>
      </c>
      <c r="D21" s="22">
        <v>415243992</v>
      </c>
      <c r="E21" s="23">
        <v>408347198</v>
      </c>
      <c r="F21" s="24">
        <v>559038102</v>
      </c>
      <c r="G21" s="22">
        <v>419367788</v>
      </c>
      <c r="H21" s="25">
        <v>419367788</v>
      </c>
      <c r="I21" s="26">
        <v>461149076</v>
      </c>
      <c r="J21" s="22">
        <v>527235814</v>
      </c>
      <c r="K21" s="23">
        <v>603097308</v>
      </c>
    </row>
    <row r="22" spans="1:11" ht="13.5" x14ac:dyDescent="0.25">
      <c r="A22" s="3" t="s">
        <v>36</v>
      </c>
      <c r="B22" s="2" t="s">
        <v>19</v>
      </c>
      <c r="C22" s="27">
        <v>126533668</v>
      </c>
      <c r="D22" s="27">
        <v>114647971</v>
      </c>
      <c r="E22" s="28">
        <v>75901416</v>
      </c>
      <c r="F22" s="29">
        <v>100263273</v>
      </c>
      <c r="G22" s="27">
        <v>76033331</v>
      </c>
      <c r="H22" s="30">
        <v>76033331</v>
      </c>
      <c r="I22" s="31">
        <v>83457565</v>
      </c>
      <c r="J22" s="27">
        <v>89559223</v>
      </c>
      <c r="K22" s="28">
        <v>96289650</v>
      </c>
    </row>
    <row r="23" spans="1:11" ht="13.5" x14ac:dyDescent="0.25">
      <c r="A23" s="3" t="s">
        <v>37</v>
      </c>
      <c r="B23" s="2" t="s">
        <v>19</v>
      </c>
      <c r="C23" s="22">
        <v>105216982</v>
      </c>
      <c r="D23" s="22">
        <v>116291105</v>
      </c>
      <c r="E23" s="23">
        <v>85045832</v>
      </c>
      <c r="F23" s="24">
        <v>103132316</v>
      </c>
      <c r="G23" s="22">
        <v>86544215</v>
      </c>
      <c r="H23" s="25">
        <v>86544215</v>
      </c>
      <c r="I23" s="26">
        <v>97552125</v>
      </c>
      <c r="J23" s="22">
        <v>101374724</v>
      </c>
      <c r="K23" s="23">
        <v>112576631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1891671216</v>
      </c>
      <c r="D25" s="49">
        <f t="shared" ref="D25:K25" si="4">+D5+D9+D15+D19+D24</f>
        <v>2032281423</v>
      </c>
      <c r="E25" s="50">
        <f t="shared" si="4"/>
        <v>2148230639</v>
      </c>
      <c r="F25" s="51">
        <f t="shared" si="4"/>
        <v>2441843742</v>
      </c>
      <c r="G25" s="49">
        <f t="shared" si="4"/>
        <v>2595324403</v>
      </c>
      <c r="H25" s="52">
        <f t="shared" si="4"/>
        <v>2595324403</v>
      </c>
      <c r="I25" s="53">
        <f t="shared" si="4"/>
        <v>2806183043</v>
      </c>
      <c r="J25" s="49">
        <f t="shared" si="4"/>
        <v>3062034808</v>
      </c>
      <c r="K25" s="50">
        <f t="shared" si="4"/>
        <v>3386055116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954421084</v>
      </c>
      <c r="D28" s="17">
        <f t="shared" si="5"/>
        <v>946490881</v>
      </c>
      <c r="E28" s="18">
        <f t="shared" si="5"/>
        <v>831856857</v>
      </c>
      <c r="F28" s="19">
        <f t="shared" si="5"/>
        <v>541124815</v>
      </c>
      <c r="G28" s="17">
        <f t="shared" si="5"/>
        <v>684299425</v>
      </c>
      <c r="H28" s="20">
        <f t="shared" si="5"/>
        <v>684299425</v>
      </c>
      <c r="I28" s="21">
        <f t="shared" si="5"/>
        <v>926594895</v>
      </c>
      <c r="J28" s="17">
        <f t="shared" si="5"/>
        <v>1003535308</v>
      </c>
      <c r="K28" s="20">
        <f t="shared" si="5"/>
        <v>1090216171</v>
      </c>
    </row>
    <row r="29" spans="1:11" ht="13.5" x14ac:dyDescent="0.25">
      <c r="A29" s="3" t="s">
        <v>20</v>
      </c>
      <c r="B29" s="2" t="s">
        <v>19</v>
      </c>
      <c r="C29" s="22">
        <v>52238179</v>
      </c>
      <c r="D29" s="22">
        <v>48673770</v>
      </c>
      <c r="E29" s="23">
        <v>53900587</v>
      </c>
      <c r="F29" s="24">
        <v>64853519</v>
      </c>
      <c r="G29" s="22">
        <v>122891234</v>
      </c>
      <c r="H29" s="25">
        <v>122891234</v>
      </c>
      <c r="I29" s="26">
        <v>169963976</v>
      </c>
      <c r="J29" s="22">
        <v>186887699</v>
      </c>
      <c r="K29" s="23">
        <v>206441429</v>
      </c>
    </row>
    <row r="30" spans="1:11" ht="13.5" x14ac:dyDescent="0.25">
      <c r="A30" s="3" t="s">
        <v>21</v>
      </c>
      <c r="B30" s="2" t="s">
        <v>19</v>
      </c>
      <c r="C30" s="27">
        <v>899008458</v>
      </c>
      <c r="D30" s="27">
        <v>894117553</v>
      </c>
      <c r="E30" s="28">
        <v>773572575</v>
      </c>
      <c r="F30" s="29">
        <v>472384542</v>
      </c>
      <c r="G30" s="27">
        <v>557545261</v>
      </c>
      <c r="H30" s="30">
        <v>557545261</v>
      </c>
      <c r="I30" s="31">
        <v>752767989</v>
      </c>
      <c r="J30" s="27">
        <v>812379071</v>
      </c>
      <c r="K30" s="28">
        <v>879034530</v>
      </c>
    </row>
    <row r="31" spans="1:11" ht="13.5" x14ac:dyDescent="0.25">
      <c r="A31" s="3" t="s">
        <v>22</v>
      </c>
      <c r="B31" s="2" t="s">
        <v>19</v>
      </c>
      <c r="C31" s="22">
        <v>3174447</v>
      </c>
      <c r="D31" s="22">
        <v>3699558</v>
      </c>
      <c r="E31" s="23">
        <v>4383695</v>
      </c>
      <c r="F31" s="24">
        <v>3886754</v>
      </c>
      <c r="G31" s="22">
        <v>3862930</v>
      </c>
      <c r="H31" s="25">
        <v>3862930</v>
      </c>
      <c r="I31" s="26">
        <v>3862930</v>
      </c>
      <c r="J31" s="22">
        <v>4268538</v>
      </c>
      <c r="K31" s="23">
        <v>4740212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58265511</v>
      </c>
      <c r="D32" s="17">
        <f t="shared" si="6"/>
        <v>63165287</v>
      </c>
      <c r="E32" s="32">
        <f t="shared" si="6"/>
        <v>59208158</v>
      </c>
      <c r="F32" s="33">
        <f t="shared" si="6"/>
        <v>64263476</v>
      </c>
      <c r="G32" s="17">
        <f t="shared" si="6"/>
        <v>64769232</v>
      </c>
      <c r="H32" s="34">
        <f t="shared" si="6"/>
        <v>64769232</v>
      </c>
      <c r="I32" s="19">
        <f t="shared" si="6"/>
        <v>72259252</v>
      </c>
      <c r="J32" s="17">
        <f t="shared" si="6"/>
        <v>78936563</v>
      </c>
      <c r="K32" s="32">
        <f t="shared" si="6"/>
        <v>86578282</v>
      </c>
    </row>
    <row r="33" spans="1:11" ht="13.5" x14ac:dyDescent="0.25">
      <c r="A33" s="3" t="s">
        <v>24</v>
      </c>
      <c r="B33" s="2" t="s">
        <v>19</v>
      </c>
      <c r="C33" s="22">
        <v>32384079</v>
      </c>
      <c r="D33" s="22">
        <v>27635115</v>
      </c>
      <c r="E33" s="23">
        <v>30794366</v>
      </c>
      <c r="F33" s="24">
        <v>33102023</v>
      </c>
      <c r="G33" s="22">
        <v>31271237</v>
      </c>
      <c r="H33" s="25">
        <v>31271237</v>
      </c>
      <c r="I33" s="26">
        <v>31333637</v>
      </c>
      <c r="J33" s="22">
        <v>34623669</v>
      </c>
      <c r="K33" s="23">
        <v>38449587</v>
      </c>
    </row>
    <row r="34" spans="1:11" ht="13.5" x14ac:dyDescent="0.25">
      <c r="A34" s="3" t="s">
        <v>25</v>
      </c>
      <c r="B34" s="2" t="s">
        <v>19</v>
      </c>
      <c r="C34" s="22">
        <v>20309576</v>
      </c>
      <c r="D34" s="22">
        <v>29597366</v>
      </c>
      <c r="E34" s="23">
        <v>22184648</v>
      </c>
      <c r="F34" s="24">
        <v>25294537</v>
      </c>
      <c r="G34" s="22">
        <v>24681329</v>
      </c>
      <c r="H34" s="25">
        <v>24681329</v>
      </c>
      <c r="I34" s="26">
        <v>32108949</v>
      </c>
      <c r="J34" s="22">
        <v>34570478</v>
      </c>
      <c r="K34" s="23">
        <v>37309742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5571834</v>
      </c>
      <c r="D36" s="22">
        <v>5933275</v>
      </c>
      <c r="E36" s="23">
        <v>6228855</v>
      </c>
      <c r="F36" s="24">
        <v>5866916</v>
      </c>
      <c r="G36" s="22">
        <v>5816666</v>
      </c>
      <c r="H36" s="25">
        <v>5816666</v>
      </c>
      <c r="I36" s="26">
        <v>5816666</v>
      </c>
      <c r="J36" s="22">
        <v>6427416</v>
      </c>
      <c r="K36" s="23">
        <v>7137645</v>
      </c>
    </row>
    <row r="37" spans="1:11" ht="13.5" x14ac:dyDescent="0.25">
      <c r="A37" s="3" t="s">
        <v>28</v>
      </c>
      <c r="B37" s="2" t="s">
        <v>19</v>
      </c>
      <c r="C37" s="27">
        <v>22</v>
      </c>
      <c r="D37" s="27">
        <v>-469</v>
      </c>
      <c r="E37" s="28">
        <v>289</v>
      </c>
      <c r="F37" s="29"/>
      <c r="G37" s="27">
        <v>3000000</v>
      </c>
      <c r="H37" s="30">
        <v>3000000</v>
      </c>
      <c r="I37" s="31">
        <v>3000000</v>
      </c>
      <c r="J37" s="27">
        <v>3315000</v>
      </c>
      <c r="K37" s="28">
        <v>3681308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196625749</v>
      </c>
      <c r="D38" s="17">
        <f t="shared" si="7"/>
        <v>265610859</v>
      </c>
      <c r="E38" s="32">
        <f t="shared" si="7"/>
        <v>230263137</v>
      </c>
      <c r="F38" s="33">
        <f t="shared" si="7"/>
        <v>196320615</v>
      </c>
      <c r="G38" s="17">
        <f t="shared" si="7"/>
        <v>223814904</v>
      </c>
      <c r="H38" s="34">
        <f t="shared" si="7"/>
        <v>223814904</v>
      </c>
      <c r="I38" s="19">
        <f t="shared" si="7"/>
        <v>266650510</v>
      </c>
      <c r="J38" s="17">
        <f t="shared" si="7"/>
        <v>292444619</v>
      </c>
      <c r="K38" s="32">
        <f t="shared" si="7"/>
        <v>322139045</v>
      </c>
    </row>
    <row r="39" spans="1:11" ht="13.5" x14ac:dyDescent="0.25">
      <c r="A39" s="3" t="s">
        <v>30</v>
      </c>
      <c r="B39" s="2" t="s">
        <v>19</v>
      </c>
      <c r="C39" s="22">
        <v>16770131</v>
      </c>
      <c r="D39" s="22">
        <v>39313224</v>
      </c>
      <c r="E39" s="23">
        <v>23887820</v>
      </c>
      <c r="F39" s="24">
        <v>28350365</v>
      </c>
      <c r="G39" s="22">
        <v>46409219</v>
      </c>
      <c r="H39" s="25">
        <v>46409219</v>
      </c>
      <c r="I39" s="26">
        <v>73644825</v>
      </c>
      <c r="J39" s="22">
        <v>79173334</v>
      </c>
      <c r="K39" s="23">
        <v>85301284</v>
      </c>
    </row>
    <row r="40" spans="1:11" ht="13.5" x14ac:dyDescent="0.25">
      <c r="A40" s="3" t="s">
        <v>31</v>
      </c>
      <c r="B40" s="2" t="s">
        <v>19</v>
      </c>
      <c r="C40" s="22">
        <v>179855618</v>
      </c>
      <c r="D40" s="22">
        <v>226297635</v>
      </c>
      <c r="E40" s="23">
        <v>206375317</v>
      </c>
      <c r="F40" s="24">
        <v>167970250</v>
      </c>
      <c r="G40" s="22">
        <v>177405685</v>
      </c>
      <c r="H40" s="25">
        <v>177405685</v>
      </c>
      <c r="I40" s="26">
        <v>193005685</v>
      </c>
      <c r="J40" s="22">
        <v>213271285</v>
      </c>
      <c r="K40" s="23">
        <v>236837761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1076115417</v>
      </c>
      <c r="D42" s="17">
        <f t="shared" si="8"/>
        <v>1097450976</v>
      </c>
      <c r="E42" s="32">
        <f t="shared" si="8"/>
        <v>1275335487</v>
      </c>
      <c r="F42" s="33">
        <f t="shared" si="8"/>
        <v>1447557222</v>
      </c>
      <c r="G42" s="17">
        <f t="shared" si="8"/>
        <v>1249708182</v>
      </c>
      <c r="H42" s="34">
        <f t="shared" si="8"/>
        <v>1249708182</v>
      </c>
      <c r="I42" s="19">
        <f t="shared" si="8"/>
        <v>1333390467</v>
      </c>
      <c r="J42" s="17">
        <f t="shared" si="8"/>
        <v>1419345807</v>
      </c>
      <c r="K42" s="32">
        <f t="shared" si="8"/>
        <v>1511886590</v>
      </c>
    </row>
    <row r="43" spans="1:11" ht="13.5" x14ac:dyDescent="0.25">
      <c r="A43" s="3" t="s">
        <v>34</v>
      </c>
      <c r="B43" s="2" t="s">
        <v>19</v>
      </c>
      <c r="C43" s="22">
        <v>483443594</v>
      </c>
      <c r="D43" s="22">
        <v>487609446</v>
      </c>
      <c r="E43" s="23">
        <v>547923715</v>
      </c>
      <c r="F43" s="24">
        <v>725012154</v>
      </c>
      <c r="G43" s="22">
        <v>783130546</v>
      </c>
      <c r="H43" s="25">
        <v>783130546</v>
      </c>
      <c r="I43" s="26">
        <v>542670160</v>
      </c>
      <c r="J43" s="22">
        <v>577347755</v>
      </c>
      <c r="K43" s="23">
        <v>614614296</v>
      </c>
    </row>
    <row r="44" spans="1:11" ht="13.5" x14ac:dyDescent="0.25">
      <c r="A44" s="3" t="s">
        <v>35</v>
      </c>
      <c r="B44" s="2" t="s">
        <v>19</v>
      </c>
      <c r="C44" s="22">
        <v>416993090</v>
      </c>
      <c r="D44" s="22">
        <v>443401856</v>
      </c>
      <c r="E44" s="23">
        <v>570882595</v>
      </c>
      <c r="F44" s="24">
        <v>589317046</v>
      </c>
      <c r="G44" s="22">
        <v>288233799</v>
      </c>
      <c r="H44" s="25">
        <v>288233799</v>
      </c>
      <c r="I44" s="26">
        <v>578750600</v>
      </c>
      <c r="J44" s="22">
        <v>615294678</v>
      </c>
      <c r="K44" s="23">
        <v>654468067</v>
      </c>
    </row>
    <row r="45" spans="1:11" ht="13.5" x14ac:dyDescent="0.25">
      <c r="A45" s="3" t="s">
        <v>36</v>
      </c>
      <c r="B45" s="2" t="s">
        <v>19</v>
      </c>
      <c r="C45" s="27">
        <v>91396037</v>
      </c>
      <c r="D45" s="27">
        <v>77414466</v>
      </c>
      <c r="E45" s="28">
        <v>57823713</v>
      </c>
      <c r="F45" s="29">
        <v>52263093</v>
      </c>
      <c r="G45" s="27">
        <v>68180076</v>
      </c>
      <c r="H45" s="30">
        <v>68180076</v>
      </c>
      <c r="I45" s="31">
        <v>78979650</v>
      </c>
      <c r="J45" s="27">
        <v>84455382</v>
      </c>
      <c r="K45" s="28">
        <v>90435907</v>
      </c>
    </row>
    <row r="46" spans="1:11" ht="13.5" x14ac:dyDescent="0.25">
      <c r="A46" s="3" t="s">
        <v>37</v>
      </c>
      <c r="B46" s="2" t="s">
        <v>19</v>
      </c>
      <c r="C46" s="22">
        <v>84282696</v>
      </c>
      <c r="D46" s="22">
        <v>89025208</v>
      </c>
      <c r="E46" s="23">
        <v>98705464</v>
      </c>
      <c r="F46" s="24">
        <v>80964929</v>
      </c>
      <c r="G46" s="22">
        <v>110163761</v>
      </c>
      <c r="H46" s="25">
        <v>110163761</v>
      </c>
      <c r="I46" s="26">
        <v>132990057</v>
      </c>
      <c r="J46" s="22">
        <v>142247992</v>
      </c>
      <c r="K46" s="23">
        <v>152368320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2285427761</v>
      </c>
      <c r="D48" s="49">
        <f t="shared" si="9"/>
        <v>2372718003</v>
      </c>
      <c r="E48" s="50">
        <f t="shared" si="9"/>
        <v>2396663639</v>
      </c>
      <c r="F48" s="51">
        <f t="shared" si="9"/>
        <v>2249266128</v>
      </c>
      <c r="G48" s="49">
        <f t="shared" si="9"/>
        <v>2222591743</v>
      </c>
      <c r="H48" s="52">
        <f t="shared" si="9"/>
        <v>2222591743</v>
      </c>
      <c r="I48" s="53">
        <f t="shared" si="9"/>
        <v>2598895124</v>
      </c>
      <c r="J48" s="49">
        <f t="shared" si="9"/>
        <v>2794262297</v>
      </c>
      <c r="K48" s="50">
        <f t="shared" si="9"/>
        <v>3010820088</v>
      </c>
    </row>
    <row r="49" spans="1:11" ht="13.5" x14ac:dyDescent="0.25">
      <c r="A49" s="9" t="s">
        <v>303</v>
      </c>
      <c r="B49" s="10"/>
      <c r="C49" s="54">
        <f>+C25-C48</f>
        <v>-393756545</v>
      </c>
      <c r="D49" s="54">
        <f t="shared" ref="D49:K49" si="10">+D25-D48</f>
        <v>-340436580</v>
      </c>
      <c r="E49" s="55">
        <f t="shared" si="10"/>
        <v>-248433000</v>
      </c>
      <c r="F49" s="56">
        <f t="shared" si="10"/>
        <v>192577614</v>
      </c>
      <c r="G49" s="54">
        <f t="shared" si="10"/>
        <v>372732660</v>
      </c>
      <c r="H49" s="57">
        <f t="shared" si="10"/>
        <v>372732660</v>
      </c>
      <c r="I49" s="58">
        <f t="shared" si="10"/>
        <v>207287919</v>
      </c>
      <c r="J49" s="54">
        <f t="shared" si="10"/>
        <v>267772511</v>
      </c>
      <c r="K49" s="55">
        <f t="shared" si="10"/>
        <v>375235028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612111906</v>
      </c>
      <c r="D5" s="17">
        <f t="shared" ref="D5:K5" si="0">SUM(D6:D8)</f>
        <v>799745976</v>
      </c>
      <c r="E5" s="18">
        <f t="shared" si="0"/>
        <v>762784164</v>
      </c>
      <c r="F5" s="19">
        <f t="shared" si="0"/>
        <v>799382339</v>
      </c>
      <c r="G5" s="17">
        <f t="shared" si="0"/>
        <v>791084573</v>
      </c>
      <c r="H5" s="20">
        <f t="shared" si="0"/>
        <v>791084573</v>
      </c>
      <c r="I5" s="21">
        <f t="shared" si="0"/>
        <v>845936933</v>
      </c>
      <c r="J5" s="17">
        <f t="shared" si="0"/>
        <v>901668474</v>
      </c>
      <c r="K5" s="20">
        <f t="shared" si="0"/>
        <v>966925383</v>
      </c>
    </row>
    <row r="6" spans="1:11" ht="13.5" x14ac:dyDescent="0.25">
      <c r="A6" s="3" t="s">
        <v>20</v>
      </c>
      <c r="B6" s="2" t="s">
        <v>19</v>
      </c>
      <c r="C6" s="22">
        <v>86871947</v>
      </c>
      <c r="D6" s="22">
        <v>46614315</v>
      </c>
      <c r="E6" s="23">
        <v>50516576</v>
      </c>
      <c r="F6" s="24">
        <v>108685919</v>
      </c>
      <c r="G6" s="22">
        <v>118685919</v>
      </c>
      <c r="H6" s="25">
        <v>118685919</v>
      </c>
      <c r="I6" s="26">
        <v>135248643</v>
      </c>
      <c r="J6" s="22">
        <v>141470082</v>
      </c>
      <c r="K6" s="23">
        <v>147977703</v>
      </c>
    </row>
    <row r="7" spans="1:11" ht="13.5" x14ac:dyDescent="0.25">
      <c r="A7" s="3" t="s">
        <v>21</v>
      </c>
      <c r="B7" s="2" t="s">
        <v>19</v>
      </c>
      <c r="C7" s="27">
        <v>516122847</v>
      </c>
      <c r="D7" s="27">
        <v>745316455</v>
      </c>
      <c r="E7" s="28">
        <v>704019104</v>
      </c>
      <c r="F7" s="29">
        <v>677348967</v>
      </c>
      <c r="G7" s="27">
        <v>659051201</v>
      </c>
      <c r="H7" s="30">
        <v>659051201</v>
      </c>
      <c r="I7" s="31">
        <v>698453126</v>
      </c>
      <c r="J7" s="27">
        <v>747400410</v>
      </c>
      <c r="K7" s="28">
        <v>805560990</v>
      </c>
    </row>
    <row r="8" spans="1:11" ht="13.5" x14ac:dyDescent="0.25">
      <c r="A8" s="3" t="s">
        <v>22</v>
      </c>
      <c r="B8" s="2" t="s">
        <v>19</v>
      </c>
      <c r="C8" s="22">
        <v>9117112</v>
      </c>
      <c r="D8" s="22">
        <v>7815206</v>
      </c>
      <c r="E8" s="23">
        <v>8248484</v>
      </c>
      <c r="F8" s="24">
        <v>13347453</v>
      </c>
      <c r="G8" s="22">
        <v>13347453</v>
      </c>
      <c r="H8" s="25">
        <v>13347453</v>
      </c>
      <c r="I8" s="26">
        <v>12235164</v>
      </c>
      <c r="J8" s="22">
        <v>12797982</v>
      </c>
      <c r="K8" s="23">
        <v>13386690</v>
      </c>
    </row>
    <row r="9" spans="1:11" ht="13.5" x14ac:dyDescent="0.25">
      <c r="A9" s="1" t="s">
        <v>23</v>
      </c>
      <c r="B9" s="2" t="s">
        <v>19</v>
      </c>
      <c r="C9" s="17">
        <f>SUM(C10:C14)</f>
        <v>54654631</v>
      </c>
      <c r="D9" s="17">
        <f t="shared" ref="D9:K9" si="1">SUM(D10:D14)</f>
        <v>90341361</v>
      </c>
      <c r="E9" s="32">
        <f t="shared" si="1"/>
        <v>116060605</v>
      </c>
      <c r="F9" s="33">
        <f t="shared" si="1"/>
        <v>59710017</v>
      </c>
      <c r="G9" s="17">
        <f t="shared" si="1"/>
        <v>55301960</v>
      </c>
      <c r="H9" s="34">
        <f t="shared" si="1"/>
        <v>55301960</v>
      </c>
      <c r="I9" s="19">
        <f t="shared" si="1"/>
        <v>102795829</v>
      </c>
      <c r="J9" s="17">
        <f t="shared" si="1"/>
        <v>106499909</v>
      </c>
      <c r="K9" s="32">
        <f t="shared" si="1"/>
        <v>114289608</v>
      </c>
    </row>
    <row r="10" spans="1:11" ht="13.5" x14ac:dyDescent="0.25">
      <c r="A10" s="3" t="s">
        <v>24</v>
      </c>
      <c r="B10" s="2" t="s">
        <v>19</v>
      </c>
      <c r="C10" s="22">
        <v>30819544</v>
      </c>
      <c r="D10" s="22">
        <v>44711591</v>
      </c>
      <c r="E10" s="23">
        <v>56735706</v>
      </c>
      <c r="F10" s="24">
        <v>46456020</v>
      </c>
      <c r="G10" s="22">
        <v>36725021</v>
      </c>
      <c r="H10" s="25">
        <v>36725021</v>
      </c>
      <c r="I10" s="26">
        <v>35468748</v>
      </c>
      <c r="J10" s="22">
        <v>35279323</v>
      </c>
      <c r="K10" s="23">
        <v>38787956</v>
      </c>
    </row>
    <row r="11" spans="1:11" ht="13.5" x14ac:dyDescent="0.25">
      <c r="A11" s="3" t="s">
        <v>25</v>
      </c>
      <c r="B11" s="2" t="s">
        <v>19</v>
      </c>
      <c r="C11" s="22">
        <v>793692</v>
      </c>
      <c r="D11" s="22">
        <v>29691269</v>
      </c>
      <c r="E11" s="23">
        <v>32499063</v>
      </c>
      <c r="F11" s="24">
        <v>273968</v>
      </c>
      <c r="G11" s="22">
        <v>1687026</v>
      </c>
      <c r="H11" s="25">
        <v>1687026</v>
      </c>
      <c r="I11" s="26">
        <v>1904044</v>
      </c>
      <c r="J11" s="22">
        <v>2094449</v>
      </c>
      <c r="K11" s="23">
        <v>2303904</v>
      </c>
    </row>
    <row r="12" spans="1:11" ht="13.5" x14ac:dyDescent="0.25">
      <c r="A12" s="3" t="s">
        <v>26</v>
      </c>
      <c r="B12" s="2" t="s">
        <v>19</v>
      </c>
      <c r="C12" s="22">
        <v>19110726</v>
      </c>
      <c r="D12" s="22">
        <v>9007554</v>
      </c>
      <c r="E12" s="23">
        <v>17432386</v>
      </c>
      <c r="F12" s="24">
        <v>10237265</v>
      </c>
      <c r="G12" s="22">
        <v>10236871</v>
      </c>
      <c r="H12" s="25">
        <v>10236871</v>
      </c>
      <c r="I12" s="26">
        <v>22545528</v>
      </c>
      <c r="J12" s="22">
        <v>24800081</v>
      </c>
      <c r="K12" s="23">
        <v>27280092</v>
      </c>
    </row>
    <row r="13" spans="1:11" ht="13.5" x14ac:dyDescent="0.25">
      <c r="A13" s="3" t="s">
        <v>27</v>
      </c>
      <c r="B13" s="2" t="s">
        <v>19</v>
      </c>
      <c r="C13" s="22">
        <v>1087352</v>
      </c>
      <c r="D13" s="22">
        <v>976021</v>
      </c>
      <c r="E13" s="23">
        <v>984347</v>
      </c>
      <c r="F13" s="24">
        <v>1950764</v>
      </c>
      <c r="G13" s="22">
        <v>1950764</v>
      </c>
      <c r="H13" s="25">
        <v>1950764</v>
      </c>
      <c r="I13" s="26">
        <v>37850203</v>
      </c>
      <c r="J13" s="22">
        <v>38835223</v>
      </c>
      <c r="K13" s="23">
        <v>39918748</v>
      </c>
    </row>
    <row r="14" spans="1:11" ht="13.5" x14ac:dyDescent="0.25">
      <c r="A14" s="3" t="s">
        <v>28</v>
      </c>
      <c r="B14" s="2" t="s">
        <v>19</v>
      </c>
      <c r="C14" s="27">
        <v>2843317</v>
      </c>
      <c r="D14" s="27">
        <v>5954926</v>
      </c>
      <c r="E14" s="28">
        <v>8409103</v>
      </c>
      <c r="F14" s="29">
        <v>792000</v>
      </c>
      <c r="G14" s="27">
        <v>4702278</v>
      </c>
      <c r="H14" s="30">
        <v>4702278</v>
      </c>
      <c r="I14" s="31">
        <v>5027306</v>
      </c>
      <c r="J14" s="27">
        <v>5490833</v>
      </c>
      <c r="K14" s="28">
        <v>5998908</v>
      </c>
    </row>
    <row r="15" spans="1:11" ht="13.5" x14ac:dyDescent="0.25">
      <c r="A15" s="1" t="s">
        <v>29</v>
      </c>
      <c r="B15" s="2" t="s">
        <v>19</v>
      </c>
      <c r="C15" s="17">
        <f>SUM(C16:C18)</f>
        <v>153209709</v>
      </c>
      <c r="D15" s="17">
        <f t="shared" ref="D15:K15" si="2">SUM(D16:D18)</f>
        <v>56285071</v>
      </c>
      <c r="E15" s="32">
        <f t="shared" si="2"/>
        <v>74148357</v>
      </c>
      <c r="F15" s="33">
        <f t="shared" si="2"/>
        <v>242438405</v>
      </c>
      <c r="G15" s="17">
        <f t="shared" si="2"/>
        <v>242561803</v>
      </c>
      <c r="H15" s="34">
        <f t="shared" si="2"/>
        <v>242561803</v>
      </c>
      <c r="I15" s="19">
        <f t="shared" si="2"/>
        <v>266207331</v>
      </c>
      <c r="J15" s="17">
        <f t="shared" si="2"/>
        <v>282030622</v>
      </c>
      <c r="K15" s="32">
        <f t="shared" si="2"/>
        <v>271437815</v>
      </c>
    </row>
    <row r="16" spans="1:11" ht="13.5" x14ac:dyDescent="0.25">
      <c r="A16" s="3" t="s">
        <v>30</v>
      </c>
      <c r="B16" s="2" t="s">
        <v>19</v>
      </c>
      <c r="C16" s="22">
        <v>153209709</v>
      </c>
      <c r="D16" s="22">
        <v>33926442</v>
      </c>
      <c r="E16" s="23">
        <v>36149938</v>
      </c>
      <c r="F16" s="24">
        <v>155929879</v>
      </c>
      <c r="G16" s="22">
        <v>156053277</v>
      </c>
      <c r="H16" s="25">
        <v>156053277</v>
      </c>
      <c r="I16" s="26">
        <v>160196311</v>
      </c>
      <c r="J16" s="22">
        <v>155952440</v>
      </c>
      <c r="K16" s="23">
        <v>168135021</v>
      </c>
    </row>
    <row r="17" spans="1:11" ht="13.5" x14ac:dyDescent="0.25">
      <c r="A17" s="3" t="s">
        <v>31</v>
      </c>
      <c r="B17" s="2" t="s">
        <v>19</v>
      </c>
      <c r="C17" s="22"/>
      <c r="D17" s="22">
        <v>22358629</v>
      </c>
      <c r="E17" s="23">
        <v>37998419</v>
      </c>
      <c r="F17" s="24">
        <v>86508526</v>
      </c>
      <c r="G17" s="22">
        <v>86508526</v>
      </c>
      <c r="H17" s="25">
        <v>86508526</v>
      </c>
      <c r="I17" s="26">
        <v>105341018</v>
      </c>
      <c r="J17" s="22">
        <v>125377361</v>
      </c>
      <c r="K17" s="23">
        <v>102569735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670002</v>
      </c>
      <c r="J18" s="22">
        <v>700821</v>
      </c>
      <c r="K18" s="23">
        <v>733059</v>
      </c>
    </row>
    <row r="19" spans="1:11" ht="13.5" x14ac:dyDescent="0.25">
      <c r="A19" s="1" t="s">
        <v>33</v>
      </c>
      <c r="B19" s="2" t="s">
        <v>19</v>
      </c>
      <c r="C19" s="17">
        <f>SUM(C20:C23)</f>
        <v>1352910848</v>
      </c>
      <c r="D19" s="17">
        <f t="shared" ref="D19:K19" si="3">SUM(D20:D23)</f>
        <v>1328633098</v>
      </c>
      <c r="E19" s="32">
        <f t="shared" si="3"/>
        <v>1634498737</v>
      </c>
      <c r="F19" s="33">
        <f t="shared" si="3"/>
        <v>1830907940</v>
      </c>
      <c r="G19" s="17">
        <f t="shared" si="3"/>
        <v>1843851950</v>
      </c>
      <c r="H19" s="34">
        <f t="shared" si="3"/>
        <v>1843851950</v>
      </c>
      <c r="I19" s="19">
        <f t="shared" si="3"/>
        <v>1954593014</v>
      </c>
      <c r="J19" s="17">
        <f t="shared" si="3"/>
        <v>2115329323</v>
      </c>
      <c r="K19" s="32">
        <f t="shared" si="3"/>
        <v>2316109881</v>
      </c>
    </row>
    <row r="20" spans="1:11" ht="13.5" x14ac:dyDescent="0.25">
      <c r="A20" s="3" t="s">
        <v>34</v>
      </c>
      <c r="B20" s="2" t="s">
        <v>19</v>
      </c>
      <c r="C20" s="22">
        <v>742670981</v>
      </c>
      <c r="D20" s="22">
        <v>778022782</v>
      </c>
      <c r="E20" s="23">
        <v>791159072</v>
      </c>
      <c r="F20" s="24">
        <v>1083209241</v>
      </c>
      <c r="G20" s="22">
        <v>984303807</v>
      </c>
      <c r="H20" s="25">
        <v>984303807</v>
      </c>
      <c r="I20" s="26">
        <v>1074346587</v>
      </c>
      <c r="J20" s="22">
        <v>1178759652</v>
      </c>
      <c r="K20" s="23">
        <v>1328680650</v>
      </c>
    </row>
    <row r="21" spans="1:11" ht="13.5" x14ac:dyDescent="0.25">
      <c r="A21" s="3" t="s">
        <v>35</v>
      </c>
      <c r="B21" s="2" t="s">
        <v>19</v>
      </c>
      <c r="C21" s="22">
        <v>362482945</v>
      </c>
      <c r="D21" s="22">
        <v>322974283</v>
      </c>
      <c r="E21" s="23">
        <v>389137236</v>
      </c>
      <c r="F21" s="24">
        <v>460164928</v>
      </c>
      <c r="G21" s="22">
        <v>523420123</v>
      </c>
      <c r="H21" s="25">
        <v>523420123</v>
      </c>
      <c r="I21" s="26">
        <v>550098327</v>
      </c>
      <c r="J21" s="22">
        <v>587219795</v>
      </c>
      <c r="K21" s="23">
        <v>617756373</v>
      </c>
    </row>
    <row r="22" spans="1:11" ht="13.5" x14ac:dyDescent="0.25">
      <c r="A22" s="3" t="s">
        <v>36</v>
      </c>
      <c r="B22" s="2" t="s">
        <v>19</v>
      </c>
      <c r="C22" s="27">
        <v>116922803</v>
      </c>
      <c r="D22" s="27">
        <v>120546973</v>
      </c>
      <c r="E22" s="28">
        <v>139230180</v>
      </c>
      <c r="F22" s="29">
        <v>142144844</v>
      </c>
      <c r="G22" s="27">
        <v>187637043</v>
      </c>
      <c r="H22" s="30">
        <v>187637043</v>
      </c>
      <c r="I22" s="31">
        <v>174672495</v>
      </c>
      <c r="J22" s="27">
        <v>184810109</v>
      </c>
      <c r="K22" s="28">
        <v>195538116</v>
      </c>
    </row>
    <row r="23" spans="1:11" ht="13.5" x14ac:dyDescent="0.25">
      <c r="A23" s="3" t="s">
        <v>37</v>
      </c>
      <c r="B23" s="2" t="s">
        <v>19</v>
      </c>
      <c r="C23" s="22">
        <v>130834119</v>
      </c>
      <c r="D23" s="22">
        <v>107089060</v>
      </c>
      <c r="E23" s="23">
        <v>314972249</v>
      </c>
      <c r="F23" s="24">
        <v>145388927</v>
      </c>
      <c r="G23" s="22">
        <v>148490977</v>
      </c>
      <c r="H23" s="25">
        <v>148490977</v>
      </c>
      <c r="I23" s="26">
        <v>155475605</v>
      </c>
      <c r="J23" s="22">
        <v>164539767</v>
      </c>
      <c r="K23" s="23">
        <v>174134742</v>
      </c>
    </row>
    <row r="24" spans="1:11" ht="13.5" x14ac:dyDescent="0.25">
      <c r="A24" s="1" t="s">
        <v>38</v>
      </c>
      <c r="B24" s="2" t="s">
        <v>39</v>
      </c>
      <c r="C24" s="17">
        <v>17574659</v>
      </c>
      <c r="D24" s="17">
        <v>17664104</v>
      </c>
      <c r="E24" s="32">
        <v>21382118</v>
      </c>
      <c r="F24" s="33">
        <v>33480200</v>
      </c>
      <c r="G24" s="17">
        <v>25000000</v>
      </c>
      <c r="H24" s="34">
        <v>25000000</v>
      </c>
      <c r="I24" s="19">
        <v>27500000</v>
      </c>
      <c r="J24" s="17">
        <v>30250000</v>
      </c>
      <c r="K24" s="32">
        <v>33275004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2190461753</v>
      </c>
      <c r="D25" s="49">
        <f t="shared" ref="D25:K25" si="4">+D5+D9+D15+D19+D24</f>
        <v>2292669610</v>
      </c>
      <c r="E25" s="50">
        <f t="shared" si="4"/>
        <v>2608873981</v>
      </c>
      <c r="F25" s="51">
        <f t="shared" si="4"/>
        <v>2965918901</v>
      </c>
      <c r="G25" s="49">
        <f t="shared" si="4"/>
        <v>2957800286</v>
      </c>
      <c r="H25" s="52">
        <f t="shared" si="4"/>
        <v>2957800286</v>
      </c>
      <c r="I25" s="53">
        <f t="shared" si="4"/>
        <v>3197033107</v>
      </c>
      <c r="J25" s="49">
        <f t="shared" si="4"/>
        <v>3435778328</v>
      </c>
      <c r="K25" s="50">
        <f t="shared" si="4"/>
        <v>3702037691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687473407</v>
      </c>
      <c r="D28" s="17">
        <f t="shared" si="5"/>
        <v>1052784756</v>
      </c>
      <c r="E28" s="18">
        <f t="shared" si="5"/>
        <v>496023887</v>
      </c>
      <c r="F28" s="19">
        <f t="shared" si="5"/>
        <v>464348007</v>
      </c>
      <c r="G28" s="17">
        <f t="shared" si="5"/>
        <v>505827759</v>
      </c>
      <c r="H28" s="20">
        <f t="shared" si="5"/>
        <v>505827759</v>
      </c>
      <c r="I28" s="21">
        <f t="shared" si="5"/>
        <v>632472134</v>
      </c>
      <c r="J28" s="17">
        <f t="shared" si="5"/>
        <v>667894732</v>
      </c>
      <c r="K28" s="20">
        <f t="shared" si="5"/>
        <v>702092502</v>
      </c>
    </row>
    <row r="29" spans="1:11" ht="13.5" x14ac:dyDescent="0.25">
      <c r="A29" s="3" t="s">
        <v>20</v>
      </c>
      <c r="B29" s="2" t="s">
        <v>19</v>
      </c>
      <c r="C29" s="22">
        <v>139917547</v>
      </c>
      <c r="D29" s="22">
        <v>57001749</v>
      </c>
      <c r="E29" s="23">
        <v>107186939</v>
      </c>
      <c r="F29" s="24">
        <v>106036212</v>
      </c>
      <c r="G29" s="22">
        <v>116423931</v>
      </c>
      <c r="H29" s="25">
        <v>116423931</v>
      </c>
      <c r="I29" s="26">
        <v>127562430</v>
      </c>
      <c r="J29" s="22">
        <v>134079175</v>
      </c>
      <c r="K29" s="23">
        <v>138959347</v>
      </c>
    </row>
    <row r="30" spans="1:11" ht="13.5" x14ac:dyDescent="0.25">
      <c r="A30" s="3" t="s">
        <v>21</v>
      </c>
      <c r="B30" s="2" t="s">
        <v>19</v>
      </c>
      <c r="C30" s="27">
        <v>542578231</v>
      </c>
      <c r="D30" s="27">
        <v>991217446</v>
      </c>
      <c r="E30" s="28">
        <v>384308907</v>
      </c>
      <c r="F30" s="29">
        <v>344961543</v>
      </c>
      <c r="G30" s="27">
        <v>376053576</v>
      </c>
      <c r="H30" s="30">
        <v>376053576</v>
      </c>
      <c r="I30" s="31">
        <v>492695018</v>
      </c>
      <c r="J30" s="27">
        <v>521101664</v>
      </c>
      <c r="K30" s="28">
        <v>550095527</v>
      </c>
    </row>
    <row r="31" spans="1:11" ht="13.5" x14ac:dyDescent="0.25">
      <c r="A31" s="3" t="s">
        <v>22</v>
      </c>
      <c r="B31" s="2" t="s">
        <v>19</v>
      </c>
      <c r="C31" s="22">
        <v>4977629</v>
      </c>
      <c r="D31" s="22">
        <v>4565561</v>
      </c>
      <c r="E31" s="23">
        <v>4528041</v>
      </c>
      <c r="F31" s="24">
        <v>13350252</v>
      </c>
      <c r="G31" s="22">
        <v>13350252</v>
      </c>
      <c r="H31" s="25">
        <v>13350252</v>
      </c>
      <c r="I31" s="26">
        <v>12214686</v>
      </c>
      <c r="J31" s="22">
        <v>12713893</v>
      </c>
      <c r="K31" s="23">
        <v>13037628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132594689</v>
      </c>
      <c r="D32" s="17">
        <f t="shared" si="6"/>
        <v>156220677</v>
      </c>
      <c r="E32" s="32">
        <f t="shared" si="6"/>
        <v>160608598</v>
      </c>
      <c r="F32" s="33">
        <f t="shared" si="6"/>
        <v>180728869</v>
      </c>
      <c r="G32" s="17">
        <f t="shared" si="6"/>
        <v>173543034</v>
      </c>
      <c r="H32" s="34">
        <f t="shared" si="6"/>
        <v>173543034</v>
      </c>
      <c r="I32" s="19">
        <f t="shared" si="6"/>
        <v>182331163</v>
      </c>
      <c r="J32" s="17">
        <f t="shared" si="6"/>
        <v>193314226</v>
      </c>
      <c r="K32" s="32">
        <f t="shared" si="6"/>
        <v>207431856</v>
      </c>
    </row>
    <row r="33" spans="1:11" ht="13.5" x14ac:dyDescent="0.25">
      <c r="A33" s="3" t="s">
        <v>24</v>
      </c>
      <c r="B33" s="2" t="s">
        <v>19</v>
      </c>
      <c r="C33" s="22">
        <v>40700570</v>
      </c>
      <c r="D33" s="22">
        <v>41181945</v>
      </c>
      <c r="E33" s="23">
        <v>41893130</v>
      </c>
      <c r="F33" s="24">
        <v>61266722</v>
      </c>
      <c r="G33" s="22">
        <v>54080885</v>
      </c>
      <c r="H33" s="25">
        <v>54080885</v>
      </c>
      <c r="I33" s="26">
        <v>52108226</v>
      </c>
      <c r="J33" s="22">
        <v>55648232</v>
      </c>
      <c r="K33" s="23">
        <v>63934181</v>
      </c>
    </row>
    <row r="34" spans="1:11" ht="13.5" x14ac:dyDescent="0.25">
      <c r="A34" s="3" t="s">
        <v>25</v>
      </c>
      <c r="B34" s="2" t="s">
        <v>19</v>
      </c>
      <c r="C34" s="22">
        <v>18158640</v>
      </c>
      <c r="D34" s="22">
        <v>36063851</v>
      </c>
      <c r="E34" s="23">
        <v>35038692</v>
      </c>
      <c r="F34" s="24">
        <v>54989658</v>
      </c>
      <c r="G34" s="22">
        <v>54989657</v>
      </c>
      <c r="H34" s="25">
        <v>54989657</v>
      </c>
      <c r="I34" s="26">
        <v>46345396</v>
      </c>
      <c r="J34" s="22">
        <v>49683334</v>
      </c>
      <c r="K34" s="23">
        <v>52364421</v>
      </c>
    </row>
    <row r="35" spans="1:11" ht="13.5" x14ac:dyDescent="0.25">
      <c r="A35" s="3" t="s">
        <v>26</v>
      </c>
      <c r="B35" s="2" t="s">
        <v>19</v>
      </c>
      <c r="C35" s="22">
        <v>57045153</v>
      </c>
      <c r="D35" s="22">
        <v>64847851</v>
      </c>
      <c r="E35" s="23">
        <v>69748947</v>
      </c>
      <c r="F35" s="24">
        <v>49380693</v>
      </c>
      <c r="G35" s="22">
        <v>49380696</v>
      </c>
      <c r="H35" s="25">
        <v>49380696</v>
      </c>
      <c r="I35" s="26">
        <v>70143394</v>
      </c>
      <c r="J35" s="22">
        <v>73565040</v>
      </c>
      <c r="K35" s="23">
        <v>76268878</v>
      </c>
    </row>
    <row r="36" spans="1:11" ht="13.5" x14ac:dyDescent="0.25">
      <c r="A36" s="3" t="s">
        <v>27</v>
      </c>
      <c r="B36" s="2" t="s">
        <v>19</v>
      </c>
      <c r="C36" s="22">
        <v>6005614</v>
      </c>
      <c r="D36" s="22">
        <v>2856884</v>
      </c>
      <c r="E36" s="23">
        <v>2110106</v>
      </c>
      <c r="F36" s="24">
        <v>3480122</v>
      </c>
      <c r="G36" s="22">
        <v>3480122</v>
      </c>
      <c r="H36" s="25">
        <v>3480122</v>
      </c>
      <c r="I36" s="26">
        <v>2425827</v>
      </c>
      <c r="J36" s="22">
        <v>2546681</v>
      </c>
      <c r="K36" s="23">
        <v>2622768</v>
      </c>
    </row>
    <row r="37" spans="1:11" ht="13.5" x14ac:dyDescent="0.25">
      <c r="A37" s="3" t="s">
        <v>28</v>
      </c>
      <c r="B37" s="2" t="s">
        <v>19</v>
      </c>
      <c r="C37" s="27">
        <v>10684712</v>
      </c>
      <c r="D37" s="27">
        <v>11270146</v>
      </c>
      <c r="E37" s="28">
        <v>11817723</v>
      </c>
      <c r="F37" s="29">
        <v>11611674</v>
      </c>
      <c r="G37" s="27">
        <v>11611674</v>
      </c>
      <c r="H37" s="30">
        <v>11611674</v>
      </c>
      <c r="I37" s="31">
        <v>11308320</v>
      </c>
      <c r="J37" s="27">
        <v>11870939</v>
      </c>
      <c r="K37" s="28">
        <v>12241608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281346361</v>
      </c>
      <c r="D38" s="17">
        <f t="shared" si="7"/>
        <v>121127358</v>
      </c>
      <c r="E38" s="32">
        <f t="shared" si="7"/>
        <v>107110291</v>
      </c>
      <c r="F38" s="33">
        <f t="shared" si="7"/>
        <v>151043884</v>
      </c>
      <c r="G38" s="17">
        <f t="shared" si="7"/>
        <v>152243885</v>
      </c>
      <c r="H38" s="34">
        <f t="shared" si="7"/>
        <v>152243885</v>
      </c>
      <c r="I38" s="19">
        <f t="shared" si="7"/>
        <v>162411091</v>
      </c>
      <c r="J38" s="17">
        <f t="shared" si="7"/>
        <v>173568613</v>
      </c>
      <c r="K38" s="32">
        <f t="shared" si="7"/>
        <v>183063711</v>
      </c>
    </row>
    <row r="39" spans="1:11" ht="13.5" x14ac:dyDescent="0.25">
      <c r="A39" s="3" t="s">
        <v>30</v>
      </c>
      <c r="B39" s="2" t="s">
        <v>19</v>
      </c>
      <c r="C39" s="22">
        <v>71353613</v>
      </c>
      <c r="D39" s="22">
        <v>74949349</v>
      </c>
      <c r="E39" s="23">
        <v>81265226</v>
      </c>
      <c r="F39" s="24">
        <v>57440418</v>
      </c>
      <c r="G39" s="22">
        <v>55640418</v>
      </c>
      <c r="H39" s="25">
        <v>55640418</v>
      </c>
      <c r="I39" s="26">
        <v>62575133</v>
      </c>
      <c r="J39" s="22">
        <v>64674601</v>
      </c>
      <c r="K39" s="23">
        <v>67106304</v>
      </c>
    </row>
    <row r="40" spans="1:11" ht="13.5" x14ac:dyDescent="0.25">
      <c r="A40" s="3" t="s">
        <v>31</v>
      </c>
      <c r="B40" s="2" t="s">
        <v>19</v>
      </c>
      <c r="C40" s="22">
        <v>209981243</v>
      </c>
      <c r="D40" s="22">
        <v>46153566</v>
      </c>
      <c r="E40" s="23">
        <v>25845065</v>
      </c>
      <c r="F40" s="24">
        <v>91586500</v>
      </c>
      <c r="G40" s="22">
        <v>94586501</v>
      </c>
      <c r="H40" s="25">
        <v>94586501</v>
      </c>
      <c r="I40" s="26">
        <v>97660958</v>
      </c>
      <c r="J40" s="22">
        <v>106611347</v>
      </c>
      <c r="K40" s="23">
        <v>113607387</v>
      </c>
    </row>
    <row r="41" spans="1:11" ht="13.5" x14ac:dyDescent="0.25">
      <c r="A41" s="3" t="s">
        <v>32</v>
      </c>
      <c r="B41" s="2" t="s">
        <v>19</v>
      </c>
      <c r="C41" s="22">
        <v>11505</v>
      </c>
      <c r="D41" s="22">
        <v>24443</v>
      </c>
      <c r="E41" s="23"/>
      <c r="F41" s="24">
        <v>2016966</v>
      </c>
      <c r="G41" s="22">
        <v>2016966</v>
      </c>
      <c r="H41" s="25">
        <v>2016966</v>
      </c>
      <c r="I41" s="26">
        <v>2175000</v>
      </c>
      <c r="J41" s="22">
        <v>2282665</v>
      </c>
      <c r="K41" s="23">
        <v>2350020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1200908568</v>
      </c>
      <c r="D42" s="17">
        <f t="shared" si="8"/>
        <v>1377469931</v>
      </c>
      <c r="E42" s="32">
        <f t="shared" si="8"/>
        <v>2002190584</v>
      </c>
      <c r="F42" s="33">
        <f t="shared" si="8"/>
        <v>1902691223</v>
      </c>
      <c r="G42" s="17">
        <f t="shared" si="8"/>
        <v>1858529562</v>
      </c>
      <c r="H42" s="34">
        <f t="shared" si="8"/>
        <v>1858529562</v>
      </c>
      <c r="I42" s="19">
        <f t="shared" si="8"/>
        <v>1924175467</v>
      </c>
      <c r="J42" s="17">
        <f t="shared" si="8"/>
        <v>2102970739</v>
      </c>
      <c r="K42" s="32">
        <f t="shared" si="8"/>
        <v>2297128907</v>
      </c>
    </row>
    <row r="43" spans="1:11" ht="13.5" x14ac:dyDescent="0.25">
      <c r="A43" s="3" t="s">
        <v>34</v>
      </c>
      <c r="B43" s="2" t="s">
        <v>19</v>
      </c>
      <c r="C43" s="22">
        <v>728760200</v>
      </c>
      <c r="D43" s="22">
        <v>891741503</v>
      </c>
      <c r="E43" s="23">
        <v>1141212024</v>
      </c>
      <c r="F43" s="24">
        <v>1236667661</v>
      </c>
      <c r="G43" s="22">
        <v>1212528286</v>
      </c>
      <c r="H43" s="25">
        <v>1212528286</v>
      </c>
      <c r="I43" s="26">
        <v>1211692261</v>
      </c>
      <c r="J43" s="22">
        <v>1332087818</v>
      </c>
      <c r="K43" s="23">
        <v>1478713893</v>
      </c>
    </row>
    <row r="44" spans="1:11" ht="13.5" x14ac:dyDescent="0.25">
      <c r="A44" s="3" t="s">
        <v>35</v>
      </c>
      <c r="B44" s="2" t="s">
        <v>19</v>
      </c>
      <c r="C44" s="22">
        <v>301097140</v>
      </c>
      <c r="D44" s="22">
        <v>321041842</v>
      </c>
      <c r="E44" s="23">
        <v>538032654</v>
      </c>
      <c r="F44" s="24">
        <v>442982529</v>
      </c>
      <c r="G44" s="22">
        <v>430982526</v>
      </c>
      <c r="H44" s="25">
        <v>430982526</v>
      </c>
      <c r="I44" s="26">
        <v>409882458</v>
      </c>
      <c r="J44" s="22">
        <v>436244860</v>
      </c>
      <c r="K44" s="23">
        <v>473655665</v>
      </c>
    </row>
    <row r="45" spans="1:11" ht="13.5" x14ac:dyDescent="0.25">
      <c r="A45" s="3" t="s">
        <v>36</v>
      </c>
      <c r="B45" s="2" t="s">
        <v>19</v>
      </c>
      <c r="C45" s="27">
        <v>71297709</v>
      </c>
      <c r="D45" s="27">
        <v>70695966</v>
      </c>
      <c r="E45" s="28">
        <v>78976495</v>
      </c>
      <c r="F45" s="29">
        <v>100494191</v>
      </c>
      <c r="G45" s="27">
        <v>105818680</v>
      </c>
      <c r="H45" s="30">
        <v>105818680</v>
      </c>
      <c r="I45" s="31">
        <v>119278659</v>
      </c>
      <c r="J45" s="27">
        <v>137956626</v>
      </c>
      <c r="K45" s="28">
        <v>147430080</v>
      </c>
    </row>
    <row r="46" spans="1:11" ht="13.5" x14ac:dyDescent="0.25">
      <c r="A46" s="3" t="s">
        <v>37</v>
      </c>
      <c r="B46" s="2" t="s">
        <v>19</v>
      </c>
      <c r="C46" s="22">
        <v>99753519</v>
      </c>
      <c r="D46" s="22">
        <v>93990620</v>
      </c>
      <c r="E46" s="23">
        <v>243969411</v>
      </c>
      <c r="F46" s="24">
        <v>122546842</v>
      </c>
      <c r="G46" s="22">
        <v>109200070</v>
      </c>
      <c r="H46" s="25">
        <v>109200070</v>
      </c>
      <c r="I46" s="26">
        <v>183322089</v>
      </c>
      <c r="J46" s="22">
        <v>196681435</v>
      </c>
      <c r="K46" s="23">
        <v>197329269</v>
      </c>
    </row>
    <row r="47" spans="1:11" ht="13.5" x14ac:dyDescent="0.25">
      <c r="A47" s="1" t="s">
        <v>38</v>
      </c>
      <c r="B47" s="2" t="s">
        <v>39</v>
      </c>
      <c r="C47" s="17">
        <v>24200735</v>
      </c>
      <c r="D47" s="17">
        <v>-1194672</v>
      </c>
      <c r="E47" s="32">
        <v>21536043</v>
      </c>
      <c r="F47" s="33">
        <v>27808825</v>
      </c>
      <c r="G47" s="17">
        <v>27808825</v>
      </c>
      <c r="H47" s="34">
        <v>27808825</v>
      </c>
      <c r="I47" s="19">
        <v>24627064</v>
      </c>
      <c r="J47" s="17">
        <v>25801808</v>
      </c>
      <c r="K47" s="32">
        <v>26541264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2326523760</v>
      </c>
      <c r="D48" s="49">
        <f t="shared" si="9"/>
        <v>2706408050</v>
      </c>
      <c r="E48" s="50">
        <f t="shared" si="9"/>
        <v>2787469403</v>
      </c>
      <c r="F48" s="51">
        <f t="shared" si="9"/>
        <v>2726620808</v>
      </c>
      <c r="G48" s="49">
        <f t="shared" si="9"/>
        <v>2717953065</v>
      </c>
      <c r="H48" s="52">
        <f t="shared" si="9"/>
        <v>2717953065</v>
      </c>
      <c r="I48" s="53">
        <f t="shared" si="9"/>
        <v>2926016919</v>
      </c>
      <c r="J48" s="49">
        <f t="shared" si="9"/>
        <v>3163550118</v>
      </c>
      <c r="K48" s="50">
        <f t="shared" si="9"/>
        <v>3416258240</v>
      </c>
    </row>
    <row r="49" spans="1:11" ht="13.5" x14ac:dyDescent="0.25">
      <c r="A49" s="9" t="s">
        <v>303</v>
      </c>
      <c r="B49" s="10"/>
      <c r="C49" s="54">
        <f>+C25-C48</f>
        <v>-136062007</v>
      </c>
      <c r="D49" s="54">
        <f t="shared" ref="D49:K49" si="10">+D25-D48</f>
        <v>-413738440</v>
      </c>
      <c r="E49" s="55">
        <f t="shared" si="10"/>
        <v>-178595422</v>
      </c>
      <c r="F49" s="56">
        <f t="shared" si="10"/>
        <v>239298093</v>
      </c>
      <c r="G49" s="54">
        <f t="shared" si="10"/>
        <v>239847221</v>
      </c>
      <c r="H49" s="57">
        <f t="shared" si="10"/>
        <v>239847221</v>
      </c>
      <c r="I49" s="58">
        <f t="shared" si="10"/>
        <v>271016188</v>
      </c>
      <c r="J49" s="54">
        <f t="shared" si="10"/>
        <v>272228210</v>
      </c>
      <c r="K49" s="55">
        <f t="shared" si="10"/>
        <v>285779451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73217519</v>
      </c>
      <c r="D5" s="17">
        <f t="shared" ref="D5:K5" si="0">SUM(D6:D8)</f>
        <v>74400905</v>
      </c>
      <c r="E5" s="18">
        <f t="shared" si="0"/>
        <v>72673231</v>
      </c>
      <c r="F5" s="19">
        <f t="shared" si="0"/>
        <v>99892808</v>
      </c>
      <c r="G5" s="17">
        <f t="shared" si="0"/>
        <v>119363425</v>
      </c>
      <c r="H5" s="20">
        <f t="shared" si="0"/>
        <v>119363425</v>
      </c>
      <c r="I5" s="21">
        <f t="shared" si="0"/>
        <v>124516416</v>
      </c>
      <c r="J5" s="17">
        <f t="shared" si="0"/>
        <v>130244148</v>
      </c>
      <c r="K5" s="20">
        <f t="shared" si="0"/>
        <v>136235400</v>
      </c>
    </row>
    <row r="6" spans="1:11" ht="13.5" x14ac:dyDescent="0.25">
      <c r="A6" s="3" t="s">
        <v>20</v>
      </c>
      <c r="B6" s="2" t="s">
        <v>19</v>
      </c>
      <c r="C6" s="22">
        <v>13424760</v>
      </c>
      <c r="D6" s="22">
        <v>9012364</v>
      </c>
      <c r="E6" s="23">
        <v>23025200</v>
      </c>
      <c r="F6" s="24">
        <v>14304960</v>
      </c>
      <c r="G6" s="22">
        <v>21819235</v>
      </c>
      <c r="H6" s="25">
        <v>21819235</v>
      </c>
      <c r="I6" s="26">
        <v>40117668</v>
      </c>
      <c r="J6" s="22">
        <v>41963076</v>
      </c>
      <c r="K6" s="23">
        <v>43893384</v>
      </c>
    </row>
    <row r="7" spans="1:11" ht="13.5" x14ac:dyDescent="0.25">
      <c r="A7" s="3" t="s">
        <v>21</v>
      </c>
      <c r="B7" s="2" t="s">
        <v>19</v>
      </c>
      <c r="C7" s="27">
        <v>50842919</v>
      </c>
      <c r="D7" s="27">
        <v>56455006</v>
      </c>
      <c r="E7" s="28">
        <v>49648031</v>
      </c>
      <c r="F7" s="29">
        <v>76051208</v>
      </c>
      <c r="G7" s="27">
        <v>86512412</v>
      </c>
      <c r="H7" s="30">
        <v>86512412</v>
      </c>
      <c r="I7" s="31">
        <v>84398748</v>
      </c>
      <c r="J7" s="27">
        <v>88281072</v>
      </c>
      <c r="K7" s="28">
        <v>92342016</v>
      </c>
    </row>
    <row r="8" spans="1:11" ht="13.5" x14ac:dyDescent="0.25">
      <c r="A8" s="3" t="s">
        <v>22</v>
      </c>
      <c r="B8" s="2" t="s">
        <v>19</v>
      </c>
      <c r="C8" s="22">
        <v>8949840</v>
      </c>
      <c r="D8" s="22">
        <v>8933535</v>
      </c>
      <c r="E8" s="23"/>
      <c r="F8" s="24">
        <v>9536640</v>
      </c>
      <c r="G8" s="22">
        <v>11031778</v>
      </c>
      <c r="H8" s="25">
        <v>11031778</v>
      </c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151014957</v>
      </c>
      <c r="D9" s="17">
        <f t="shared" ref="D9:K9" si="1">SUM(D10:D14)</f>
        <v>158257026</v>
      </c>
      <c r="E9" s="32">
        <f t="shared" si="1"/>
        <v>156377649</v>
      </c>
      <c r="F9" s="33">
        <f t="shared" si="1"/>
        <v>170507536</v>
      </c>
      <c r="G9" s="17">
        <f t="shared" si="1"/>
        <v>188227815</v>
      </c>
      <c r="H9" s="34">
        <f t="shared" si="1"/>
        <v>188227815</v>
      </c>
      <c r="I9" s="19">
        <f t="shared" si="1"/>
        <v>185847756</v>
      </c>
      <c r="J9" s="17">
        <f t="shared" si="1"/>
        <v>194396772</v>
      </c>
      <c r="K9" s="32">
        <f t="shared" si="1"/>
        <v>203339016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103888319</v>
      </c>
      <c r="D12" s="22">
        <v>112162211</v>
      </c>
      <c r="E12" s="23">
        <v>109393192</v>
      </c>
      <c r="F12" s="24">
        <v>121254948</v>
      </c>
      <c r="G12" s="22">
        <v>138396447</v>
      </c>
      <c r="H12" s="25">
        <v>138396447</v>
      </c>
      <c r="I12" s="26">
        <v>134050608</v>
      </c>
      <c r="J12" s="22">
        <v>140216952</v>
      </c>
      <c r="K12" s="23">
        <v>146666928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47126638</v>
      </c>
      <c r="D14" s="27">
        <v>46094815</v>
      </c>
      <c r="E14" s="28">
        <v>46984457</v>
      </c>
      <c r="F14" s="29">
        <v>49252588</v>
      </c>
      <c r="G14" s="27">
        <v>49831368</v>
      </c>
      <c r="H14" s="30">
        <v>49831368</v>
      </c>
      <c r="I14" s="31">
        <v>51797148</v>
      </c>
      <c r="J14" s="27">
        <v>54179820</v>
      </c>
      <c r="K14" s="28">
        <v>56672088</v>
      </c>
    </row>
    <row r="15" spans="1:11" ht="13.5" x14ac:dyDescent="0.25">
      <c r="A15" s="1" t="s">
        <v>29</v>
      </c>
      <c r="B15" s="2" t="s">
        <v>19</v>
      </c>
      <c r="C15" s="17">
        <f>SUM(C16:C18)</f>
        <v>24320520</v>
      </c>
      <c r="D15" s="17">
        <f t="shared" ref="D15:K15" si="2">SUM(D16:D18)</f>
        <v>23998737</v>
      </c>
      <c r="E15" s="32">
        <f t="shared" si="2"/>
        <v>75495162</v>
      </c>
      <c r="F15" s="33">
        <f t="shared" si="2"/>
        <v>102817368</v>
      </c>
      <c r="G15" s="17">
        <f t="shared" si="2"/>
        <v>98747531</v>
      </c>
      <c r="H15" s="34">
        <f t="shared" si="2"/>
        <v>98747531</v>
      </c>
      <c r="I15" s="19">
        <f t="shared" si="2"/>
        <v>83424972</v>
      </c>
      <c r="J15" s="17">
        <f t="shared" si="2"/>
        <v>87262524</v>
      </c>
      <c r="K15" s="32">
        <f t="shared" si="2"/>
        <v>91276596</v>
      </c>
    </row>
    <row r="16" spans="1:11" ht="13.5" x14ac:dyDescent="0.25">
      <c r="A16" s="3" t="s">
        <v>30</v>
      </c>
      <c r="B16" s="2" t="s">
        <v>19</v>
      </c>
      <c r="C16" s="22">
        <v>24320520</v>
      </c>
      <c r="D16" s="22">
        <v>23998737</v>
      </c>
      <c r="E16" s="23">
        <v>75495162</v>
      </c>
      <c r="F16" s="24">
        <v>102817368</v>
      </c>
      <c r="G16" s="22">
        <v>98747531</v>
      </c>
      <c r="H16" s="25">
        <v>98747531</v>
      </c>
      <c r="I16" s="26">
        <v>83424972</v>
      </c>
      <c r="J16" s="22">
        <v>87262524</v>
      </c>
      <c r="K16" s="23">
        <v>91276596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231747</v>
      </c>
      <c r="D19" s="17">
        <f t="shared" ref="D19:K19" si="3">SUM(D20:D23)</f>
        <v>519000</v>
      </c>
      <c r="E19" s="32">
        <f t="shared" si="3"/>
        <v>568302</v>
      </c>
      <c r="F19" s="33">
        <f t="shared" si="3"/>
        <v>609996</v>
      </c>
      <c r="G19" s="17">
        <f t="shared" si="3"/>
        <v>609996</v>
      </c>
      <c r="H19" s="34">
        <f t="shared" si="3"/>
        <v>609996</v>
      </c>
      <c r="I19" s="19">
        <f t="shared" si="3"/>
        <v>839892</v>
      </c>
      <c r="J19" s="17">
        <f t="shared" si="3"/>
        <v>878532</v>
      </c>
      <c r="K19" s="32">
        <f t="shared" si="3"/>
        <v>918936</v>
      </c>
    </row>
    <row r="20" spans="1:11" ht="13.5" x14ac:dyDescent="0.25">
      <c r="A20" s="3" t="s">
        <v>34</v>
      </c>
      <c r="B20" s="2" t="s">
        <v>19</v>
      </c>
      <c r="C20" s="22">
        <v>231747</v>
      </c>
      <c r="D20" s="22">
        <v>519000</v>
      </c>
      <c r="E20" s="23">
        <v>568302</v>
      </c>
      <c r="F20" s="24">
        <v>609996</v>
      </c>
      <c r="G20" s="22">
        <v>609996</v>
      </c>
      <c r="H20" s="25">
        <v>609996</v>
      </c>
      <c r="I20" s="26">
        <v>839892</v>
      </c>
      <c r="J20" s="22">
        <v>878532</v>
      </c>
      <c r="K20" s="23">
        <v>918936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248784743</v>
      </c>
      <c r="D25" s="49">
        <f t="shared" ref="D25:K25" si="4">+D5+D9+D15+D19+D24</f>
        <v>257175668</v>
      </c>
      <c r="E25" s="50">
        <f t="shared" si="4"/>
        <v>305114344</v>
      </c>
      <c r="F25" s="51">
        <f t="shared" si="4"/>
        <v>373827708</v>
      </c>
      <c r="G25" s="49">
        <f t="shared" si="4"/>
        <v>406948767</v>
      </c>
      <c r="H25" s="52">
        <f t="shared" si="4"/>
        <v>406948767</v>
      </c>
      <c r="I25" s="53">
        <f t="shared" si="4"/>
        <v>394629036</v>
      </c>
      <c r="J25" s="49">
        <f t="shared" si="4"/>
        <v>412781976</v>
      </c>
      <c r="K25" s="50">
        <f t="shared" si="4"/>
        <v>431769948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116966654</v>
      </c>
      <c r="D28" s="17">
        <f t="shared" si="5"/>
        <v>95386100</v>
      </c>
      <c r="E28" s="18">
        <f t="shared" si="5"/>
        <v>108011841</v>
      </c>
      <c r="F28" s="19">
        <f t="shared" si="5"/>
        <v>113567988</v>
      </c>
      <c r="G28" s="17">
        <f t="shared" si="5"/>
        <v>143064049</v>
      </c>
      <c r="H28" s="20">
        <f t="shared" si="5"/>
        <v>143064049</v>
      </c>
      <c r="I28" s="21">
        <f t="shared" si="5"/>
        <v>124343112</v>
      </c>
      <c r="J28" s="17">
        <f t="shared" si="5"/>
        <v>130062948</v>
      </c>
      <c r="K28" s="20">
        <f t="shared" si="5"/>
        <v>136045824</v>
      </c>
    </row>
    <row r="29" spans="1:11" ht="13.5" x14ac:dyDescent="0.25">
      <c r="A29" s="3" t="s">
        <v>20</v>
      </c>
      <c r="B29" s="2" t="s">
        <v>19</v>
      </c>
      <c r="C29" s="22">
        <v>22601898</v>
      </c>
      <c r="D29" s="22">
        <v>21978516</v>
      </c>
      <c r="E29" s="23">
        <v>26155492</v>
      </c>
      <c r="F29" s="24">
        <v>36646368</v>
      </c>
      <c r="G29" s="22">
        <v>41458539</v>
      </c>
      <c r="H29" s="25">
        <v>41458539</v>
      </c>
      <c r="I29" s="26">
        <v>42360276</v>
      </c>
      <c r="J29" s="22">
        <v>44308872</v>
      </c>
      <c r="K29" s="23">
        <v>46347048</v>
      </c>
    </row>
    <row r="30" spans="1:11" ht="13.5" x14ac:dyDescent="0.25">
      <c r="A30" s="3" t="s">
        <v>21</v>
      </c>
      <c r="B30" s="2" t="s">
        <v>19</v>
      </c>
      <c r="C30" s="27">
        <v>84648730</v>
      </c>
      <c r="D30" s="27">
        <v>59715575</v>
      </c>
      <c r="E30" s="28">
        <v>72741024</v>
      </c>
      <c r="F30" s="29">
        <v>73750188</v>
      </c>
      <c r="G30" s="27">
        <v>98533910</v>
      </c>
      <c r="H30" s="30">
        <v>98533910</v>
      </c>
      <c r="I30" s="31">
        <v>81982836</v>
      </c>
      <c r="J30" s="27">
        <v>85754076</v>
      </c>
      <c r="K30" s="28">
        <v>89698776</v>
      </c>
    </row>
    <row r="31" spans="1:11" ht="13.5" x14ac:dyDescent="0.25">
      <c r="A31" s="3" t="s">
        <v>22</v>
      </c>
      <c r="B31" s="2" t="s">
        <v>19</v>
      </c>
      <c r="C31" s="22">
        <v>9716026</v>
      </c>
      <c r="D31" s="22">
        <v>13692009</v>
      </c>
      <c r="E31" s="23">
        <v>9115325</v>
      </c>
      <c r="F31" s="24">
        <v>3171432</v>
      </c>
      <c r="G31" s="22">
        <v>3071600</v>
      </c>
      <c r="H31" s="25">
        <v>3071600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136597383</v>
      </c>
      <c r="D32" s="17">
        <f t="shared" si="6"/>
        <v>141660262</v>
      </c>
      <c r="E32" s="32">
        <f t="shared" si="6"/>
        <v>151687168</v>
      </c>
      <c r="F32" s="33">
        <f t="shared" si="6"/>
        <v>171023548</v>
      </c>
      <c r="G32" s="17">
        <f t="shared" si="6"/>
        <v>199038635</v>
      </c>
      <c r="H32" s="34">
        <f t="shared" si="6"/>
        <v>199038635</v>
      </c>
      <c r="I32" s="19">
        <f t="shared" si="6"/>
        <v>181969524</v>
      </c>
      <c r="J32" s="17">
        <f t="shared" si="6"/>
        <v>190340148</v>
      </c>
      <c r="K32" s="32">
        <f t="shared" si="6"/>
        <v>199095780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96317801</v>
      </c>
      <c r="D35" s="22">
        <v>100000096</v>
      </c>
      <c r="E35" s="23">
        <v>105666387</v>
      </c>
      <c r="F35" s="24">
        <v>121509972</v>
      </c>
      <c r="G35" s="22">
        <v>136853052</v>
      </c>
      <c r="H35" s="25">
        <v>136853052</v>
      </c>
      <c r="I35" s="26">
        <v>130434528</v>
      </c>
      <c r="J35" s="22">
        <v>136434540</v>
      </c>
      <c r="K35" s="23">
        <v>142710504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40279582</v>
      </c>
      <c r="D37" s="27">
        <v>41660166</v>
      </c>
      <c r="E37" s="28">
        <v>46020781</v>
      </c>
      <c r="F37" s="29">
        <v>49513576</v>
      </c>
      <c r="G37" s="27">
        <v>62185583</v>
      </c>
      <c r="H37" s="30">
        <v>62185583</v>
      </c>
      <c r="I37" s="31">
        <v>51534996</v>
      </c>
      <c r="J37" s="27">
        <v>53905608</v>
      </c>
      <c r="K37" s="28">
        <v>56385276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19536174</v>
      </c>
      <c r="D38" s="17">
        <f t="shared" si="7"/>
        <v>21109645</v>
      </c>
      <c r="E38" s="32">
        <f t="shared" si="7"/>
        <v>53416078</v>
      </c>
      <c r="F38" s="33">
        <f t="shared" si="7"/>
        <v>87549804</v>
      </c>
      <c r="G38" s="17">
        <f t="shared" si="7"/>
        <v>80100855</v>
      </c>
      <c r="H38" s="34">
        <f t="shared" si="7"/>
        <v>80100855</v>
      </c>
      <c r="I38" s="19">
        <f t="shared" si="7"/>
        <v>83424084</v>
      </c>
      <c r="J38" s="17">
        <f t="shared" si="7"/>
        <v>87261600</v>
      </c>
      <c r="K38" s="32">
        <f t="shared" si="7"/>
        <v>91275648</v>
      </c>
    </row>
    <row r="39" spans="1:11" ht="13.5" x14ac:dyDescent="0.25">
      <c r="A39" s="3" t="s">
        <v>30</v>
      </c>
      <c r="B39" s="2" t="s">
        <v>19</v>
      </c>
      <c r="C39" s="22">
        <v>19536174</v>
      </c>
      <c r="D39" s="22">
        <v>21109645</v>
      </c>
      <c r="E39" s="23">
        <v>53416078</v>
      </c>
      <c r="F39" s="24">
        <v>87549804</v>
      </c>
      <c r="G39" s="22">
        <v>80100855</v>
      </c>
      <c r="H39" s="25">
        <v>80100855</v>
      </c>
      <c r="I39" s="26">
        <v>83424084</v>
      </c>
      <c r="J39" s="22">
        <v>87261600</v>
      </c>
      <c r="K39" s="23">
        <v>91275648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273100211</v>
      </c>
      <c r="D48" s="49">
        <f t="shared" si="9"/>
        <v>258156007</v>
      </c>
      <c r="E48" s="50">
        <f t="shared" si="9"/>
        <v>313115087</v>
      </c>
      <c r="F48" s="51">
        <f t="shared" si="9"/>
        <v>372141340</v>
      </c>
      <c r="G48" s="49">
        <f t="shared" si="9"/>
        <v>422203539</v>
      </c>
      <c r="H48" s="52">
        <f t="shared" si="9"/>
        <v>422203539</v>
      </c>
      <c r="I48" s="53">
        <f t="shared" si="9"/>
        <v>389736720</v>
      </c>
      <c r="J48" s="49">
        <f t="shared" si="9"/>
        <v>407664696</v>
      </c>
      <c r="K48" s="50">
        <f t="shared" si="9"/>
        <v>426417252</v>
      </c>
    </row>
    <row r="49" spans="1:11" ht="13.5" x14ac:dyDescent="0.25">
      <c r="A49" s="9" t="s">
        <v>303</v>
      </c>
      <c r="B49" s="10"/>
      <c r="C49" s="54">
        <f>+C25-C48</f>
        <v>-24315468</v>
      </c>
      <c r="D49" s="54">
        <f t="shared" ref="D49:K49" si="10">+D25-D48</f>
        <v>-980339</v>
      </c>
      <c r="E49" s="55">
        <f t="shared" si="10"/>
        <v>-8000743</v>
      </c>
      <c r="F49" s="56">
        <f t="shared" si="10"/>
        <v>1686368</v>
      </c>
      <c r="G49" s="54">
        <f t="shared" si="10"/>
        <v>-15254772</v>
      </c>
      <c r="H49" s="57">
        <f t="shared" si="10"/>
        <v>-15254772</v>
      </c>
      <c r="I49" s="58">
        <f t="shared" si="10"/>
        <v>4892316</v>
      </c>
      <c r="J49" s="54">
        <f t="shared" si="10"/>
        <v>5117280</v>
      </c>
      <c r="K49" s="55">
        <f t="shared" si="10"/>
        <v>5352696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15021805758</v>
      </c>
      <c r="D5" s="17">
        <f t="shared" ref="D5:K5" si="0">SUM(D6:D8)</f>
        <v>16164831518</v>
      </c>
      <c r="E5" s="18">
        <f t="shared" si="0"/>
        <v>19068492477</v>
      </c>
      <c r="F5" s="19">
        <f t="shared" si="0"/>
        <v>17788726420</v>
      </c>
      <c r="G5" s="17">
        <f t="shared" si="0"/>
        <v>18116647329</v>
      </c>
      <c r="H5" s="20">
        <f t="shared" si="0"/>
        <v>18116647329</v>
      </c>
      <c r="I5" s="21">
        <f t="shared" si="0"/>
        <v>19169117900</v>
      </c>
      <c r="J5" s="17">
        <f t="shared" si="0"/>
        <v>19963995570</v>
      </c>
      <c r="K5" s="20">
        <f t="shared" si="0"/>
        <v>20806202890</v>
      </c>
    </row>
    <row r="6" spans="1:11" ht="13.5" x14ac:dyDescent="0.25">
      <c r="A6" s="3" t="s">
        <v>20</v>
      </c>
      <c r="B6" s="2" t="s">
        <v>19</v>
      </c>
      <c r="C6" s="22">
        <v>80303002</v>
      </c>
      <c r="D6" s="22">
        <v>82860409</v>
      </c>
      <c r="E6" s="23">
        <v>62708892</v>
      </c>
      <c r="F6" s="24">
        <v>96114850</v>
      </c>
      <c r="G6" s="22">
        <v>63428850</v>
      </c>
      <c r="H6" s="25">
        <v>63428850</v>
      </c>
      <c r="I6" s="26">
        <v>130933350</v>
      </c>
      <c r="J6" s="22">
        <v>112180060</v>
      </c>
      <c r="K6" s="23">
        <v>112185400</v>
      </c>
    </row>
    <row r="7" spans="1:11" ht="13.5" x14ac:dyDescent="0.25">
      <c r="A7" s="3" t="s">
        <v>21</v>
      </c>
      <c r="B7" s="2" t="s">
        <v>19</v>
      </c>
      <c r="C7" s="27">
        <v>14941483887</v>
      </c>
      <c r="D7" s="27">
        <v>16081923028</v>
      </c>
      <c r="E7" s="28">
        <v>19005029658</v>
      </c>
      <c r="F7" s="29">
        <v>17692611570</v>
      </c>
      <c r="G7" s="27">
        <v>18053218479</v>
      </c>
      <c r="H7" s="30">
        <v>18053218479</v>
      </c>
      <c r="I7" s="31">
        <v>19038184550</v>
      </c>
      <c r="J7" s="27">
        <v>19851815510</v>
      </c>
      <c r="K7" s="28">
        <v>20694017490</v>
      </c>
    </row>
    <row r="8" spans="1:11" ht="13.5" x14ac:dyDescent="0.25">
      <c r="A8" s="3" t="s">
        <v>22</v>
      </c>
      <c r="B8" s="2" t="s">
        <v>19</v>
      </c>
      <c r="C8" s="22">
        <v>18869</v>
      </c>
      <c r="D8" s="22">
        <v>48081</v>
      </c>
      <c r="E8" s="23">
        <v>753927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1829639240</v>
      </c>
      <c r="D9" s="17">
        <f t="shared" ref="D9:K9" si="1">SUM(D10:D14)</f>
        <v>2130422621</v>
      </c>
      <c r="E9" s="32">
        <f t="shared" si="1"/>
        <v>2345305201</v>
      </c>
      <c r="F9" s="33">
        <f t="shared" si="1"/>
        <v>2351172550</v>
      </c>
      <c r="G9" s="17">
        <f t="shared" si="1"/>
        <v>2313670741</v>
      </c>
      <c r="H9" s="34">
        <f t="shared" si="1"/>
        <v>2313670741</v>
      </c>
      <c r="I9" s="19">
        <f t="shared" si="1"/>
        <v>2138600310</v>
      </c>
      <c r="J9" s="17">
        <f t="shared" si="1"/>
        <v>2226049830</v>
      </c>
      <c r="K9" s="32">
        <f t="shared" si="1"/>
        <v>2414773350</v>
      </c>
    </row>
    <row r="10" spans="1:11" ht="13.5" x14ac:dyDescent="0.25">
      <c r="A10" s="3" t="s">
        <v>24</v>
      </c>
      <c r="B10" s="2" t="s">
        <v>19</v>
      </c>
      <c r="C10" s="22">
        <v>204922282</v>
      </c>
      <c r="D10" s="22">
        <v>237785695</v>
      </c>
      <c r="E10" s="23">
        <v>281284961</v>
      </c>
      <c r="F10" s="24">
        <v>344342620</v>
      </c>
      <c r="G10" s="22">
        <v>319514272</v>
      </c>
      <c r="H10" s="25">
        <v>319514272</v>
      </c>
      <c r="I10" s="26">
        <v>331706180</v>
      </c>
      <c r="J10" s="22">
        <v>417766320</v>
      </c>
      <c r="K10" s="23">
        <v>522523450</v>
      </c>
    </row>
    <row r="11" spans="1:11" ht="13.5" x14ac:dyDescent="0.25">
      <c r="A11" s="3" t="s">
        <v>25</v>
      </c>
      <c r="B11" s="2" t="s">
        <v>19</v>
      </c>
      <c r="C11" s="22">
        <v>163117061</v>
      </c>
      <c r="D11" s="22">
        <v>248422010</v>
      </c>
      <c r="E11" s="23">
        <v>236416892</v>
      </c>
      <c r="F11" s="24">
        <v>291298000</v>
      </c>
      <c r="G11" s="22">
        <v>260889902</v>
      </c>
      <c r="H11" s="25">
        <v>260889902</v>
      </c>
      <c r="I11" s="26">
        <v>333906230</v>
      </c>
      <c r="J11" s="22">
        <v>342673700</v>
      </c>
      <c r="K11" s="23">
        <v>358456150</v>
      </c>
    </row>
    <row r="12" spans="1:11" ht="13.5" x14ac:dyDescent="0.25">
      <c r="A12" s="3" t="s">
        <v>26</v>
      </c>
      <c r="B12" s="2" t="s">
        <v>19</v>
      </c>
      <c r="C12" s="22">
        <v>207381353</v>
      </c>
      <c r="D12" s="22">
        <v>147425836</v>
      </c>
      <c r="E12" s="23">
        <v>198705361</v>
      </c>
      <c r="F12" s="24">
        <v>76738780</v>
      </c>
      <c r="G12" s="22">
        <v>76738780</v>
      </c>
      <c r="H12" s="25">
        <v>76738780</v>
      </c>
      <c r="I12" s="26">
        <v>48638190</v>
      </c>
      <c r="J12" s="22">
        <v>50809660</v>
      </c>
      <c r="K12" s="23">
        <v>52984430</v>
      </c>
    </row>
    <row r="13" spans="1:11" ht="13.5" x14ac:dyDescent="0.25">
      <c r="A13" s="3" t="s">
        <v>27</v>
      </c>
      <c r="B13" s="2" t="s">
        <v>19</v>
      </c>
      <c r="C13" s="22">
        <v>1021102107</v>
      </c>
      <c r="D13" s="22">
        <v>1231272364</v>
      </c>
      <c r="E13" s="23">
        <v>1363326031</v>
      </c>
      <c r="F13" s="24">
        <v>1366032110</v>
      </c>
      <c r="G13" s="22">
        <v>1383766747</v>
      </c>
      <c r="H13" s="25">
        <v>1383766747</v>
      </c>
      <c r="I13" s="26">
        <v>1137999200</v>
      </c>
      <c r="J13" s="22">
        <v>1114933270</v>
      </c>
      <c r="K13" s="23">
        <v>1166370700</v>
      </c>
    </row>
    <row r="14" spans="1:11" ht="13.5" x14ac:dyDescent="0.25">
      <c r="A14" s="3" t="s">
        <v>28</v>
      </c>
      <c r="B14" s="2" t="s">
        <v>19</v>
      </c>
      <c r="C14" s="27">
        <v>233116437</v>
      </c>
      <c r="D14" s="27">
        <v>265516716</v>
      </c>
      <c r="E14" s="28">
        <v>265571956</v>
      </c>
      <c r="F14" s="29">
        <v>272761040</v>
      </c>
      <c r="G14" s="27">
        <v>272761040</v>
      </c>
      <c r="H14" s="30">
        <v>272761040</v>
      </c>
      <c r="I14" s="31">
        <v>286350510</v>
      </c>
      <c r="J14" s="27">
        <v>299866880</v>
      </c>
      <c r="K14" s="28">
        <v>314438620</v>
      </c>
    </row>
    <row r="15" spans="1:11" ht="13.5" x14ac:dyDescent="0.25">
      <c r="A15" s="1" t="s">
        <v>29</v>
      </c>
      <c r="B15" s="2" t="s">
        <v>19</v>
      </c>
      <c r="C15" s="17">
        <f>SUM(C16:C18)</f>
        <v>1306733869</v>
      </c>
      <c r="D15" s="17">
        <f t="shared" ref="D15:K15" si="2">SUM(D16:D18)</f>
        <v>1609113763</v>
      </c>
      <c r="E15" s="32">
        <f t="shared" si="2"/>
        <v>1671833262</v>
      </c>
      <c r="F15" s="33">
        <f t="shared" si="2"/>
        <v>2987360690</v>
      </c>
      <c r="G15" s="17">
        <f t="shared" si="2"/>
        <v>2757084602</v>
      </c>
      <c r="H15" s="34">
        <f t="shared" si="2"/>
        <v>2757084602</v>
      </c>
      <c r="I15" s="19">
        <f t="shared" si="2"/>
        <v>1853548250</v>
      </c>
      <c r="J15" s="17">
        <f t="shared" si="2"/>
        <v>1564524260</v>
      </c>
      <c r="K15" s="32">
        <f t="shared" si="2"/>
        <v>1815154740</v>
      </c>
    </row>
    <row r="16" spans="1:11" ht="13.5" x14ac:dyDescent="0.25">
      <c r="A16" s="3" t="s">
        <v>30</v>
      </c>
      <c r="B16" s="2" t="s">
        <v>19</v>
      </c>
      <c r="C16" s="22">
        <v>170115331</v>
      </c>
      <c r="D16" s="22">
        <v>212092265</v>
      </c>
      <c r="E16" s="23">
        <v>576819431</v>
      </c>
      <c r="F16" s="24">
        <v>354553660</v>
      </c>
      <c r="G16" s="22">
        <v>572039806</v>
      </c>
      <c r="H16" s="25">
        <v>572039806</v>
      </c>
      <c r="I16" s="26">
        <v>364022680</v>
      </c>
      <c r="J16" s="22">
        <v>117806190</v>
      </c>
      <c r="K16" s="23">
        <v>164646550</v>
      </c>
    </row>
    <row r="17" spans="1:11" ht="13.5" x14ac:dyDescent="0.25">
      <c r="A17" s="3" t="s">
        <v>31</v>
      </c>
      <c r="B17" s="2" t="s">
        <v>19</v>
      </c>
      <c r="C17" s="22">
        <v>1135287702</v>
      </c>
      <c r="D17" s="22">
        <v>1394657015</v>
      </c>
      <c r="E17" s="23">
        <v>1093798068</v>
      </c>
      <c r="F17" s="24">
        <v>2632573930</v>
      </c>
      <c r="G17" s="22">
        <v>2184811696</v>
      </c>
      <c r="H17" s="25">
        <v>2184811696</v>
      </c>
      <c r="I17" s="26">
        <v>1489280770</v>
      </c>
      <c r="J17" s="22">
        <v>1446461030</v>
      </c>
      <c r="K17" s="23">
        <v>1650238300</v>
      </c>
    </row>
    <row r="18" spans="1:11" ht="13.5" x14ac:dyDescent="0.25">
      <c r="A18" s="3" t="s">
        <v>32</v>
      </c>
      <c r="B18" s="2" t="s">
        <v>19</v>
      </c>
      <c r="C18" s="22">
        <v>1330836</v>
      </c>
      <c r="D18" s="22">
        <v>2364483</v>
      </c>
      <c r="E18" s="23">
        <v>1215763</v>
      </c>
      <c r="F18" s="24">
        <v>233100</v>
      </c>
      <c r="G18" s="22">
        <v>233100</v>
      </c>
      <c r="H18" s="25">
        <v>233100</v>
      </c>
      <c r="I18" s="26">
        <v>244800</v>
      </c>
      <c r="J18" s="22">
        <v>257040</v>
      </c>
      <c r="K18" s="23">
        <v>269890</v>
      </c>
    </row>
    <row r="19" spans="1:11" ht="13.5" x14ac:dyDescent="0.25">
      <c r="A19" s="1" t="s">
        <v>33</v>
      </c>
      <c r="B19" s="2" t="s">
        <v>19</v>
      </c>
      <c r="C19" s="17">
        <f>SUM(C20:C23)</f>
        <v>23976666791</v>
      </c>
      <c r="D19" s="17">
        <f t="shared" ref="D19:K19" si="3">SUM(D20:D23)</f>
        <v>26229751381</v>
      </c>
      <c r="E19" s="32">
        <f t="shared" si="3"/>
        <v>28812099507</v>
      </c>
      <c r="F19" s="33">
        <f t="shared" si="3"/>
        <v>33955357160</v>
      </c>
      <c r="G19" s="17">
        <f t="shared" si="3"/>
        <v>34042061452</v>
      </c>
      <c r="H19" s="34">
        <f t="shared" si="3"/>
        <v>34042061452</v>
      </c>
      <c r="I19" s="19">
        <f t="shared" si="3"/>
        <v>36184605670</v>
      </c>
      <c r="J19" s="17">
        <f t="shared" si="3"/>
        <v>40010263080</v>
      </c>
      <c r="K19" s="32">
        <f t="shared" si="3"/>
        <v>45091767440</v>
      </c>
    </row>
    <row r="20" spans="1:11" ht="13.5" x14ac:dyDescent="0.25">
      <c r="A20" s="3" t="s">
        <v>34</v>
      </c>
      <c r="B20" s="2" t="s">
        <v>19</v>
      </c>
      <c r="C20" s="22">
        <v>14314111392</v>
      </c>
      <c r="D20" s="22">
        <v>15820604122</v>
      </c>
      <c r="E20" s="23">
        <v>16555378927</v>
      </c>
      <c r="F20" s="24">
        <v>19204601200</v>
      </c>
      <c r="G20" s="22">
        <v>19367370817</v>
      </c>
      <c r="H20" s="25">
        <v>19367370817</v>
      </c>
      <c r="I20" s="26">
        <v>20900378210</v>
      </c>
      <c r="J20" s="22">
        <v>23621309800</v>
      </c>
      <c r="K20" s="23">
        <v>26813565530</v>
      </c>
    </row>
    <row r="21" spans="1:11" ht="13.5" x14ac:dyDescent="0.25">
      <c r="A21" s="3" t="s">
        <v>35</v>
      </c>
      <c r="B21" s="2" t="s">
        <v>19</v>
      </c>
      <c r="C21" s="22">
        <v>6762349673</v>
      </c>
      <c r="D21" s="22">
        <v>7083677356</v>
      </c>
      <c r="E21" s="23">
        <v>8348052349</v>
      </c>
      <c r="F21" s="24">
        <v>10130442880</v>
      </c>
      <c r="G21" s="22">
        <v>10154860189</v>
      </c>
      <c r="H21" s="25">
        <v>10154860189</v>
      </c>
      <c r="I21" s="26">
        <v>10188575900</v>
      </c>
      <c r="J21" s="22">
        <v>10925924820</v>
      </c>
      <c r="K21" s="23">
        <v>12313421180</v>
      </c>
    </row>
    <row r="22" spans="1:11" ht="13.5" x14ac:dyDescent="0.25">
      <c r="A22" s="3" t="s">
        <v>36</v>
      </c>
      <c r="B22" s="2" t="s">
        <v>19</v>
      </c>
      <c r="C22" s="27">
        <v>1697810769</v>
      </c>
      <c r="D22" s="27">
        <v>1998677321</v>
      </c>
      <c r="E22" s="28">
        <v>2362699971</v>
      </c>
      <c r="F22" s="29">
        <v>2894672960</v>
      </c>
      <c r="G22" s="27">
        <v>2878862596</v>
      </c>
      <c r="H22" s="30">
        <v>2878862596</v>
      </c>
      <c r="I22" s="31">
        <v>3191745720</v>
      </c>
      <c r="J22" s="27">
        <v>3395439940</v>
      </c>
      <c r="K22" s="28">
        <v>3718633540</v>
      </c>
    </row>
    <row r="23" spans="1:11" ht="13.5" x14ac:dyDescent="0.25">
      <c r="A23" s="3" t="s">
        <v>37</v>
      </c>
      <c r="B23" s="2" t="s">
        <v>19</v>
      </c>
      <c r="C23" s="22">
        <v>1202394957</v>
      </c>
      <c r="D23" s="22">
        <v>1326792582</v>
      </c>
      <c r="E23" s="23">
        <v>1545968260</v>
      </c>
      <c r="F23" s="24">
        <v>1725640120</v>
      </c>
      <c r="G23" s="22">
        <v>1640967850</v>
      </c>
      <c r="H23" s="25">
        <v>1640967850</v>
      </c>
      <c r="I23" s="26">
        <v>1903905840</v>
      </c>
      <c r="J23" s="22">
        <v>2067588520</v>
      </c>
      <c r="K23" s="23">
        <v>2246147190</v>
      </c>
    </row>
    <row r="24" spans="1:11" ht="13.5" x14ac:dyDescent="0.25">
      <c r="A24" s="1" t="s">
        <v>38</v>
      </c>
      <c r="B24" s="2" t="s">
        <v>39</v>
      </c>
      <c r="C24" s="17">
        <v>134961056</v>
      </c>
      <c r="D24" s="17">
        <v>142217716</v>
      </c>
      <c r="E24" s="32">
        <v>166213629</v>
      </c>
      <c r="F24" s="33">
        <v>154404370</v>
      </c>
      <c r="G24" s="17">
        <v>162439370</v>
      </c>
      <c r="H24" s="34">
        <v>162439370</v>
      </c>
      <c r="I24" s="19">
        <v>173912140</v>
      </c>
      <c r="J24" s="17">
        <v>182425040</v>
      </c>
      <c r="K24" s="32">
        <v>191217550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42269806714</v>
      </c>
      <c r="D25" s="49">
        <f t="shared" ref="D25:K25" si="4">+D5+D9+D15+D19+D24</f>
        <v>46276336999</v>
      </c>
      <c r="E25" s="50">
        <f t="shared" si="4"/>
        <v>52063944076</v>
      </c>
      <c r="F25" s="51">
        <f t="shared" si="4"/>
        <v>57237021190</v>
      </c>
      <c r="G25" s="49">
        <f t="shared" si="4"/>
        <v>57391903494</v>
      </c>
      <c r="H25" s="52">
        <f t="shared" si="4"/>
        <v>57391903494</v>
      </c>
      <c r="I25" s="53">
        <f t="shared" si="4"/>
        <v>59519784270</v>
      </c>
      <c r="J25" s="49">
        <f t="shared" si="4"/>
        <v>63947257780</v>
      </c>
      <c r="K25" s="50">
        <f t="shared" si="4"/>
        <v>70319115970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4142427053</v>
      </c>
      <c r="D28" s="17">
        <f t="shared" si="5"/>
        <v>4096299934</v>
      </c>
      <c r="E28" s="18">
        <f t="shared" si="5"/>
        <v>3754283319</v>
      </c>
      <c r="F28" s="19">
        <f t="shared" si="5"/>
        <v>5407487680</v>
      </c>
      <c r="G28" s="17">
        <f t="shared" si="5"/>
        <v>5436556727</v>
      </c>
      <c r="H28" s="20">
        <f t="shared" si="5"/>
        <v>5436556727</v>
      </c>
      <c r="I28" s="21">
        <f t="shared" si="5"/>
        <v>5421248480</v>
      </c>
      <c r="J28" s="17">
        <f t="shared" si="5"/>
        <v>5709255410</v>
      </c>
      <c r="K28" s="20">
        <f t="shared" si="5"/>
        <v>5995600300</v>
      </c>
    </row>
    <row r="29" spans="1:11" ht="13.5" x14ac:dyDescent="0.25">
      <c r="A29" s="3" t="s">
        <v>20</v>
      </c>
      <c r="B29" s="2" t="s">
        <v>19</v>
      </c>
      <c r="C29" s="22">
        <v>1000919328</v>
      </c>
      <c r="D29" s="22">
        <v>942332238</v>
      </c>
      <c r="E29" s="23">
        <v>989938873</v>
      </c>
      <c r="F29" s="24">
        <v>977450200</v>
      </c>
      <c r="G29" s="22">
        <v>1095918307</v>
      </c>
      <c r="H29" s="25">
        <v>1095918307</v>
      </c>
      <c r="I29" s="26">
        <v>979808850</v>
      </c>
      <c r="J29" s="22">
        <v>998693950</v>
      </c>
      <c r="K29" s="23">
        <v>1024881750</v>
      </c>
    </row>
    <row r="30" spans="1:11" ht="13.5" x14ac:dyDescent="0.25">
      <c r="A30" s="3" t="s">
        <v>21</v>
      </c>
      <c r="B30" s="2" t="s">
        <v>19</v>
      </c>
      <c r="C30" s="27">
        <v>3055903712</v>
      </c>
      <c r="D30" s="27">
        <v>3068976847</v>
      </c>
      <c r="E30" s="28">
        <v>2636653655</v>
      </c>
      <c r="F30" s="29">
        <v>4331509000</v>
      </c>
      <c r="G30" s="27">
        <v>4241292488</v>
      </c>
      <c r="H30" s="30">
        <v>4241292488</v>
      </c>
      <c r="I30" s="31">
        <v>4307438120</v>
      </c>
      <c r="J30" s="27">
        <v>4570255000</v>
      </c>
      <c r="K30" s="28">
        <v>4823664020</v>
      </c>
    </row>
    <row r="31" spans="1:11" ht="13.5" x14ac:dyDescent="0.25">
      <c r="A31" s="3" t="s">
        <v>22</v>
      </c>
      <c r="B31" s="2" t="s">
        <v>19</v>
      </c>
      <c r="C31" s="22">
        <v>85604013</v>
      </c>
      <c r="D31" s="22">
        <v>84990849</v>
      </c>
      <c r="E31" s="23">
        <v>127690791</v>
      </c>
      <c r="F31" s="24">
        <v>98528480</v>
      </c>
      <c r="G31" s="22">
        <v>99345932</v>
      </c>
      <c r="H31" s="25">
        <v>99345932</v>
      </c>
      <c r="I31" s="26">
        <v>134001510</v>
      </c>
      <c r="J31" s="22">
        <v>140306460</v>
      </c>
      <c r="K31" s="23">
        <v>147054530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7426047872</v>
      </c>
      <c r="D32" s="17">
        <f t="shared" si="6"/>
        <v>7467644807</v>
      </c>
      <c r="E32" s="32">
        <f t="shared" si="6"/>
        <v>8370224950</v>
      </c>
      <c r="F32" s="33">
        <f t="shared" si="6"/>
        <v>8757114470</v>
      </c>
      <c r="G32" s="17">
        <f t="shared" si="6"/>
        <v>9013386624</v>
      </c>
      <c r="H32" s="34">
        <f t="shared" si="6"/>
        <v>9013386624</v>
      </c>
      <c r="I32" s="19">
        <f t="shared" si="6"/>
        <v>9516256740</v>
      </c>
      <c r="J32" s="17">
        <f t="shared" si="6"/>
        <v>9948956590</v>
      </c>
      <c r="K32" s="32">
        <f t="shared" si="6"/>
        <v>10408335400</v>
      </c>
    </row>
    <row r="33" spans="1:11" ht="13.5" x14ac:dyDescent="0.25">
      <c r="A33" s="3" t="s">
        <v>24</v>
      </c>
      <c r="B33" s="2" t="s">
        <v>19</v>
      </c>
      <c r="C33" s="22">
        <v>992725109</v>
      </c>
      <c r="D33" s="22">
        <v>1124777610</v>
      </c>
      <c r="E33" s="23">
        <v>1104839961</v>
      </c>
      <c r="F33" s="24">
        <v>1274676750</v>
      </c>
      <c r="G33" s="22">
        <v>1318964720</v>
      </c>
      <c r="H33" s="25">
        <v>1318964720</v>
      </c>
      <c r="I33" s="26">
        <v>1383787710</v>
      </c>
      <c r="J33" s="22">
        <v>1501758590</v>
      </c>
      <c r="K33" s="23">
        <v>1629603800</v>
      </c>
    </row>
    <row r="34" spans="1:11" ht="13.5" x14ac:dyDescent="0.25">
      <c r="A34" s="3" t="s">
        <v>25</v>
      </c>
      <c r="B34" s="2" t="s">
        <v>19</v>
      </c>
      <c r="C34" s="22">
        <v>2138238322</v>
      </c>
      <c r="D34" s="22">
        <v>2051691404</v>
      </c>
      <c r="E34" s="23">
        <v>2235295711</v>
      </c>
      <c r="F34" s="24">
        <v>2441443790</v>
      </c>
      <c r="G34" s="22">
        <v>2530710128</v>
      </c>
      <c r="H34" s="25">
        <v>2530710128</v>
      </c>
      <c r="I34" s="26">
        <v>2666229140</v>
      </c>
      <c r="J34" s="22">
        <v>2796473500</v>
      </c>
      <c r="K34" s="23">
        <v>2934777030</v>
      </c>
    </row>
    <row r="35" spans="1:11" ht="13.5" x14ac:dyDescent="0.25">
      <c r="A35" s="3" t="s">
        <v>26</v>
      </c>
      <c r="B35" s="2" t="s">
        <v>19</v>
      </c>
      <c r="C35" s="22">
        <v>2188251773</v>
      </c>
      <c r="D35" s="22">
        <v>2107918049</v>
      </c>
      <c r="E35" s="23">
        <v>2243628635</v>
      </c>
      <c r="F35" s="24">
        <v>2410951750</v>
      </c>
      <c r="G35" s="22">
        <v>2463853957</v>
      </c>
      <c r="H35" s="25">
        <v>2463853957</v>
      </c>
      <c r="I35" s="26">
        <v>2498770270</v>
      </c>
      <c r="J35" s="22">
        <v>2623929860</v>
      </c>
      <c r="K35" s="23">
        <v>2729714450</v>
      </c>
    </row>
    <row r="36" spans="1:11" ht="13.5" x14ac:dyDescent="0.25">
      <c r="A36" s="3" t="s">
        <v>27</v>
      </c>
      <c r="B36" s="2" t="s">
        <v>19</v>
      </c>
      <c r="C36" s="22">
        <v>1450436701</v>
      </c>
      <c r="D36" s="22">
        <v>1532266956</v>
      </c>
      <c r="E36" s="23">
        <v>2149426377</v>
      </c>
      <c r="F36" s="24">
        <v>1892528330</v>
      </c>
      <c r="G36" s="22">
        <v>1988012374</v>
      </c>
      <c r="H36" s="25">
        <v>1988012374</v>
      </c>
      <c r="I36" s="26">
        <v>2192109300</v>
      </c>
      <c r="J36" s="22">
        <v>2212335540</v>
      </c>
      <c r="K36" s="23">
        <v>2259501560</v>
      </c>
    </row>
    <row r="37" spans="1:11" ht="13.5" x14ac:dyDescent="0.25">
      <c r="A37" s="3" t="s">
        <v>28</v>
      </c>
      <c r="B37" s="2" t="s">
        <v>19</v>
      </c>
      <c r="C37" s="27">
        <v>656395967</v>
      </c>
      <c r="D37" s="27">
        <v>650990788</v>
      </c>
      <c r="E37" s="28">
        <v>637034266</v>
      </c>
      <c r="F37" s="29">
        <v>737513850</v>
      </c>
      <c r="G37" s="27">
        <v>711845445</v>
      </c>
      <c r="H37" s="30">
        <v>711845445</v>
      </c>
      <c r="I37" s="31">
        <v>775360320</v>
      </c>
      <c r="J37" s="27">
        <v>814459100</v>
      </c>
      <c r="K37" s="28">
        <v>854738560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3877511645</v>
      </c>
      <c r="D38" s="17">
        <f t="shared" si="7"/>
        <v>4247446822</v>
      </c>
      <c r="E38" s="32">
        <f t="shared" si="7"/>
        <v>4825545064</v>
      </c>
      <c r="F38" s="33">
        <f t="shared" si="7"/>
        <v>5089822360</v>
      </c>
      <c r="G38" s="17">
        <f t="shared" si="7"/>
        <v>5382447988</v>
      </c>
      <c r="H38" s="34">
        <f t="shared" si="7"/>
        <v>5382447988</v>
      </c>
      <c r="I38" s="19">
        <f t="shared" si="7"/>
        <v>5567407990</v>
      </c>
      <c r="J38" s="17">
        <f t="shared" si="7"/>
        <v>5632796050</v>
      </c>
      <c r="K38" s="32">
        <f t="shared" si="7"/>
        <v>6108031170</v>
      </c>
    </row>
    <row r="39" spans="1:11" ht="13.5" x14ac:dyDescent="0.25">
      <c r="A39" s="3" t="s">
        <v>30</v>
      </c>
      <c r="B39" s="2" t="s">
        <v>19</v>
      </c>
      <c r="C39" s="22">
        <v>789404092</v>
      </c>
      <c r="D39" s="22">
        <v>884401123</v>
      </c>
      <c r="E39" s="23">
        <v>1175088982</v>
      </c>
      <c r="F39" s="24">
        <v>1154336260</v>
      </c>
      <c r="G39" s="22">
        <v>1317762316</v>
      </c>
      <c r="H39" s="25">
        <v>1317762316</v>
      </c>
      <c r="I39" s="26">
        <v>1224445210</v>
      </c>
      <c r="J39" s="22">
        <v>1135038130</v>
      </c>
      <c r="K39" s="23">
        <v>1229858490</v>
      </c>
    </row>
    <row r="40" spans="1:11" ht="13.5" x14ac:dyDescent="0.25">
      <c r="A40" s="3" t="s">
        <v>31</v>
      </c>
      <c r="B40" s="2" t="s">
        <v>19</v>
      </c>
      <c r="C40" s="22">
        <v>2825617989</v>
      </c>
      <c r="D40" s="22">
        <v>3108933185</v>
      </c>
      <c r="E40" s="23">
        <v>3408442892</v>
      </c>
      <c r="F40" s="24">
        <v>3636886960</v>
      </c>
      <c r="G40" s="22">
        <v>3766683256</v>
      </c>
      <c r="H40" s="25">
        <v>3766683256</v>
      </c>
      <c r="I40" s="26">
        <v>4029993010</v>
      </c>
      <c r="J40" s="22">
        <v>4168411050</v>
      </c>
      <c r="K40" s="23">
        <v>4528474020</v>
      </c>
    </row>
    <row r="41" spans="1:11" ht="13.5" x14ac:dyDescent="0.25">
      <c r="A41" s="3" t="s">
        <v>32</v>
      </c>
      <c r="B41" s="2" t="s">
        <v>19</v>
      </c>
      <c r="C41" s="22">
        <v>262489564</v>
      </c>
      <c r="D41" s="22">
        <v>254112514</v>
      </c>
      <c r="E41" s="23">
        <v>242013190</v>
      </c>
      <c r="F41" s="24">
        <v>298599140</v>
      </c>
      <c r="G41" s="22">
        <v>298002416</v>
      </c>
      <c r="H41" s="25">
        <v>298002416</v>
      </c>
      <c r="I41" s="26">
        <v>312969770</v>
      </c>
      <c r="J41" s="22">
        <v>329346870</v>
      </c>
      <c r="K41" s="23">
        <v>349698660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25415562393</v>
      </c>
      <c r="D42" s="17">
        <f t="shared" si="8"/>
        <v>28123624999</v>
      </c>
      <c r="E42" s="32">
        <f t="shared" si="8"/>
        <v>29840730841</v>
      </c>
      <c r="F42" s="33">
        <f t="shared" si="8"/>
        <v>32572315760</v>
      </c>
      <c r="G42" s="17">
        <f t="shared" si="8"/>
        <v>32607205471</v>
      </c>
      <c r="H42" s="34">
        <f t="shared" si="8"/>
        <v>32607205471</v>
      </c>
      <c r="I42" s="19">
        <f t="shared" si="8"/>
        <v>34616674450</v>
      </c>
      <c r="J42" s="17">
        <f t="shared" si="8"/>
        <v>38623273000</v>
      </c>
      <c r="K42" s="32">
        <f t="shared" si="8"/>
        <v>43408939420</v>
      </c>
    </row>
    <row r="43" spans="1:11" ht="13.5" x14ac:dyDescent="0.25">
      <c r="A43" s="3" t="s">
        <v>34</v>
      </c>
      <c r="B43" s="2" t="s">
        <v>19</v>
      </c>
      <c r="C43" s="22">
        <v>14823194554</v>
      </c>
      <c r="D43" s="22">
        <v>16128997295</v>
      </c>
      <c r="E43" s="23">
        <v>16972641494</v>
      </c>
      <c r="F43" s="24">
        <v>18778353250</v>
      </c>
      <c r="G43" s="22">
        <v>18775462023</v>
      </c>
      <c r="H43" s="25">
        <v>18775462023</v>
      </c>
      <c r="I43" s="26">
        <v>20387785800</v>
      </c>
      <c r="J43" s="22">
        <v>22987206350</v>
      </c>
      <c r="K43" s="23">
        <v>26108451020</v>
      </c>
    </row>
    <row r="44" spans="1:11" ht="13.5" x14ac:dyDescent="0.25">
      <c r="A44" s="3" t="s">
        <v>35</v>
      </c>
      <c r="B44" s="2" t="s">
        <v>19</v>
      </c>
      <c r="C44" s="22">
        <v>7219834448</v>
      </c>
      <c r="D44" s="22">
        <v>8167651026</v>
      </c>
      <c r="E44" s="23">
        <v>8861066381</v>
      </c>
      <c r="F44" s="24">
        <v>9509309210</v>
      </c>
      <c r="G44" s="22">
        <v>9246337811</v>
      </c>
      <c r="H44" s="25">
        <v>9246337811</v>
      </c>
      <c r="I44" s="26">
        <v>9570666220</v>
      </c>
      <c r="J44" s="22">
        <v>10667628570</v>
      </c>
      <c r="K44" s="23">
        <v>12048245650</v>
      </c>
    </row>
    <row r="45" spans="1:11" ht="13.5" x14ac:dyDescent="0.25">
      <c r="A45" s="3" t="s">
        <v>36</v>
      </c>
      <c r="B45" s="2" t="s">
        <v>19</v>
      </c>
      <c r="C45" s="27">
        <v>2179229179</v>
      </c>
      <c r="D45" s="27">
        <v>2417318416</v>
      </c>
      <c r="E45" s="28">
        <v>2633776965</v>
      </c>
      <c r="F45" s="29">
        <v>2757004810</v>
      </c>
      <c r="G45" s="27">
        <v>3071931359</v>
      </c>
      <c r="H45" s="30">
        <v>3071931359</v>
      </c>
      <c r="I45" s="31">
        <v>3081021820</v>
      </c>
      <c r="J45" s="27">
        <v>3216942870</v>
      </c>
      <c r="K45" s="28">
        <v>3324630170</v>
      </c>
    </row>
    <row r="46" spans="1:11" ht="13.5" x14ac:dyDescent="0.25">
      <c r="A46" s="3" t="s">
        <v>37</v>
      </c>
      <c r="B46" s="2" t="s">
        <v>19</v>
      </c>
      <c r="C46" s="22">
        <v>1193304212</v>
      </c>
      <c r="D46" s="22">
        <v>1409658262</v>
      </c>
      <c r="E46" s="23">
        <v>1373246001</v>
      </c>
      <c r="F46" s="24">
        <v>1527648490</v>
      </c>
      <c r="G46" s="22">
        <v>1513474278</v>
      </c>
      <c r="H46" s="25">
        <v>1513474278</v>
      </c>
      <c r="I46" s="26">
        <v>1577200610</v>
      </c>
      <c r="J46" s="22">
        <v>1751495210</v>
      </c>
      <c r="K46" s="23">
        <v>1927612580</v>
      </c>
    </row>
    <row r="47" spans="1:11" ht="13.5" x14ac:dyDescent="0.25">
      <c r="A47" s="1" t="s">
        <v>38</v>
      </c>
      <c r="B47" s="2" t="s">
        <v>39</v>
      </c>
      <c r="C47" s="17">
        <v>403406094</v>
      </c>
      <c r="D47" s="17">
        <v>444034384</v>
      </c>
      <c r="E47" s="32">
        <v>448672441</v>
      </c>
      <c r="F47" s="33">
        <v>462728310</v>
      </c>
      <c r="G47" s="17">
        <v>482054922</v>
      </c>
      <c r="H47" s="34">
        <v>482054922</v>
      </c>
      <c r="I47" s="19">
        <v>512728570</v>
      </c>
      <c r="J47" s="17">
        <v>536969770</v>
      </c>
      <c r="K47" s="32">
        <v>562017990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41264955057</v>
      </c>
      <c r="D48" s="49">
        <f t="shared" si="9"/>
        <v>44379050946</v>
      </c>
      <c r="E48" s="50">
        <f t="shared" si="9"/>
        <v>47239456615</v>
      </c>
      <c r="F48" s="51">
        <f t="shared" si="9"/>
        <v>52289468580</v>
      </c>
      <c r="G48" s="49">
        <f t="shared" si="9"/>
        <v>52921651732</v>
      </c>
      <c r="H48" s="52">
        <f t="shared" si="9"/>
        <v>52921651732</v>
      </c>
      <c r="I48" s="53">
        <f t="shared" si="9"/>
        <v>55634316230</v>
      </c>
      <c r="J48" s="49">
        <f t="shared" si="9"/>
        <v>60451250820</v>
      </c>
      <c r="K48" s="50">
        <f t="shared" si="9"/>
        <v>66482924280</v>
      </c>
    </row>
    <row r="49" spans="1:11" ht="13.5" x14ac:dyDescent="0.25">
      <c r="A49" s="9" t="s">
        <v>303</v>
      </c>
      <c r="B49" s="10"/>
      <c r="C49" s="54">
        <f>+C25-C48</f>
        <v>1004851657</v>
      </c>
      <c r="D49" s="54">
        <f t="shared" ref="D49:K49" si="10">+D25-D48</f>
        <v>1897286053</v>
      </c>
      <c r="E49" s="55">
        <f t="shared" si="10"/>
        <v>4824487461</v>
      </c>
      <c r="F49" s="56">
        <f t="shared" si="10"/>
        <v>4947552610</v>
      </c>
      <c r="G49" s="54">
        <f t="shared" si="10"/>
        <v>4470251762</v>
      </c>
      <c r="H49" s="57">
        <f t="shared" si="10"/>
        <v>4470251762</v>
      </c>
      <c r="I49" s="58">
        <f t="shared" si="10"/>
        <v>3885468040</v>
      </c>
      <c r="J49" s="54">
        <f t="shared" si="10"/>
        <v>3496006960</v>
      </c>
      <c r="K49" s="55">
        <f t="shared" si="10"/>
        <v>3836191690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283107825</v>
      </c>
      <c r="D5" s="17">
        <f t="shared" ref="D5:K5" si="0">SUM(D6:D8)</f>
        <v>279653024</v>
      </c>
      <c r="E5" s="18">
        <f t="shared" si="0"/>
        <v>309481556</v>
      </c>
      <c r="F5" s="19">
        <f t="shared" si="0"/>
        <v>326966465</v>
      </c>
      <c r="G5" s="17">
        <f t="shared" si="0"/>
        <v>330175878</v>
      </c>
      <c r="H5" s="20">
        <f t="shared" si="0"/>
        <v>330175878</v>
      </c>
      <c r="I5" s="21">
        <f t="shared" si="0"/>
        <v>346619088</v>
      </c>
      <c r="J5" s="17">
        <f t="shared" si="0"/>
        <v>352872048</v>
      </c>
      <c r="K5" s="20">
        <f t="shared" si="0"/>
        <v>355232983</v>
      </c>
    </row>
    <row r="6" spans="1:11" ht="13.5" x14ac:dyDescent="0.25">
      <c r="A6" s="3" t="s">
        <v>20</v>
      </c>
      <c r="B6" s="2" t="s">
        <v>19</v>
      </c>
      <c r="C6" s="22">
        <v>162030718</v>
      </c>
      <c r="D6" s="22">
        <v>151779001</v>
      </c>
      <c r="E6" s="23">
        <v>162242979</v>
      </c>
      <c r="F6" s="24">
        <v>173624030</v>
      </c>
      <c r="G6" s="22">
        <v>173624030</v>
      </c>
      <c r="H6" s="25">
        <v>173624030</v>
      </c>
      <c r="I6" s="26">
        <v>182962631</v>
      </c>
      <c r="J6" s="22">
        <v>182012212</v>
      </c>
      <c r="K6" s="23">
        <v>176438807</v>
      </c>
    </row>
    <row r="7" spans="1:11" ht="13.5" x14ac:dyDescent="0.25">
      <c r="A7" s="3" t="s">
        <v>21</v>
      </c>
      <c r="B7" s="2" t="s">
        <v>19</v>
      </c>
      <c r="C7" s="27">
        <v>121077107</v>
      </c>
      <c r="D7" s="27">
        <v>127874023</v>
      </c>
      <c r="E7" s="28">
        <v>147238577</v>
      </c>
      <c r="F7" s="29">
        <v>153342435</v>
      </c>
      <c r="G7" s="27">
        <v>156551848</v>
      </c>
      <c r="H7" s="30">
        <v>156551848</v>
      </c>
      <c r="I7" s="31">
        <v>163656457</v>
      </c>
      <c r="J7" s="27">
        <v>170859836</v>
      </c>
      <c r="K7" s="28">
        <v>178794176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19157524</v>
      </c>
      <c r="D9" s="17">
        <f t="shared" ref="D9:K9" si="1">SUM(D10:D14)</f>
        <v>10691892</v>
      </c>
      <c r="E9" s="32">
        <f t="shared" si="1"/>
        <v>11081278</v>
      </c>
      <c r="F9" s="33">
        <f t="shared" si="1"/>
        <v>10880074</v>
      </c>
      <c r="G9" s="17">
        <f t="shared" si="1"/>
        <v>14066550</v>
      </c>
      <c r="H9" s="34">
        <f t="shared" si="1"/>
        <v>14066550</v>
      </c>
      <c r="I9" s="19">
        <f t="shared" si="1"/>
        <v>11766175</v>
      </c>
      <c r="J9" s="17">
        <f t="shared" si="1"/>
        <v>12380523</v>
      </c>
      <c r="K9" s="32">
        <f t="shared" si="1"/>
        <v>12823718</v>
      </c>
    </row>
    <row r="10" spans="1:11" ht="13.5" x14ac:dyDescent="0.25">
      <c r="A10" s="3" t="s">
        <v>24</v>
      </c>
      <c r="B10" s="2" t="s">
        <v>19</v>
      </c>
      <c r="C10" s="22">
        <v>12846663</v>
      </c>
      <c r="D10" s="22">
        <v>10130196</v>
      </c>
      <c r="E10" s="23">
        <v>10605552</v>
      </c>
      <c r="F10" s="24">
        <v>10420065</v>
      </c>
      <c r="G10" s="22">
        <v>10317544</v>
      </c>
      <c r="H10" s="25">
        <v>10317544</v>
      </c>
      <c r="I10" s="26">
        <v>11294719</v>
      </c>
      <c r="J10" s="22">
        <v>11887379</v>
      </c>
      <c r="K10" s="23">
        <v>12308381</v>
      </c>
    </row>
    <row r="11" spans="1:11" ht="13.5" x14ac:dyDescent="0.25">
      <c r="A11" s="3" t="s">
        <v>25</v>
      </c>
      <c r="B11" s="2" t="s">
        <v>19</v>
      </c>
      <c r="C11" s="22">
        <v>6171274</v>
      </c>
      <c r="D11" s="22">
        <v>480237</v>
      </c>
      <c r="E11" s="23">
        <v>411502</v>
      </c>
      <c r="F11" s="24">
        <v>410159</v>
      </c>
      <c r="G11" s="22">
        <v>2899156</v>
      </c>
      <c r="H11" s="25">
        <v>2899156</v>
      </c>
      <c r="I11" s="26">
        <v>419114</v>
      </c>
      <c r="J11" s="22">
        <v>438394</v>
      </c>
      <c r="K11" s="23">
        <v>458123</v>
      </c>
    </row>
    <row r="12" spans="1:11" ht="13.5" x14ac:dyDescent="0.25">
      <c r="A12" s="3" t="s">
        <v>26</v>
      </c>
      <c r="B12" s="2" t="s">
        <v>19</v>
      </c>
      <c r="C12" s="22">
        <v>74398</v>
      </c>
      <c r="D12" s="22">
        <v>45933</v>
      </c>
      <c r="E12" s="23">
        <v>28451</v>
      </c>
      <c r="F12" s="24">
        <v>27250</v>
      </c>
      <c r="G12" s="22">
        <v>27250</v>
      </c>
      <c r="H12" s="25">
        <v>27250</v>
      </c>
      <c r="I12" s="26">
        <v>28612</v>
      </c>
      <c r="J12" s="22">
        <v>29928</v>
      </c>
      <c r="K12" s="23">
        <v>31275</v>
      </c>
    </row>
    <row r="13" spans="1:11" ht="13.5" x14ac:dyDescent="0.25">
      <c r="A13" s="3" t="s">
        <v>27</v>
      </c>
      <c r="B13" s="2" t="s">
        <v>19</v>
      </c>
      <c r="C13" s="22">
        <v>65189</v>
      </c>
      <c r="D13" s="22">
        <v>35526</v>
      </c>
      <c r="E13" s="23">
        <v>35773</v>
      </c>
      <c r="F13" s="24">
        <v>22600</v>
      </c>
      <c r="G13" s="22">
        <v>822600</v>
      </c>
      <c r="H13" s="25">
        <v>822600</v>
      </c>
      <c r="I13" s="26">
        <v>23730</v>
      </c>
      <c r="J13" s="22">
        <v>24822</v>
      </c>
      <c r="K13" s="23">
        <v>25939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27647509</v>
      </c>
      <c r="D15" s="17">
        <f t="shared" ref="D15:K15" si="2">SUM(D16:D18)</f>
        <v>58632435</v>
      </c>
      <c r="E15" s="32">
        <f t="shared" si="2"/>
        <v>62817187</v>
      </c>
      <c r="F15" s="33">
        <f t="shared" si="2"/>
        <v>57096680</v>
      </c>
      <c r="G15" s="17">
        <f t="shared" si="2"/>
        <v>66540617</v>
      </c>
      <c r="H15" s="34">
        <f t="shared" si="2"/>
        <v>66540617</v>
      </c>
      <c r="I15" s="19">
        <f t="shared" si="2"/>
        <v>71355464</v>
      </c>
      <c r="J15" s="17">
        <f t="shared" si="2"/>
        <v>57477302</v>
      </c>
      <c r="K15" s="32">
        <f t="shared" si="2"/>
        <v>64182504</v>
      </c>
    </row>
    <row r="16" spans="1:11" ht="13.5" x14ac:dyDescent="0.25">
      <c r="A16" s="3" t="s">
        <v>30</v>
      </c>
      <c r="B16" s="2" t="s">
        <v>19</v>
      </c>
      <c r="C16" s="22">
        <v>3141403</v>
      </c>
      <c r="D16" s="22">
        <v>4741436</v>
      </c>
      <c r="E16" s="23">
        <v>2427538</v>
      </c>
      <c r="F16" s="24">
        <v>4999166</v>
      </c>
      <c r="G16" s="22">
        <v>7195406</v>
      </c>
      <c r="H16" s="25">
        <v>7195406</v>
      </c>
      <c r="I16" s="26">
        <v>2623129</v>
      </c>
      <c r="J16" s="22">
        <v>652838</v>
      </c>
      <c r="K16" s="23">
        <v>682216</v>
      </c>
    </row>
    <row r="17" spans="1:11" ht="13.5" x14ac:dyDescent="0.25">
      <c r="A17" s="3" t="s">
        <v>31</v>
      </c>
      <c r="B17" s="2" t="s">
        <v>19</v>
      </c>
      <c r="C17" s="22">
        <v>24506106</v>
      </c>
      <c r="D17" s="22">
        <v>53890999</v>
      </c>
      <c r="E17" s="23">
        <v>60389649</v>
      </c>
      <c r="F17" s="24">
        <v>52097514</v>
      </c>
      <c r="G17" s="22">
        <v>59345211</v>
      </c>
      <c r="H17" s="25">
        <v>59345211</v>
      </c>
      <c r="I17" s="26">
        <v>68732335</v>
      </c>
      <c r="J17" s="22">
        <v>56824464</v>
      </c>
      <c r="K17" s="23">
        <v>63500288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10538594</v>
      </c>
      <c r="D19" s="17">
        <f t="shared" ref="D19:K19" si="3">SUM(D20:D23)</f>
        <v>11125597</v>
      </c>
      <c r="E19" s="32">
        <f t="shared" si="3"/>
        <v>12074615</v>
      </c>
      <c r="F19" s="33">
        <f t="shared" si="3"/>
        <v>13149627</v>
      </c>
      <c r="G19" s="17">
        <f t="shared" si="3"/>
        <v>13154779</v>
      </c>
      <c r="H19" s="34">
        <f t="shared" si="3"/>
        <v>13154779</v>
      </c>
      <c r="I19" s="19">
        <f t="shared" si="3"/>
        <v>14032985</v>
      </c>
      <c r="J19" s="17">
        <f t="shared" si="3"/>
        <v>14678303</v>
      </c>
      <c r="K19" s="32">
        <f t="shared" si="3"/>
        <v>15339036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52</v>
      </c>
      <c r="D22" s="27">
        <v>11229</v>
      </c>
      <c r="E22" s="28">
        <v>-10916</v>
      </c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10538542</v>
      </c>
      <c r="D23" s="22">
        <v>11114368</v>
      </c>
      <c r="E23" s="23">
        <v>12085531</v>
      </c>
      <c r="F23" s="24">
        <v>13149627</v>
      </c>
      <c r="G23" s="22">
        <v>13154779</v>
      </c>
      <c r="H23" s="25">
        <v>13154779</v>
      </c>
      <c r="I23" s="26">
        <v>14032985</v>
      </c>
      <c r="J23" s="22">
        <v>14678303</v>
      </c>
      <c r="K23" s="23">
        <v>15339036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340451452</v>
      </c>
      <c r="D25" s="49">
        <f t="shared" ref="D25:K25" si="4">+D5+D9+D15+D19+D24</f>
        <v>360102948</v>
      </c>
      <c r="E25" s="50">
        <f t="shared" si="4"/>
        <v>395454636</v>
      </c>
      <c r="F25" s="51">
        <f t="shared" si="4"/>
        <v>408092846</v>
      </c>
      <c r="G25" s="49">
        <f t="shared" si="4"/>
        <v>423937824</v>
      </c>
      <c r="H25" s="52">
        <f t="shared" si="4"/>
        <v>423937824</v>
      </c>
      <c r="I25" s="53">
        <f t="shared" si="4"/>
        <v>443773712</v>
      </c>
      <c r="J25" s="49">
        <f t="shared" si="4"/>
        <v>437408176</v>
      </c>
      <c r="K25" s="50">
        <f t="shared" si="4"/>
        <v>447578241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145111531</v>
      </c>
      <c r="D28" s="17">
        <f t="shared" si="5"/>
        <v>159265779</v>
      </c>
      <c r="E28" s="18">
        <f t="shared" si="5"/>
        <v>183387360</v>
      </c>
      <c r="F28" s="19">
        <f t="shared" si="5"/>
        <v>202994252</v>
      </c>
      <c r="G28" s="17">
        <f t="shared" si="5"/>
        <v>207685062</v>
      </c>
      <c r="H28" s="20">
        <f t="shared" si="5"/>
        <v>207685062</v>
      </c>
      <c r="I28" s="21">
        <f t="shared" si="5"/>
        <v>203106631</v>
      </c>
      <c r="J28" s="17">
        <f t="shared" si="5"/>
        <v>213158371</v>
      </c>
      <c r="K28" s="20">
        <f t="shared" si="5"/>
        <v>222378635</v>
      </c>
    </row>
    <row r="29" spans="1:11" ht="13.5" x14ac:dyDescent="0.25">
      <c r="A29" s="3" t="s">
        <v>20</v>
      </c>
      <c r="B29" s="2" t="s">
        <v>19</v>
      </c>
      <c r="C29" s="22">
        <v>36994328</v>
      </c>
      <c r="D29" s="22">
        <v>32654490</v>
      </c>
      <c r="E29" s="23">
        <v>39698153</v>
      </c>
      <c r="F29" s="24">
        <v>47668447</v>
      </c>
      <c r="G29" s="22">
        <v>47336303</v>
      </c>
      <c r="H29" s="25">
        <v>47336303</v>
      </c>
      <c r="I29" s="26">
        <v>46753477</v>
      </c>
      <c r="J29" s="22">
        <v>48899508</v>
      </c>
      <c r="K29" s="23">
        <v>51109731</v>
      </c>
    </row>
    <row r="30" spans="1:11" ht="13.5" x14ac:dyDescent="0.25">
      <c r="A30" s="3" t="s">
        <v>21</v>
      </c>
      <c r="B30" s="2" t="s">
        <v>19</v>
      </c>
      <c r="C30" s="27">
        <v>106726070</v>
      </c>
      <c r="D30" s="27">
        <v>125328400</v>
      </c>
      <c r="E30" s="28">
        <v>142586302</v>
      </c>
      <c r="F30" s="29">
        <v>153624237</v>
      </c>
      <c r="G30" s="27">
        <v>158647191</v>
      </c>
      <c r="H30" s="30">
        <v>158647191</v>
      </c>
      <c r="I30" s="31">
        <v>154670627</v>
      </c>
      <c r="J30" s="27">
        <v>162498939</v>
      </c>
      <c r="K30" s="28">
        <v>169428473</v>
      </c>
    </row>
    <row r="31" spans="1:11" ht="13.5" x14ac:dyDescent="0.25">
      <c r="A31" s="3" t="s">
        <v>22</v>
      </c>
      <c r="B31" s="2" t="s">
        <v>19</v>
      </c>
      <c r="C31" s="22">
        <v>1391133</v>
      </c>
      <c r="D31" s="22">
        <v>1282889</v>
      </c>
      <c r="E31" s="23">
        <v>1102905</v>
      </c>
      <c r="F31" s="24">
        <v>1701568</v>
      </c>
      <c r="G31" s="22">
        <v>1701568</v>
      </c>
      <c r="H31" s="25">
        <v>1701568</v>
      </c>
      <c r="I31" s="26">
        <v>1682527</v>
      </c>
      <c r="J31" s="22">
        <v>1759924</v>
      </c>
      <c r="K31" s="23">
        <v>1840431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82436638</v>
      </c>
      <c r="D32" s="17">
        <f t="shared" si="6"/>
        <v>62437256</v>
      </c>
      <c r="E32" s="32">
        <f t="shared" si="6"/>
        <v>27986608</v>
      </c>
      <c r="F32" s="33">
        <f t="shared" si="6"/>
        <v>75147159</v>
      </c>
      <c r="G32" s="17">
        <f t="shared" si="6"/>
        <v>76581829</v>
      </c>
      <c r="H32" s="34">
        <f t="shared" si="6"/>
        <v>76581829</v>
      </c>
      <c r="I32" s="19">
        <f t="shared" si="6"/>
        <v>75972614</v>
      </c>
      <c r="J32" s="17">
        <f t="shared" si="6"/>
        <v>79182987</v>
      </c>
      <c r="K32" s="32">
        <f t="shared" si="6"/>
        <v>82334084</v>
      </c>
    </row>
    <row r="33" spans="1:11" ht="13.5" x14ac:dyDescent="0.25">
      <c r="A33" s="3" t="s">
        <v>24</v>
      </c>
      <c r="B33" s="2" t="s">
        <v>19</v>
      </c>
      <c r="C33" s="22">
        <v>31998779</v>
      </c>
      <c r="D33" s="22">
        <v>25593722</v>
      </c>
      <c r="E33" s="23">
        <v>-2278551</v>
      </c>
      <c r="F33" s="24">
        <v>34892871</v>
      </c>
      <c r="G33" s="22">
        <v>33768650</v>
      </c>
      <c r="H33" s="25">
        <v>33768650</v>
      </c>
      <c r="I33" s="26">
        <v>32201151</v>
      </c>
      <c r="J33" s="22">
        <v>33330160</v>
      </c>
      <c r="K33" s="23">
        <v>34504727</v>
      </c>
    </row>
    <row r="34" spans="1:11" ht="13.5" x14ac:dyDescent="0.25">
      <c r="A34" s="3" t="s">
        <v>25</v>
      </c>
      <c r="B34" s="2" t="s">
        <v>19</v>
      </c>
      <c r="C34" s="22">
        <v>23036363</v>
      </c>
      <c r="D34" s="22">
        <v>23329354</v>
      </c>
      <c r="E34" s="23">
        <v>21448922</v>
      </c>
      <c r="F34" s="24">
        <v>30115987</v>
      </c>
      <c r="G34" s="22">
        <v>31712986</v>
      </c>
      <c r="H34" s="25">
        <v>31712986</v>
      </c>
      <c r="I34" s="26">
        <v>31983468</v>
      </c>
      <c r="J34" s="22">
        <v>33541740</v>
      </c>
      <c r="K34" s="23">
        <v>34973967</v>
      </c>
    </row>
    <row r="35" spans="1:11" ht="13.5" x14ac:dyDescent="0.25">
      <c r="A35" s="3" t="s">
        <v>26</v>
      </c>
      <c r="B35" s="2" t="s">
        <v>19</v>
      </c>
      <c r="C35" s="22">
        <v>8864501</v>
      </c>
      <c r="D35" s="22">
        <v>8927475</v>
      </c>
      <c r="E35" s="23">
        <v>5984384</v>
      </c>
      <c r="F35" s="24">
        <v>7074477</v>
      </c>
      <c r="G35" s="22">
        <v>7374477</v>
      </c>
      <c r="H35" s="25">
        <v>7374477</v>
      </c>
      <c r="I35" s="26">
        <v>7262116</v>
      </c>
      <c r="J35" s="22">
        <v>7577656</v>
      </c>
      <c r="K35" s="23">
        <v>7905872</v>
      </c>
    </row>
    <row r="36" spans="1:11" ht="13.5" x14ac:dyDescent="0.25">
      <c r="A36" s="3" t="s">
        <v>27</v>
      </c>
      <c r="B36" s="2" t="s">
        <v>19</v>
      </c>
      <c r="C36" s="22">
        <v>18404755</v>
      </c>
      <c r="D36" s="22">
        <v>4473519</v>
      </c>
      <c r="E36" s="23">
        <v>2831853</v>
      </c>
      <c r="F36" s="24">
        <v>3063824</v>
      </c>
      <c r="G36" s="22">
        <v>3725716</v>
      </c>
      <c r="H36" s="25">
        <v>3725716</v>
      </c>
      <c r="I36" s="26">
        <v>4525879</v>
      </c>
      <c r="J36" s="22">
        <v>4733431</v>
      </c>
      <c r="K36" s="23">
        <v>4949518</v>
      </c>
    </row>
    <row r="37" spans="1:11" ht="13.5" x14ac:dyDescent="0.25">
      <c r="A37" s="3" t="s">
        <v>28</v>
      </c>
      <c r="B37" s="2" t="s">
        <v>19</v>
      </c>
      <c r="C37" s="27">
        <v>132240</v>
      </c>
      <c r="D37" s="27">
        <v>113186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118660570</v>
      </c>
      <c r="D38" s="17">
        <f t="shared" si="7"/>
        <v>133470988</v>
      </c>
      <c r="E38" s="32">
        <f t="shared" si="7"/>
        <v>121263440</v>
      </c>
      <c r="F38" s="33">
        <f t="shared" si="7"/>
        <v>127146913</v>
      </c>
      <c r="G38" s="17">
        <f t="shared" si="7"/>
        <v>134796168</v>
      </c>
      <c r="H38" s="34">
        <f t="shared" si="7"/>
        <v>134796168</v>
      </c>
      <c r="I38" s="19">
        <f t="shared" si="7"/>
        <v>129728568</v>
      </c>
      <c r="J38" s="17">
        <f t="shared" si="7"/>
        <v>127557282</v>
      </c>
      <c r="K38" s="32">
        <f t="shared" si="7"/>
        <v>125578789</v>
      </c>
    </row>
    <row r="39" spans="1:11" ht="13.5" x14ac:dyDescent="0.25">
      <c r="A39" s="3" t="s">
        <v>30</v>
      </c>
      <c r="B39" s="2" t="s">
        <v>19</v>
      </c>
      <c r="C39" s="22">
        <v>15139103</v>
      </c>
      <c r="D39" s="22">
        <v>16301318</v>
      </c>
      <c r="E39" s="23">
        <v>15557756</v>
      </c>
      <c r="F39" s="24">
        <v>22555608</v>
      </c>
      <c r="G39" s="22">
        <v>22755608</v>
      </c>
      <c r="H39" s="25">
        <v>22755608</v>
      </c>
      <c r="I39" s="26">
        <v>21545875</v>
      </c>
      <c r="J39" s="22">
        <v>22714421</v>
      </c>
      <c r="K39" s="23">
        <v>23745983</v>
      </c>
    </row>
    <row r="40" spans="1:11" ht="13.5" x14ac:dyDescent="0.25">
      <c r="A40" s="3" t="s">
        <v>31</v>
      </c>
      <c r="B40" s="2" t="s">
        <v>19</v>
      </c>
      <c r="C40" s="22">
        <v>103521467</v>
      </c>
      <c r="D40" s="22">
        <v>117169670</v>
      </c>
      <c r="E40" s="23">
        <v>105705684</v>
      </c>
      <c r="F40" s="24">
        <v>104591305</v>
      </c>
      <c r="G40" s="22">
        <v>112040560</v>
      </c>
      <c r="H40" s="25">
        <v>112040560</v>
      </c>
      <c r="I40" s="26">
        <v>108182693</v>
      </c>
      <c r="J40" s="22">
        <v>104842861</v>
      </c>
      <c r="K40" s="23">
        <v>101832806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27903166</v>
      </c>
      <c r="D42" s="17">
        <f t="shared" si="8"/>
        <v>29545198</v>
      </c>
      <c r="E42" s="32">
        <f t="shared" si="8"/>
        <v>34914027</v>
      </c>
      <c r="F42" s="33">
        <f t="shared" si="8"/>
        <v>43739830</v>
      </c>
      <c r="G42" s="17">
        <f t="shared" si="8"/>
        <v>43889830</v>
      </c>
      <c r="H42" s="34">
        <f t="shared" si="8"/>
        <v>43889830</v>
      </c>
      <c r="I42" s="19">
        <f t="shared" si="8"/>
        <v>43907397</v>
      </c>
      <c r="J42" s="17">
        <f t="shared" si="8"/>
        <v>45915528</v>
      </c>
      <c r="K42" s="32">
        <f t="shared" si="8"/>
        <v>47905389</v>
      </c>
    </row>
    <row r="43" spans="1:11" ht="13.5" x14ac:dyDescent="0.25">
      <c r="A43" s="3" t="s">
        <v>34</v>
      </c>
      <c r="B43" s="2" t="s">
        <v>19</v>
      </c>
      <c r="C43" s="22">
        <v>2931428</v>
      </c>
      <c r="D43" s="22">
        <v>1715940</v>
      </c>
      <c r="E43" s="23">
        <v>4480153</v>
      </c>
      <c r="F43" s="24">
        <v>5293520</v>
      </c>
      <c r="G43" s="22">
        <v>5293520</v>
      </c>
      <c r="H43" s="25">
        <v>5293520</v>
      </c>
      <c r="I43" s="26">
        <v>4793520</v>
      </c>
      <c r="J43" s="22">
        <v>5014022</v>
      </c>
      <c r="K43" s="23">
        <v>5153438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12850</v>
      </c>
      <c r="D45" s="27">
        <v>69220</v>
      </c>
      <c r="E45" s="28">
        <v>84773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24958888</v>
      </c>
      <c r="D46" s="22">
        <v>27760038</v>
      </c>
      <c r="E46" s="23">
        <v>30349101</v>
      </c>
      <c r="F46" s="24">
        <v>38446310</v>
      </c>
      <c r="G46" s="22">
        <v>38596310</v>
      </c>
      <c r="H46" s="25">
        <v>38596310</v>
      </c>
      <c r="I46" s="26">
        <v>39113877</v>
      </c>
      <c r="J46" s="22">
        <v>40901506</v>
      </c>
      <c r="K46" s="23">
        <v>42751951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374111905</v>
      </c>
      <c r="D48" s="49">
        <f t="shared" si="9"/>
        <v>384719221</v>
      </c>
      <c r="E48" s="50">
        <f t="shared" si="9"/>
        <v>367551435</v>
      </c>
      <c r="F48" s="51">
        <f t="shared" si="9"/>
        <v>449028154</v>
      </c>
      <c r="G48" s="49">
        <f t="shared" si="9"/>
        <v>462952889</v>
      </c>
      <c r="H48" s="52">
        <f t="shared" si="9"/>
        <v>462952889</v>
      </c>
      <c r="I48" s="53">
        <f t="shared" si="9"/>
        <v>452715210</v>
      </c>
      <c r="J48" s="49">
        <f t="shared" si="9"/>
        <v>465814168</v>
      </c>
      <c r="K48" s="50">
        <f t="shared" si="9"/>
        <v>478196897</v>
      </c>
    </row>
    <row r="49" spans="1:11" ht="13.5" x14ac:dyDescent="0.25">
      <c r="A49" s="9" t="s">
        <v>303</v>
      </c>
      <c r="B49" s="10"/>
      <c r="C49" s="54">
        <f>+C25-C48</f>
        <v>-33660453</v>
      </c>
      <c r="D49" s="54">
        <f t="shared" ref="D49:K49" si="10">+D25-D48</f>
        <v>-24616273</v>
      </c>
      <c r="E49" s="55">
        <f t="shared" si="10"/>
        <v>27903201</v>
      </c>
      <c r="F49" s="56">
        <f t="shared" si="10"/>
        <v>-40935308</v>
      </c>
      <c r="G49" s="54">
        <f t="shared" si="10"/>
        <v>-39015065</v>
      </c>
      <c r="H49" s="57">
        <f t="shared" si="10"/>
        <v>-39015065</v>
      </c>
      <c r="I49" s="58">
        <f t="shared" si="10"/>
        <v>-8941498</v>
      </c>
      <c r="J49" s="54">
        <f t="shared" si="10"/>
        <v>-28405992</v>
      </c>
      <c r="K49" s="55">
        <f t="shared" si="10"/>
        <v>-30618656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180825581</v>
      </c>
      <c r="D5" s="17">
        <f t="shared" ref="D5:K5" si="0">SUM(D6:D8)</f>
        <v>159977766</v>
      </c>
      <c r="E5" s="18">
        <f t="shared" si="0"/>
        <v>176252276</v>
      </c>
      <c r="F5" s="19">
        <f t="shared" si="0"/>
        <v>181594582</v>
      </c>
      <c r="G5" s="17">
        <f t="shared" si="0"/>
        <v>175515360</v>
      </c>
      <c r="H5" s="20">
        <f t="shared" si="0"/>
        <v>175515360</v>
      </c>
      <c r="I5" s="21">
        <f t="shared" si="0"/>
        <v>164907270</v>
      </c>
      <c r="J5" s="17">
        <f t="shared" si="0"/>
        <v>171707153</v>
      </c>
      <c r="K5" s="20">
        <f t="shared" si="0"/>
        <v>164953268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12256333</v>
      </c>
      <c r="G6" s="22">
        <v>12256333</v>
      </c>
      <c r="H6" s="25">
        <v>12256333</v>
      </c>
      <c r="I6" s="26">
        <v>14114577</v>
      </c>
      <c r="J6" s="22">
        <v>14888123</v>
      </c>
      <c r="K6" s="23">
        <v>13860178</v>
      </c>
    </row>
    <row r="7" spans="1:11" ht="13.5" x14ac:dyDescent="0.25">
      <c r="A7" s="3" t="s">
        <v>21</v>
      </c>
      <c r="B7" s="2" t="s">
        <v>19</v>
      </c>
      <c r="C7" s="27">
        <v>180825581</v>
      </c>
      <c r="D7" s="27">
        <v>159977766</v>
      </c>
      <c r="E7" s="28">
        <v>176252276</v>
      </c>
      <c r="F7" s="29">
        <v>169338249</v>
      </c>
      <c r="G7" s="27">
        <v>163259027</v>
      </c>
      <c r="H7" s="30">
        <v>163259027</v>
      </c>
      <c r="I7" s="31">
        <v>150792693</v>
      </c>
      <c r="J7" s="27">
        <v>156819030</v>
      </c>
      <c r="K7" s="28">
        <v>151093090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720685</v>
      </c>
      <c r="D9" s="17">
        <f t="shared" ref="D9:K9" si="1">SUM(D10:D14)</f>
        <v>0</v>
      </c>
      <c r="E9" s="32">
        <f t="shared" si="1"/>
        <v>0</v>
      </c>
      <c r="F9" s="33">
        <f t="shared" si="1"/>
        <v>9094141</v>
      </c>
      <c r="G9" s="17">
        <f t="shared" si="1"/>
        <v>8861532</v>
      </c>
      <c r="H9" s="34">
        <f t="shared" si="1"/>
        <v>8861532</v>
      </c>
      <c r="I9" s="19">
        <f t="shared" si="1"/>
        <v>9788067</v>
      </c>
      <c r="J9" s="17">
        <f t="shared" si="1"/>
        <v>10989146</v>
      </c>
      <c r="K9" s="32">
        <f t="shared" si="1"/>
        <v>10918578</v>
      </c>
    </row>
    <row r="10" spans="1:11" ht="13.5" x14ac:dyDescent="0.25">
      <c r="A10" s="3" t="s">
        <v>24</v>
      </c>
      <c r="B10" s="2" t="s">
        <v>19</v>
      </c>
      <c r="C10" s="22">
        <v>720685</v>
      </c>
      <c r="D10" s="22"/>
      <c r="E10" s="23"/>
      <c r="F10" s="24">
        <v>8528923</v>
      </c>
      <c r="G10" s="22">
        <v>8578923</v>
      </c>
      <c r="H10" s="25">
        <v>8578923</v>
      </c>
      <c r="I10" s="26">
        <v>7832414</v>
      </c>
      <c r="J10" s="22">
        <v>8937667</v>
      </c>
      <c r="K10" s="23">
        <v>8770679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565218</v>
      </c>
      <c r="G12" s="22">
        <v>282609</v>
      </c>
      <c r="H12" s="25">
        <v>282609</v>
      </c>
      <c r="I12" s="26">
        <v>1955653</v>
      </c>
      <c r="J12" s="22">
        <v>2051479</v>
      </c>
      <c r="K12" s="23">
        <v>2147899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58809045</v>
      </c>
      <c r="D15" s="17">
        <f t="shared" ref="D15:K15" si="2">SUM(D16:D18)</f>
        <v>37488608</v>
      </c>
      <c r="E15" s="32">
        <f t="shared" si="2"/>
        <v>49265390</v>
      </c>
      <c r="F15" s="33">
        <f t="shared" si="2"/>
        <v>90462149</v>
      </c>
      <c r="G15" s="17">
        <f t="shared" si="2"/>
        <v>87410249</v>
      </c>
      <c r="H15" s="34">
        <f t="shared" si="2"/>
        <v>87410249</v>
      </c>
      <c r="I15" s="19">
        <f t="shared" si="2"/>
        <v>68841472</v>
      </c>
      <c r="J15" s="17">
        <f t="shared" si="2"/>
        <v>66726465</v>
      </c>
      <c r="K15" s="32">
        <f t="shared" si="2"/>
        <v>69733882</v>
      </c>
    </row>
    <row r="16" spans="1:11" ht="13.5" x14ac:dyDescent="0.25">
      <c r="A16" s="3" t="s">
        <v>30</v>
      </c>
      <c r="B16" s="2" t="s">
        <v>19</v>
      </c>
      <c r="C16" s="22">
        <v>27930</v>
      </c>
      <c r="D16" s="22">
        <v>1627608</v>
      </c>
      <c r="E16" s="23">
        <v>1713390</v>
      </c>
      <c r="F16" s="24">
        <v>6741424</v>
      </c>
      <c r="G16" s="22">
        <v>6741424</v>
      </c>
      <c r="H16" s="25">
        <v>6741424</v>
      </c>
      <c r="I16" s="26">
        <v>7911117</v>
      </c>
      <c r="J16" s="22">
        <v>5170224</v>
      </c>
      <c r="K16" s="23">
        <v>5384198</v>
      </c>
    </row>
    <row r="17" spans="1:11" ht="13.5" x14ac:dyDescent="0.25">
      <c r="A17" s="3" t="s">
        <v>31</v>
      </c>
      <c r="B17" s="2" t="s">
        <v>19</v>
      </c>
      <c r="C17" s="22">
        <v>58781115</v>
      </c>
      <c r="D17" s="22">
        <v>35861000</v>
      </c>
      <c r="E17" s="23">
        <v>47552000</v>
      </c>
      <c r="F17" s="24">
        <v>83720725</v>
      </c>
      <c r="G17" s="22">
        <v>80668825</v>
      </c>
      <c r="H17" s="25">
        <v>80668825</v>
      </c>
      <c r="I17" s="26">
        <v>60930355</v>
      </c>
      <c r="J17" s="22">
        <v>61556241</v>
      </c>
      <c r="K17" s="23">
        <v>64349684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20910775</v>
      </c>
      <c r="H19" s="34">
        <f t="shared" si="3"/>
        <v>20910775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20910775</v>
      </c>
      <c r="H20" s="25">
        <v>20910775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240355311</v>
      </c>
      <c r="D25" s="49">
        <f t="shared" ref="D25:K25" si="4">+D5+D9+D15+D19+D24</f>
        <v>197466374</v>
      </c>
      <c r="E25" s="50">
        <f t="shared" si="4"/>
        <v>225517666</v>
      </c>
      <c r="F25" s="51">
        <f t="shared" si="4"/>
        <v>281150872</v>
      </c>
      <c r="G25" s="49">
        <f t="shared" si="4"/>
        <v>292697916</v>
      </c>
      <c r="H25" s="52">
        <f t="shared" si="4"/>
        <v>292697916</v>
      </c>
      <c r="I25" s="53">
        <f t="shared" si="4"/>
        <v>243536809</v>
      </c>
      <c r="J25" s="49">
        <f t="shared" si="4"/>
        <v>249422764</v>
      </c>
      <c r="K25" s="50">
        <f t="shared" si="4"/>
        <v>245605728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101823769</v>
      </c>
      <c r="D28" s="17">
        <f t="shared" si="5"/>
        <v>110795888</v>
      </c>
      <c r="E28" s="18">
        <f t="shared" si="5"/>
        <v>145074015</v>
      </c>
      <c r="F28" s="19">
        <f t="shared" si="5"/>
        <v>153813471</v>
      </c>
      <c r="G28" s="17">
        <f t="shared" si="5"/>
        <v>155798449</v>
      </c>
      <c r="H28" s="20">
        <f t="shared" si="5"/>
        <v>155798449</v>
      </c>
      <c r="I28" s="21">
        <f t="shared" si="5"/>
        <v>138348303</v>
      </c>
      <c r="J28" s="17">
        <f t="shared" si="5"/>
        <v>142937384</v>
      </c>
      <c r="K28" s="20">
        <f t="shared" si="5"/>
        <v>146891732</v>
      </c>
    </row>
    <row r="29" spans="1:11" ht="13.5" x14ac:dyDescent="0.25">
      <c r="A29" s="3" t="s">
        <v>20</v>
      </c>
      <c r="B29" s="2" t="s">
        <v>19</v>
      </c>
      <c r="C29" s="22">
        <v>34818850</v>
      </c>
      <c r="D29" s="22">
        <v>36630907</v>
      </c>
      <c r="E29" s="23">
        <v>51939927</v>
      </c>
      <c r="F29" s="24">
        <v>49774736</v>
      </c>
      <c r="G29" s="22">
        <v>48872259</v>
      </c>
      <c r="H29" s="25">
        <v>48872259</v>
      </c>
      <c r="I29" s="26">
        <v>40739389</v>
      </c>
      <c r="J29" s="22">
        <v>42176481</v>
      </c>
      <c r="K29" s="23">
        <v>43611907</v>
      </c>
    </row>
    <row r="30" spans="1:11" ht="13.5" x14ac:dyDescent="0.25">
      <c r="A30" s="3" t="s">
        <v>21</v>
      </c>
      <c r="B30" s="2" t="s">
        <v>19</v>
      </c>
      <c r="C30" s="27">
        <v>65307713</v>
      </c>
      <c r="D30" s="27">
        <v>72782217</v>
      </c>
      <c r="E30" s="28">
        <v>91966673</v>
      </c>
      <c r="F30" s="29">
        <v>101575597</v>
      </c>
      <c r="G30" s="27">
        <v>104468747</v>
      </c>
      <c r="H30" s="30">
        <v>104468747</v>
      </c>
      <c r="I30" s="31">
        <v>94826631</v>
      </c>
      <c r="J30" s="27">
        <v>97850636</v>
      </c>
      <c r="K30" s="28">
        <v>100238596</v>
      </c>
    </row>
    <row r="31" spans="1:11" ht="13.5" x14ac:dyDescent="0.25">
      <c r="A31" s="3" t="s">
        <v>22</v>
      </c>
      <c r="B31" s="2" t="s">
        <v>19</v>
      </c>
      <c r="C31" s="22">
        <v>1697206</v>
      </c>
      <c r="D31" s="22">
        <v>1382764</v>
      </c>
      <c r="E31" s="23">
        <v>1167415</v>
      </c>
      <c r="F31" s="24">
        <v>2463138</v>
      </c>
      <c r="G31" s="22">
        <v>2457443</v>
      </c>
      <c r="H31" s="25">
        <v>2457443</v>
      </c>
      <c r="I31" s="26">
        <v>2782283</v>
      </c>
      <c r="J31" s="22">
        <v>2910267</v>
      </c>
      <c r="K31" s="23">
        <v>3041229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25284511</v>
      </c>
      <c r="D32" s="17">
        <f t="shared" si="6"/>
        <v>34576411</v>
      </c>
      <c r="E32" s="32">
        <f t="shared" si="6"/>
        <v>26197595</v>
      </c>
      <c r="F32" s="33">
        <f t="shared" si="6"/>
        <v>39342735</v>
      </c>
      <c r="G32" s="17">
        <f t="shared" si="6"/>
        <v>38257716</v>
      </c>
      <c r="H32" s="34">
        <f t="shared" si="6"/>
        <v>38257716</v>
      </c>
      <c r="I32" s="19">
        <f t="shared" si="6"/>
        <v>30772314</v>
      </c>
      <c r="J32" s="17">
        <f t="shared" si="6"/>
        <v>31139261</v>
      </c>
      <c r="K32" s="32">
        <f t="shared" si="6"/>
        <v>32062979</v>
      </c>
    </row>
    <row r="33" spans="1:11" ht="13.5" x14ac:dyDescent="0.25">
      <c r="A33" s="3" t="s">
        <v>24</v>
      </c>
      <c r="B33" s="2" t="s">
        <v>19</v>
      </c>
      <c r="C33" s="22">
        <v>16419920</v>
      </c>
      <c r="D33" s="22">
        <v>25293280</v>
      </c>
      <c r="E33" s="23">
        <v>13811522</v>
      </c>
      <c r="F33" s="24">
        <v>18880587</v>
      </c>
      <c r="G33" s="22">
        <v>17456432</v>
      </c>
      <c r="H33" s="25">
        <v>17456432</v>
      </c>
      <c r="I33" s="26">
        <v>10759798</v>
      </c>
      <c r="J33" s="22">
        <v>11115734</v>
      </c>
      <c r="K33" s="23">
        <v>11138393</v>
      </c>
    </row>
    <row r="34" spans="1:11" ht="13.5" x14ac:dyDescent="0.25">
      <c r="A34" s="3" t="s">
        <v>25</v>
      </c>
      <c r="B34" s="2" t="s">
        <v>19</v>
      </c>
      <c r="C34" s="22">
        <v>888072</v>
      </c>
      <c r="D34" s="22">
        <v>486790</v>
      </c>
      <c r="E34" s="23">
        <v>786300</v>
      </c>
      <c r="F34" s="24">
        <v>282609</v>
      </c>
      <c r="G34" s="22">
        <v>543479</v>
      </c>
      <c r="H34" s="25">
        <v>543479</v>
      </c>
      <c r="I34" s="26">
        <v>173913</v>
      </c>
      <c r="J34" s="22">
        <v>181913</v>
      </c>
      <c r="K34" s="23">
        <v>190099</v>
      </c>
    </row>
    <row r="35" spans="1:11" ht="13.5" x14ac:dyDescent="0.25">
      <c r="A35" s="3" t="s">
        <v>26</v>
      </c>
      <c r="B35" s="2" t="s">
        <v>19</v>
      </c>
      <c r="C35" s="22">
        <v>7026289</v>
      </c>
      <c r="D35" s="22">
        <v>7780907</v>
      </c>
      <c r="E35" s="23">
        <v>10618931</v>
      </c>
      <c r="F35" s="24">
        <v>19267989</v>
      </c>
      <c r="G35" s="22">
        <v>19346255</v>
      </c>
      <c r="H35" s="25">
        <v>19346255</v>
      </c>
      <c r="I35" s="26">
        <v>18839494</v>
      </c>
      <c r="J35" s="22">
        <v>18796544</v>
      </c>
      <c r="K35" s="23">
        <v>19642389</v>
      </c>
    </row>
    <row r="36" spans="1:11" ht="13.5" x14ac:dyDescent="0.25">
      <c r="A36" s="3" t="s">
        <v>27</v>
      </c>
      <c r="B36" s="2" t="s">
        <v>19</v>
      </c>
      <c r="C36" s="22">
        <v>950230</v>
      </c>
      <c r="D36" s="22">
        <v>1015434</v>
      </c>
      <c r="E36" s="23">
        <v>980842</v>
      </c>
      <c r="F36" s="24">
        <v>911550</v>
      </c>
      <c r="G36" s="22">
        <v>911550</v>
      </c>
      <c r="H36" s="25">
        <v>911550</v>
      </c>
      <c r="I36" s="26">
        <v>999109</v>
      </c>
      <c r="J36" s="22">
        <v>1045070</v>
      </c>
      <c r="K36" s="23">
        <v>1092098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27235617</v>
      </c>
      <c r="D38" s="17">
        <f t="shared" si="7"/>
        <v>29004842</v>
      </c>
      <c r="E38" s="32">
        <f t="shared" si="7"/>
        <v>69437639</v>
      </c>
      <c r="F38" s="33">
        <f t="shared" si="7"/>
        <v>54143468</v>
      </c>
      <c r="G38" s="17">
        <f t="shared" si="7"/>
        <v>61344288</v>
      </c>
      <c r="H38" s="34">
        <f t="shared" si="7"/>
        <v>61344288</v>
      </c>
      <c r="I38" s="19">
        <f t="shared" si="7"/>
        <v>30371461</v>
      </c>
      <c r="J38" s="17">
        <f t="shared" si="7"/>
        <v>29071682</v>
      </c>
      <c r="K38" s="32">
        <f t="shared" si="7"/>
        <v>30367493</v>
      </c>
    </row>
    <row r="39" spans="1:11" ht="13.5" x14ac:dyDescent="0.25">
      <c r="A39" s="3" t="s">
        <v>30</v>
      </c>
      <c r="B39" s="2" t="s">
        <v>19</v>
      </c>
      <c r="C39" s="22">
        <v>9769148</v>
      </c>
      <c r="D39" s="22">
        <v>12670300</v>
      </c>
      <c r="E39" s="23">
        <v>27511936</v>
      </c>
      <c r="F39" s="24">
        <v>30364206</v>
      </c>
      <c r="G39" s="22">
        <v>38065026</v>
      </c>
      <c r="H39" s="25">
        <v>38065026</v>
      </c>
      <c r="I39" s="26">
        <v>16597846</v>
      </c>
      <c r="J39" s="22">
        <v>14661527</v>
      </c>
      <c r="K39" s="23">
        <v>15305053</v>
      </c>
    </row>
    <row r="40" spans="1:11" ht="13.5" x14ac:dyDescent="0.25">
      <c r="A40" s="3" t="s">
        <v>31</v>
      </c>
      <c r="B40" s="2" t="s">
        <v>19</v>
      </c>
      <c r="C40" s="22">
        <v>16891171</v>
      </c>
      <c r="D40" s="22">
        <v>16036544</v>
      </c>
      <c r="E40" s="23">
        <v>41925703</v>
      </c>
      <c r="F40" s="24">
        <v>21025311</v>
      </c>
      <c r="G40" s="22">
        <v>20525311</v>
      </c>
      <c r="H40" s="25">
        <v>20525311</v>
      </c>
      <c r="I40" s="26">
        <v>12025890</v>
      </c>
      <c r="J40" s="22">
        <v>12582035</v>
      </c>
      <c r="K40" s="23">
        <v>13152053</v>
      </c>
    </row>
    <row r="41" spans="1:11" ht="13.5" x14ac:dyDescent="0.25">
      <c r="A41" s="3" t="s">
        <v>32</v>
      </c>
      <c r="B41" s="2" t="s">
        <v>19</v>
      </c>
      <c r="C41" s="22">
        <v>575298</v>
      </c>
      <c r="D41" s="22">
        <v>297998</v>
      </c>
      <c r="E41" s="23"/>
      <c r="F41" s="24">
        <v>2753951</v>
      </c>
      <c r="G41" s="22">
        <v>2753951</v>
      </c>
      <c r="H41" s="25">
        <v>2753951</v>
      </c>
      <c r="I41" s="26">
        <v>1747725</v>
      </c>
      <c r="J41" s="22">
        <v>1828120</v>
      </c>
      <c r="K41" s="23">
        <v>1910387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2469372</v>
      </c>
      <c r="D42" s="17">
        <f t="shared" si="8"/>
        <v>5513313</v>
      </c>
      <c r="E42" s="32">
        <f t="shared" si="8"/>
        <v>12509695</v>
      </c>
      <c r="F42" s="33">
        <f t="shared" si="8"/>
        <v>34183798</v>
      </c>
      <c r="G42" s="17">
        <f t="shared" si="8"/>
        <v>52040730</v>
      </c>
      <c r="H42" s="34">
        <f t="shared" si="8"/>
        <v>52040730</v>
      </c>
      <c r="I42" s="19">
        <f t="shared" si="8"/>
        <v>6999823</v>
      </c>
      <c r="J42" s="17">
        <f t="shared" si="8"/>
        <v>11641594</v>
      </c>
      <c r="K42" s="32">
        <f t="shared" si="8"/>
        <v>11644502</v>
      </c>
    </row>
    <row r="43" spans="1:11" ht="13.5" x14ac:dyDescent="0.25">
      <c r="A43" s="3" t="s">
        <v>34</v>
      </c>
      <c r="B43" s="2" t="s">
        <v>19</v>
      </c>
      <c r="C43" s="22">
        <v>586766</v>
      </c>
      <c r="D43" s="22">
        <v>3316665</v>
      </c>
      <c r="E43" s="23">
        <v>9425515</v>
      </c>
      <c r="F43" s="24">
        <v>27326890</v>
      </c>
      <c r="G43" s="22">
        <v>46883822</v>
      </c>
      <c r="H43" s="25">
        <v>46883822</v>
      </c>
      <c r="I43" s="26">
        <v>3773411</v>
      </c>
      <c r="J43" s="22">
        <v>8272174</v>
      </c>
      <c r="K43" s="23">
        <v>7826087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1882606</v>
      </c>
      <c r="D46" s="22">
        <v>2196648</v>
      </c>
      <c r="E46" s="23">
        <v>3084180</v>
      </c>
      <c r="F46" s="24">
        <v>6856908</v>
      </c>
      <c r="G46" s="22">
        <v>5156908</v>
      </c>
      <c r="H46" s="25">
        <v>5156908</v>
      </c>
      <c r="I46" s="26">
        <v>3226412</v>
      </c>
      <c r="J46" s="22">
        <v>3369420</v>
      </c>
      <c r="K46" s="23">
        <v>3818415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43478</v>
      </c>
      <c r="G47" s="17">
        <v>43478</v>
      </c>
      <c r="H47" s="34">
        <v>43478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156813269</v>
      </c>
      <c r="D48" s="49">
        <f t="shared" si="9"/>
        <v>179890454</v>
      </c>
      <c r="E48" s="50">
        <f t="shared" si="9"/>
        <v>253218944</v>
      </c>
      <c r="F48" s="51">
        <f t="shared" si="9"/>
        <v>281526950</v>
      </c>
      <c r="G48" s="49">
        <f t="shared" si="9"/>
        <v>307484661</v>
      </c>
      <c r="H48" s="52">
        <f t="shared" si="9"/>
        <v>307484661</v>
      </c>
      <c r="I48" s="53">
        <f t="shared" si="9"/>
        <v>206491901</v>
      </c>
      <c r="J48" s="49">
        <f t="shared" si="9"/>
        <v>214789921</v>
      </c>
      <c r="K48" s="50">
        <f t="shared" si="9"/>
        <v>220966706</v>
      </c>
    </row>
    <row r="49" spans="1:11" ht="13.5" x14ac:dyDescent="0.25">
      <c r="A49" s="9" t="s">
        <v>303</v>
      </c>
      <c r="B49" s="10"/>
      <c r="C49" s="54">
        <f>+C25-C48</f>
        <v>83542042</v>
      </c>
      <c r="D49" s="54">
        <f t="shared" ref="D49:K49" si="10">+D25-D48</f>
        <v>17575920</v>
      </c>
      <c r="E49" s="55">
        <f t="shared" si="10"/>
        <v>-27701278</v>
      </c>
      <c r="F49" s="56">
        <f t="shared" si="10"/>
        <v>-376078</v>
      </c>
      <c r="G49" s="54">
        <f t="shared" si="10"/>
        <v>-14786745</v>
      </c>
      <c r="H49" s="57">
        <f t="shared" si="10"/>
        <v>-14786745</v>
      </c>
      <c r="I49" s="58">
        <f t="shared" si="10"/>
        <v>37044908</v>
      </c>
      <c r="J49" s="54">
        <f t="shared" si="10"/>
        <v>34632843</v>
      </c>
      <c r="K49" s="55">
        <f t="shared" si="10"/>
        <v>24639022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102238836</v>
      </c>
      <c r="D5" s="17">
        <f t="shared" ref="D5:K5" si="0">SUM(D6:D8)</f>
        <v>63810359</v>
      </c>
      <c r="E5" s="18">
        <f t="shared" si="0"/>
        <v>75852444</v>
      </c>
      <c r="F5" s="19">
        <f t="shared" si="0"/>
        <v>78827589</v>
      </c>
      <c r="G5" s="17">
        <f t="shared" si="0"/>
        <v>84106935</v>
      </c>
      <c r="H5" s="20">
        <f t="shared" si="0"/>
        <v>84106935</v>
      </c>
      <c r="I5" s="21">
        <f t="shared" si="0"/>
        <v>94778616</v>
      </c>
      <c r="J5" s="17">
        <f t="shared" si="0"/>
        <v>88227684</v>
      </c>
      <c r="K5" s="20">
        <f t="shared" si="0"/>
        <v>98247912</v>
      </c>
    </row>
    <row r="6" spans="1:11" ht="13.5" x14ac:dyDescent="0.25">
      <c r="A6" s="3" t="s">
        <v>20</v>
      </c>
      <c r="B6" s="2" t="s">
        <v>19</v>
      </c>
      <c r="C6" s="22">
        <v>23661578</v>
      </c>
      <c r="D6" s="22">
        <v>12548760</v>
      </c>
      <c r="E6" s="23">
        <v>13817616</v>
      </c>
      <c r="F6" s="24">
        <v>13817626</v>
      </c>
      <c r="G6" s="22">
        <v>13817626</v>
      </c>
      <c r="H6" s="25">
        <v>13817626</v>
      </c>
      <c r="I6" s="26">
        <v>19548444</v>
      </c>
      <c r="J6" s="22">
        <v>17297388</v>
      </c>
      <c r="K6" s="23">
        <v>16777500</v>
      </c>
    </row>
    <row r="7" spans="1:11" ht="13.5" x14ac:dyDescent="0.25">
      <c r="A7" s="3" t="s">
        <v>21</v>
      </c>
      <c r="B7" s="2" t="s">
        <v>19</v>
      </c>
      <c r="C7" s="27">
        <v>78577258</v>
      </c>
      <c r="D7" s="27">
        <v>51261599</v>
      </c>
      <c r="E7" s="28">
        <v>62034828</v>
      </c>
      <c r="F7" s="29">
        <v>65009963</v>
      </c>
      <c r="G7" s="27">
        <v>70289309</v>
      </c>
      <c r="H7" s="30">
        <v>70289309</v>
      </c>
      <c r="I7" s="31">
        <v>75230172</v>
      </c>
      <c r="J7" s="27">
        <v>70930296</v>
      </c>
      <c r="K7" s="28">
        <v>81470412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23382909</v>
      </c>
      <c r="D9" s="17">
        <f t="shared" ref="D9:K9" si="1">SUM(D10:D14)</f>
        <v>33901155</v>
      </c>
      <c r="E9" s="32">
        <f t="shared" si="1"/>
        <v>36572753</v>
      </c>
      <c r="F9" s="33">
        <f t="shared" si="1"/>
        <v>49580642</v>
      </c>
      <c r="G9" s="17">
        <f t="shared" si="1"/>
        <v>49567142</v>
      </c>
      <c r="H9" s="34">
        <f t="shared" si="1"/>
        <v>49567142</v>
      </c>
      <c r="I9" s="19">
        <f t="shared" si="1"/>
        <v>37891752</v>
      </c>
      <c r="J9" s="17">
        <f t="shared" si="1"/>
        <v>40594044</v>
      </c>
      <c r="K9" s="32">
        <f t="shared" si="1"/>
        <v>37918388</v>
      </c>
    </row>
    <row r="10" spans="1:11" ht="13.5" x14ac:dyDescent="0.25">
      <c r="A10" s="3" t="s">
        <v>24</v>
      </c>
      <c r="B10" s="2" t="s">
        <v>19</v>
      </c>
      <c r="C10" s="22">
        <v>16981017</v>
      </c>
      <c r="D10" s="22">
        <v>21352395</v>
      </c>
      <c r="E10" s="23">
        <v>22755137</v>
      </c>
      <c r="F10" s="24">
        <v>36397454</v>
      </c>
      <c r="G10" s="22">
        <v>36383954</v>
      </c>
      <c r="H10" s="25">
        <v>36383954</v>
      </c>
      <c r="I10" s="26">
        <v>24011304</v>
      </c>
      <c r="J10" s="22">
        <v>25296732</v>
      </c>
      <c r="K10" s="23">
        <v>23140892</v>
      </c>
    </row>
    <row r="11" spans="1:11" ht="13.5" x14ac:dyDescent="0.25">
      <c r="A11" s="3" t="s">
        <v>25</v>
      </c>
      <c r="B11" s="2" t="s">
        <v>19</v>
      </c>
      <c r="C11" s="22">
        <v>3725400</v>
      </c>
      <c r="D11" s="22">
        <v>6274380</v>
      </c>
      <c r="E11" s="23">
        <v>6908808</v>
      </c>
      <c r="F11" s="24">
        <v>6908813</v>
      </c>
      <c r="G11" s="22">
        <v>6908813</v>
      </c>
      <c r="H11" s="25">
        <v>6908813</v>
      </c>
      <c r="I11" s="26">
        <v>7274220</v>
      </c>
      <c r="J11" s="22">
        <v>7648692</v>
      </c>
      <c r="K11" s="23">
        <v>7388748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2676492</v>
      </c>
      <c r="D13" s="22">
        <v>6274380</v>
      </c>
      <c r="E13" s="23">
        <v>6908808</v>
      </c>
      <c r="F13" s="24">
        <v>6274375</v>
      </c>
      <c r="G13" s="22">
        <v>6274375</v>
      </c>
      <c r="H13" s="25">
        <v>6274375</v>
      </c>
      <c r="I13" s="26">
        <v>6606228</v>
      </c>
      <c r="J13" s="22">
        <v>7648620</v>
      </c>
      <c r="K13" s="23">
        <v>7388748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44053342</v>
      </c>
      <c r="D15" s="17">
        <f t="shared" ref="D15:K15" si="2">SUM(D16:D18)</f>
        <v>63173187</v>
      </c>
      <c r="E15" s="32">
        <f t="shared" si="2"/>
        <v>56327257</v>
      </c>
      <c r="F15" s="33">
        <f t="shared" si="2"/>
        <v>57659447</v>
      </c>
      <c r="G15" s="17">
        <f t="shared" si="2"/>
        <v>55214363</v>
      </c>
      <c r="H15" s="34">
        <f t="shared" si="2"/>
        <v>55214363</v>
      </c>
      <c r="I15" s="19">
        <f t="shared" si="2"/>
        <v>58223928</v>
      </c>
      <c r="J15" s="17">
        <f t="shared" si="2"/>
        <v>60969132</v>
      </c>
      <c r="K15" s="32">
        <f t="shared" si="2"/>
        <v>62160108</v>
      </c>
    </row>
    <row r="16" spans="1:11" ht="13.5" x14ac:dyDescent="0.25">
      <c r="A16" s="3" t="s">
        <v>30</v>
      </c>
      <c r="B16" s="2" t="s">
        <v>19</v>
      </c>
      <c r="C16" s="22">
        <v>29301484</v>
      </c>
      <c r="D16" s="22">
        <v>48620974</v>
      </c>
      <c r="E16" s="23">
        <v>40570155</v>
      </c>
      <c r="F16" s="24">
        <v>41207117</v>
      </c>
      <c r="G16" s="22">
        <v>39327119</v>
      </c>
      <c r="H16" s="25">
        <v>39327119</v>
      </c>
      <c r="I16" s="26">
        <v>41504448</v>
      </c>
      <c r="J16" s="22">
        <v>43400808</v>
      </c>
      <c r="K16" s="23">
        <v>45009504</v>
      </c>
    </row>
    <row r="17" spans="1:11" ht="13.5" x14ac:dyDescent="0.25">
      <c r="A17" s="3" t="s">
        <v>31</v>
      </c>
      <c r="B17" s="2" t="s">
        <v>19</v>
      </c>
      <c r="C17" s="22">
        <v>14751858</v>
      </c>
      <c r="D17" s="22">
        <v>14552213</v>
      </c>
      <c r="E17" s="23">
        <v>15757102</v>
      </c>
      <c r="F17" s="24">
        <v>16452330</v>
      </c>
      <c r="G17" s="22">
        <v>15887244</v>
      </c>
      <c r="H17" s="25">
        <v>15887244</v>
      </c>
      <c r="I17" s="26">
        <v>16719480</v>
      </c>
      <c r="J17" s="22">
        <v>17568324</v>
      </c>
      <c r="K17" s="23">
        <v>17150604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51724003</v>
      </c>
      <c r="D19" s="17">
        <f t="shared" ref="D19:K19" si="3">SUM(D20:D23)</f>
        <v>57426270</v>
      </c>
      <c r="E19" s="32">
        <f t="shared" si="3"/>
        <v>63422771</v>
      </c>
      <c r="F19" s="33">
        <f t="shared" si="3"/>
        <v>58844661</v>
      </c>
      <c r="G19" s="17">
        <f t="shared" si="3"/>
        <v>57998829</v>
      </c>
      <c r="H19" s="34">
        <f t="shared" si="3"/>
        <v>57998829</v>
      </c>
      <c r="I19" s="19">
        <f t="shared" si="3"/>
        <v>63121236</v>
      </c>
      <c r="J19" s="17">
        <f t="shared" si="3"/>
        <v>80526336</v>
      </c>
      <c r="K19" s="32">
        <f t="shared" si="3"/>
        <v>96025204</v>
      </c>
    </row>
    <row r="20" spans="1:11" ht="13.5" x14ac:dyDescent="0.25">
      <c r="A20" s="3" t="s">
        <v>34</v>
      </c>
      <c r="B20" s="2" t="s">
        <v>19</v>
      </c>
      <c r="C20" s="22">
        <v>43204808</v>
      </c>
      <c r="D20" s="22">
        <v>47430120</v>
      </c>
      <c r="E20" s="23">
        <v>52610329</v>
      </c>
      <c r="F20" s="24">
        <v>47840948</v>
      </c>
      <c r="G20" s="22">
        <v>47718938</v>
      </c>
      <c r="H20" s="25">
        <v>47718938</v>
      </c>
      <c r="I20" s="26">
        <v>52025364</v>
      </c>
      <c r="J20" s="22">
        <v>66021528</v>
      </c>
      <c r="K20" s="23">
        <v>73769892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8519195</v>
      </c>
      <c r="D23" s="22">
        <v>9996150</v>
      </c>
      <c r="E23" s="23">
        <v>10812442</v>
      </c>
      <c r="F23" s="24">
        <v>11003713</v>
      </c>
      <c r="G23" s="22">
        <v>10279891</v>
      </c>
      <c r="H23" s="25">
        <v>10279891</v>
      </c>
      <c r="I23" s="26">
        <v>11095872</v>
      </c>
      <c r="J23" s="22">
        <v>14504808</v>
      </c>
      <c r="K23" s="23">
        <v>22255312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221399090</v>
      </c>
      <c r="D25" s="49">
        <f t="shared" ref="D25:K25" si="4">+D5+D9+D15+D19+D24</f>
        <v>218310971</v>
      </c>
      <c r="E25" s="50">
        <f t="shared" si="4"/>
        <v>232175225</v>
      </c>
      <c r="F25" s="51">
        <f t="shared" si="4"/>
        <v>244912339</v>
      </c>
      <c r="G25" s="49">
        <f t="shared" si="4"/>
        <v>246887269</v>
      </c>
      <c r="H25" s="52">
        <f t="shared" si="4"/>
        <v>246887269</v>
      </c>
      <c r="I25" s="53">
        <f t="shared" si="4"/>
        <v>254015532</v>
      </c>
      <c r="J25" s="49">
        <f t="shared" si="4"/>
        <v>270317196</v>
      </c>
      <c r="K25" s="50">
        <f t="shared" si="4"/>
        <v>294351612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80378356</v>
      </c>
      <c r="D28" s="17">
        <f t="shared" si="5"/>
        <v>90561583</v>
      </c>
      <c r="E28" s="18">
        <f t="shared" si="5"/>
        <v>101577836</v>
      </c>
      <c r="F28" s="19">
        <f t="shared" si="5"/>
        <v>113692588</v>
      </c>
      <c r="G28" s="17">
        <f t="shared" si="5"/>
        <v>125977900</v>
      </c>
      <c r="H28" s="20">
        <f t="shared" si="5"/>
        <v>125977900</v>
      </c>
      <c r="I28" s="21">
        <f t="shared" si="5"/>
        <v>120072936</v>
      </c>
      <c r="J28" s="17">
        <f t="shared" si="5"/>
        <v>127011000</v>
      </c>
      <c r="K28" s="20">
        <f t="shared" si="5"/>
        <v>132726372</v>
      </c>
    </row>
    <row r="29" spans="1:11" ht="13.5" x14ac:dyDescent="0.25">
      <c r="A29" s="3" t="s">
        <v>20</v>
      </c>
      <c r="B29" s="2" t="s">
        <v>19</v>
      </c>
      <c r="C29" s="22">
        <v>24450652</v>
      </c>
      <c r="D29" s="22">
        <v>26762698</v>
      </c>
      <c r="E29" s="23">
        <v>31491347</v>
      </c>
      <c r="F29" s="24">
        <v>38940012</v>
      </c>
      <c r="G29" s="22">
        <v>43187130</v>
      </c>
      <c r="H29" s="25">
        <v>43187130</v>
      </c>
      <c r="I29" s="26">
        <v>37945872</v>
      </c>
      <c r="J29" s="22">
        <v>34663284</v>
      </c>
      <c r="K29" s="23">
        <v>36222984</v>
      </c>
    </row>
    <row r="30" spans="1:11" ht="13.5" x14ac:dyDescent="0.25">
      <c r="A30" s="3" t="s">
        <v>21</v>
      </c>
      <c r="B30" s="2" t="s">
        <v>19</v>
      </c>
      <c r="C30" s="27">
        <v>55927704</v>
      </c>
      <c r="D30" s="27">
        <v>63798885</v>
      </c>
      <c r="E30" s="28">
        <v>70086489</v>
      </c>
      <c r="F30" s="29">
        <v>74752576</v>
      </c>
      <c r="G30" s="27">
        <v>82790770</v>
      </c>
      <c r="H30" s="30">
        <v>82790770</v>
      </c>
      <c r="I30" s="31">
        <v>82127064</v>
      </c>
      <c r="J30" s="27">
        <v>92347716</v>
      </c>
      <c r="K30" s="28">
        <v>96503388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26379564</v>
      </c>
      <c r="D32" s="17">
        <f t="shared" si="6"/>
        <v>25860289</v>
      </c>
      <c r="E32" s="32">
        <f t="shared" si="6"/>
        <v>29669442</v>
      </c>
      <c r="F32" s="33">
        <f t="shared" si="6"/>
        <v>39468684</v>
      </c>
      <c r="G32" s="17">
        <f t="shared" si="6"/>
        <v>40843626</v>
      </c>
      <c r="H32" s="34">
        <f t="shared" si="6"/>
        <v>40843626</v>
      </c>
      <c r="I32" s="19">
        <f t="shared" si="6"/>
        <v>33751692</v>
      </c>
      <c r="J32" s="17">
        <f t="shared" si="6"/>
        <v>37740636</v>
      </c>
      <c r="K32" s="32">
        <f t="shared" si="6"/>
        <v>36317928</v>
      </c>
    </row>
    <row r="33" spans="1:11" ht="13.5" x14ac:dyDescent="0.25">
      <c r="A33" s="3" t="s">
        <v>24</v>
      </c>
      <c r="B33" s="2" t="s">
        <v>19</v>
      </c>
      <c r="C33" s="22">
        <v>19107548</v>
      </c>
      <c r="D33" s="22">
        <v>16207323</v>
      </c>
      <c r="E33" s="23">
        <v>23462485</v>
      </c>
      <c r="F33" s="24">
        <v>33152436</v>
      </c>
      <c r="G33" s="22">
        <v>34172430</v>
      </c>
      <c r="H33" s="25">
        <v>34172430</v>
      </c>
      <c r="I33" s="26">
        <v>27152112</v>
      </c>
      <c r="J33" s="22">
        <v>31007772</v>
      </c>
      <c r="K33" s="23">
        <v>29282088</v>
      </c>
    </row>
    <row r="34" spans="1:11" ht="13.5" x14ac:dyDescent="0.25">
      <c r="A34" s="3" t="s">
        <v>25</v>
      </c>
      <c r="B34" s="2" t="s">
        <v>19</v>
      </c>
      <c r="C34" s="22">
        <v>7267016</v>
      </c>
      <c r="D34" s="22">
        <v>9652966</v>
      </c>
      <c r="E34" s="23">
        <v>6200644</v>
      </c>
      <c r="F34" s="24">
        <v>5755704</v>
      </c>
      <c r="G34" s="22">
        <v>6173652</v>
      </c>
      <c r="H34" s="25">
        <v>6173652</v>
      </c>
      <c r="I34" s="26">
        <v>6065472</v>
      </c>
      <c r="J34" s="22">
        <v>6174192</v>
      </c>
      <c r="K34" s="23">
        <v>6452028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5000</v>
      </c>
      <c r="D36" s="22"/>
      <c r="E36" s="23">
        <v>6313</v>
      </c>
      <c r="F36" s="24">
        <v>560544</v>
      </c>
      <c r="G36" s="22">
        <v>497544</v>
      </c>
      <c r="H36" s="25">
        <v>497544</v>
      </c>
      <c r="I36" s="26">
        <v>534108</v>
      </c>
      <c r="J36" s="22">
        <v>558672</v>
      </c>
      <c r="K36" s="23">
        <v>583812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35334133</v>
      </c>
      <c r="D38" s="17">
        <f t="shared" si="7"/>
        <v>34729352</v>
      </c>
      <c r="E38" s="32">
        <f t="shared" si="7"/>
        <v>35840343</v>
      </c>
      <c r="F38" s="33">
        <f t="shared" si="7"/>
        <v>42341636</v>
      </c>
      <c r="G38" s="17">
        <f t="shared" si="7"/>
        <v>45730574</v>
      </c>
      <c r="H38" s="34">
        <f t="shared" si="7"/>
        <v>45730574</v>
      </c>
      <c r="I38" s="19">
        <f t="shared" si="7"/>
        <v>38826324</v>
      </c>
      <c r="J38" s="17">
        <f t="shared" si="7"/>
        <v>39618708</v>
      </c>
      <c r="K38" s="32">
        <f t="shared" si="7"/>
        <v>41401488</v>
      </c>
    </row>
    <row r="39" spans="1:11" ht="13.5" x14ac:dyDescent="0.25">
      <c r="A39" s="3" t="s">
        <v>30</v>
      </c>
      <c r="B39" s="2" t="s">
        <v>19</v>
      </c>
      <c r="C39" s="22">
        <v>15446382</v>
      </c>
      <c r="D39" s="22">
        <v>17379603</v>
      </c>
      <c r="E39" s="23">
        <v>15758933</v>
      </c>
      <c r="F39" s="24">
        <v>18569352</v>
      </c>
      <c r="G39" s="22">
        <v>18568290</v>
      </c>
      <c r="H39" s="25">
        <v>18568290</v>
      </c>
      <c r="I39" s="26">
        <v>16461624</v>
      </c>
      <c r="J39" s="22">
        <v>16405956</v>
      </c>
      <c r="K39" s="23">
        <v>17144244</v>
      </c>
    </row>
    <row r="40" spans="1:11" ht="13.5" x14ac:dyDescent="0.25">
      <c r="A40" s="3" t="s">
        <v>31</v>
      </c>
      <c r="B40" s="2" t="s">
        <v>19</v>
      </c>
      <c r="C40" s="22">
        <v>19887751</v>
      </c>
      <c r="D40" s="22">
        <v>17349749</v>
      </c>
      <c r="E40" s="23">
        <v>20081410</v>
      </c>
      <c r="F40" s="24">
        <v>23772284</v>
      </c>
      <c r="G40" s="22">
        <v>27162284</v>
      </c>
      <c r="H40" s="25">
        <v>27162284</v>
      </c>
      <c r="I40" s="26">
        <v>22364700</v>
      </c>
      <c r="J40" s="22">
        <v>23212752</v>
      </c>
      <c r="K40" s="23">
        <v>24257244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58473448</v>
      </c>
      <c r="D42" s="17">
        <f t="shared" si="8"/>
        <v>64011648</v>
      </c>
      <c r="E42" s="32">
        <f t="shared" si="8"/>
        <v>76711174</v>
      </c>
      <c r="F42" s="33">
        <f t="shared" si="8"/>
        <v>75993666</v>
      </c>
      <c r="G42" s="17">
        <f t="shared" si="8"/>
        <v>76757772</v>
      </c>
      <c r="H42" s="34">
        <f t="shared" si="8"/>
        <v>76757772</v>
      </c>
      <c r="I42" s="19">
        <f t="shared" si="8"/>
        <v>77860764</v>
      </c>
      <c r="J42" s="17">
        <f t="shared" si="8"/>
        <v>86605104</v>
      </c>
      <c r="K42" s="32">
        <f t="shared" si="8"/>
        <v>96341460</v>
      </c>
    </row>
    <row r="43" spans="1:11" ht="13.5" x14ac:dyDescent="0.25">
      <c r="A43" s="3" t="s">
        <v>34</v>
      </c>
      <c r="B43" s="2" t="s">
        <v>19</v>
      </c>
      <c r="C43" s="22">
        <v>47003415</v>
      </c>
      <c r="D43" s="22">
        <v>51717425</v>
      </c>
      <c r="E43" s="23">
        <v>60541603</v>
      </c>
      <c r="F43" s="24">
        <v>59073594</v>
      </c>
      <c r="G43" s="22">
        <v>60053592</v>
      </c>
      <c r="H43" s="25">
        <v>60053592</v>
      </c>
      <c r="I43" s="26">
        <v>65571240</v>
      </c>
      <c r="J43" s="22">
        <v>75089208</v>
      </c>
      <c r="K43" s="23">
        <v>85736400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11470033</v>
      </c>
      <c r="D46" s="22">
        <v>12294223</v>
      </c>
      <c r="E46" s="23">
        <v>16169571</v>
      </c>
      <c r="F46" s="24">
        <v>16920072</v>
      </c>
      <c r="G46" s="22">
        <v>16704180</v>
      </c>
      <c r="H46" s="25">
        <v>16704180</v>
      </c>
      <c r="I46" s="26">
        <v>12289524</v>
      </c>
      <c r="J46" s="22">
        <v>11515896</v>
      </c>
      <c r="K46" s="23">
        <v>10605060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200565501</v>
      </c>
      <c r="D48" s="49">
        <f t="shared" si="9"/>
        <v>215162872</v>
      </c>
      <c r="E48" s="50">
        <f t="shared" si="9"/>
        <v>243798795</v>
      </c>
      <c r="F48" s="51">
        <f t="shared" si="9"/>
        <v>271496574</v>
      </c>
      <c r="G48" s="49">
        <f t="shared" si="9"/>
        <v>289309872</v>
      </c>
      <c r="H48" s="52">
        <f t="shared" si="9"/>
        <v>289309872</v>
      </c>
      <c r="I48" s="53">
        <f t="shared" si="9"/>
        <v>270511716</v>
      </c>
      <c r="J48" s="49">
        <f t="shared" si="9"/>
        <v>290975448</v>
      </c>
      <c r="K48" s="50">
        <f t="shared" si="9"/>
        <v>306787248</v>
      </c>
    </row>
    <row r="49" spans="1:11" ht="13.5" x14ac:dyDescent="0.25">
      <c r="A49" s="9" t="s">
        <v>303</v>
      </c>
      <c r="B49" s="10"/>
      <c r="C49" s="54">
        <f>+C25-C48</f>
        <v>20833589</v>
      </c>
      <c r="D49" s="54">
        <f t="shared" ref="D49:K49" si="10">+D25-D48</f>
        <v>3148099</v>
      </c>
      <c r="E49" s="55">
        <f t="shared" si="10"/>
        <v>-11623570</v>
      </c>
      <c r="F49" s="56">
        <f t="shared" si="10"/>
        <v>-26584235</v>
      </c>
      <c r="G49" s="54">
        <f t="shared" si="10"/>
        <v>-42422603</v>
      </c>
      <c r="H49" s="57">
        <f t="shared" si="10"/>
        <v>-42422603</v>
      </c>
      <c r="I49" s="58">
        <f t="shared" si="10"/>
        <v>-16496184</v>
      </c>
      <c r="J49" s="54">
        <f t="shared" si="10"/>
        <v>-20658252</v>
      </c>
      <c r="K49" s="55">
        <f t="shared" si="10"/>
        <v>-12435636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762314657</v>
      </c>
      <c r="D5" s="17">
        <f t="shared" ref="D5:K5" si="0">SUM(D6:D8)</f>
        <v>751928454</v>
      </c>
      <c r="E5" s="18">
        <f t="shared" si="0"/>
        <v>821235710</v>
      </c>
      <c r="F5" s="19">
        <f t="shared" si="0"/>
        <v>840943386</v>
      </c>
      <c r="G5" s="17">
        <f t="shared" si="0"/>
        <v>855049458</v>
      </c>
      <c r="H5" s="20">
        <f t="shared" si="0"/>
        <v>855049458</v>
      </c>
      <c r="I5" s="21">
        <f t="shared" si="0"/>
        <v>891407951</v>
      </c>
      <c r="J5" s="17">
        <f t="shared" si="0"/>
        <v>924220779</v>
      </c>
      <c r="K5" s="20">
        <f t="shared" si="0"/>
        <v>953324238</v>
      </c>
    </row>
    <row r="6" spans="1:11" ht="13.5" x14ac:dyDescent="0.25">
      <c r="A6" s="3" t="s">
        <v>20</v>
      </c>
      <c r="B6" s="2" t="s">
        <v>19</v>
      </c>
      <c r="C6" s="22">
        <v>267278495</v>
      </c>
      <c r="D6" s="22">
        <v>233153000</v>
      </c>
      <c r="E6" s="23">
        <v>260646349</v>
      </c>
      <c r="F6" s="24">
        <v>285237000</v>
      </c>
      <c r="G6" s="22">
        <v>285237000</v>
      </c>
      <c r="H6" s="25">
        <v>285237000</v>
      </c>
      <c r="I6" s="26">
        <v>302729000</v>
      </c>
      <c r="J6" s="22">
        <v>308450000</v>
      </c>
      <c r="K6" s="23">
        <v>309120000</v>
      </c>
    </row>
    <row r="7" spans="1:11" ht="13.5" x14ac:dyDescent="0.25">
      <c r="A7" s="3" t="s">
        <v>21</v>
      </c>
      <c r="B7" s="2" t="s">
        <v>19</v>
      </c>
      <c r="C7" s="27">
        <v>495036162</v>
      </c>
      <c r="D7" s="27">
        <v>518775454</v>
      </c>
      <c r="E7" s="28">
        <v>560589361</v>
      </c>
      <c r="F7" s="29">
        <v>555706386</v>
      </c>
      <c r="G7" s="27">
        <v>569812458</v>
      </c>
      <c r="H7" s="30">
        <v>569812458</v>
      </c>
      <c r="I7" s="31">
        <v>588678951</v>
      </c>
      <c r="J7" s="27">
        <v>615770779</v>
      </c>
      <c r="K7" s="28">
        <v>644204238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72144511</v>
      </c>
      <c r="D9" s="17">
        <f t="shared" ref="D9:K9" si="1">SUM(D10:D14)</f>
        <v>65467080</v>
      </c>
      <c r="E9" s="32">
        <f t="shared" si="1"/>
        <v>31753535</v>
      </c>
      <c r="F9" s="33">
        <f t="shared" si="1"/>
        <v>19202544</v>
      </c>
      <c r="G9" s="17">
        <f t="shared" si="1"/>
        <v>55838451</v>
      </c>
      <c r="H9" s="34">
        <f t="shared" si="1"/>
        <v>55838451</v>
      </c>
      <c r="I9" s="19">
        <f t="shared" si="1"/>
        <v>20353060</v>
      </c>
      <c r="J9" s="17">
        <f t="shared" si="1"/>
        <v>21602475</v>
      </c>
      <c r="K9" s="32">
        <f t="shared" si="1"/>
        <v>22424900</v>
      </c>
    </row>
    <row r="10" spans="1:11" ht="13.5" x14ac:dyDescent="0.25">
      <c r="A10" s="3" t="s">
        <v>24</v>
      </c>
      <c r="B10" s="2" t="s">
        <v>19</v>
      </c>
      <c r="C10" s="22">
        <v>14724407</v>
      </c>
      <c r="D10" s="22">
        <v>16610167</v>
      </c>
      <c r="E10" s="23">
        <v>17214614</v>
      </c>
      <c r="F10" s="24">
        <v>16243056</v>
      </c>
      <c r="G10" s="22">
        <v>16983996</v>
      </c>
      <c r="H10" s="25">
        <v>16983996</v>
      </c>
      <c r="I10" s="26">
        <v>17592060</v>
      </c>
      <c r="J10" s="22">
        <v>18816313</v>
      </c>
      <c r="K10" s="23">
        <v>19612417</v>
      </c>
    </row>
    <row r="11" spans="1:11" ht="13.5" x14ac:dyDescent="0.25">
      <c r="A11" s="3" t="s">
        <v>25</v>
      </c>
      <c r="B11" s="2" t="s">
        <v>19</v>
      </c>
      <c r="C11" s="22">
        <v>41801</v>
      </c>
      <c r="D11" s="22">
        <v>62715</v>
      </c>
      <c r="E11" s="23">
        <v>27957</v>
      </c>
      <c r="F11" s="24">
        <v>33732</v>
      </c>
      <c r="G11" s="22">
        <v>62876</v>
      </c>
      <c r="H11" s="25">
        <v>62876</v>
      </c>
      <c r="I11" s="26">
        <v>76945</v>
      </c>
      <c r="J11" s="22">
        <v>80484</v>
      </c>
      <c r="K11" s="23">
        <v>84187</v>
      </c>
    </row>
    <row r="12" spans="1:11" ht="13.5" x14ac:dyDescent="0.25">
      <c r="A12" s="3" t="s">
        <v>26</v>
      </c>
      <c r="B12" s="2" t="s">
        <v>19</v>
      </c>
      <c r="C12" s="22">
        <v>417612</v>
      </c>
      <c r="D12" s="22">
        <v>85762</v>
      </c>
      <c r="E12" s="23">
        <v>148982</v>
      </c>
      <c r="F12" s="24">
        <v>150396</v>
      </c>
      <c r="G12" s="22">
        <v>279060</v>
      </c>
      <c r="H12" s="25">
        <v>279060</v>
      </c>
      <c r="I12" s="26">
        <v>175491</v>
      </c>
      <c r="J12" s="22">
        <v>183564</v>
      </c>
      <c r="K12" s="23">
        <v>192008</v>
      </c>
    </row>
    <row r="13" spans="1:11" ht="13.5" x14ac:dyDescent="0.25">
      <c r="A13" s="3" t="s">
        <v>27</v>
      </c>
      <c r="B13" s="2" t="s">
        <v>19</v>
      </c>
      <c r="C13" s="22">
        <v>56960691</v>
      </c>
      <c r="D13" s="22">
        <v>48708436</v>
      </c>
      <c r="E13" s="23">
        <v>14361982</v>
      </c>
      <c r="F13" s="24">
        <v>2775360</v>
      </c>
      <c r="G13" s="22">
        <v>38512519</v>
      </c>
      <c r="H13" s="25">
        <v>38512519</v>
      </c>
      <c r="I13" s="26">
        <v>2508564</v>
      </c>
      <c r="J13" s="22">
        <v>2522114</v>
      </c>
      <c r="K13" s="23">
        <v>2536288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116717142</v>
      </c>
      <c r="D15" s="17">
        <f t="shared" ref="D15:K15" si="2">SUM(D16:D18)</f>
        <v>200492039</v>
      </c>
      <c r="E15" s="32">
        <f t="shared" si="2"/>
        <v>223165691</v>
      </c>
      <c r="F15" s="33">
        <f t="shared" si="2"/>
        <v>242673780</v>
      </c>
      <c r="G15" s="17">
        <f t="shared" si="2"/>
        <v>260104557</v>
      </c>
      <c r="H15" s="34">
        <f t="shared" si="2"/>
        <v>260104557</v>
      </c>
      <c r="I15" s="19">
        <f t="shared" si="2"/>
        <v>183592120</v>
      </c>
      <c r="J15" s="17">
        <f t="shared" si="2"/>
        <v>176704330</v>
      </c>
      <c r="K15" s="32">
        <f t="shared" si="2"/>
        <v>145694884</v>
      </c>
    </row>
    <row r="16" spans="1:11" ht="13.5" x14ac:dyDescent="0.25">
      <c r="A16" s="3" t="s">
        <v>30</v>
      </c>
      <c r="B16" s="2" t="s">
        <v>19</v>
      </c>
      <c r="C16" s="22">
        <v>87076101</v>
      </c>
      <c r="D16" s="22">
        <v>157083552</v>
      </c>
      <c r="E16" s="23">
        <v>166631978</v>
      </c>
      <c r="F16" s="24">
        <v>113159760</v>
      </c>
      <c r="G16" s="22">
        <v>129713665</v>
      </c>
      <c r="H16" s="25">
        <v>129713665</v>
      </c>
      <c r="I16" s="26">
        <v>131760542</v>
      </c>
      <c r="J16" s="22">
        <v>122488500</v>
      </c>
      <c r="K16" s="23">
        <v>88985125</v>
      </c>
    </row>
    <row r="17" spans="1:11" ht="13.5" x14ac:dyDescent="0.25">
      <c r="A17" s="3" t="s">
        <v>31</v>
      </c>
      <c r="B17" s="2" t="s">
        <v>19</v>
      </c>
      <c r="C17" s="22">
        <v>29206400</v>
      </c>
      <c r="D17" s="22">
        <v>42997514</v>
      </c>
      <c r="E17" s="23">
        <v>56147894</v>
      </c>
      <c r="F17" s="24">
        <v>129171720</v>
      </c>
      <c r="G17" s="22">
        <v>130048592</v>
      </c>
      <c r="H17" s="25">
        <v>130048592</v>
      </c>
      <c r="I17" s="26">
        <v>51433108</v>
      </c>
      <c r="J17" s="22">
        <v>53799030</v>
      </c>
      <c r="K17" s="23">
        <v>56273787</v>
      </c>
    </row>
    <row r="18" spans="1:11" ht="13.5" x14ac:dyDescent="0.25">
      <c r="A18" s="3" t="s">
        <v>32</v>
      </c>
      <c r="B18" s="2" t="s">
        <v>19</v>
      </c>
      <c r="C18" s="22">
        <v>434641</v>
      </c>
      <c r="D18" s="22">
        <v>410973</v>
      </c>
      <c r="E18" s="23">
        <v>385819</v>
      </c>
      <c r="F18" s="24">
        <v>342300</v>
      </c>
      <c r="G18" s="22">
        <v>342300</v>
      </c>
      <c r="H18" s="25">
        <v>342300</v>
      </c>
      <c r="I18" s="26">
        <v>398470</v>
      </c>
      <c r="J18" s="22">
        <v>416800</v>
      </c>
      <c r="K18" s="23">
        <v>435972</v>
      </c>
    </row>
    <row r="19" spans="1:11" ht="13.5" x14ac:dyDescent="0.25">
      <c r="A19" s="1" t="s">
        <v>33</v>
      </c>
      <c r="B19" s="2" t="s">
        <v>19</v>
      </c>
      <c r="C19" s="17">
        <f>SUM(C20:C23)</f>
        <v>206812834</v>
      </c>
      <c r="D19" s="17">
        <f t="shared" ref="D19:K19" si="3">SUM(D20:D23)</f>
        <v>237899156</v>
      </c>
      <c r="E19" s="32">
        <f t="shared" si="3"/>
        <v>237286168</v>
      </c>
      <c r="F19" s="33">
        <f t="shared" si="3"/>
        <v>257556709</v>
      </c>
      <c r="G19" s="17">
        <f t="shared" si="3"/>
        <v>258456153</v>
      </c>
      <c r="H19" s="34">
        <f t="shared" si="3"/>
        <v>258456153</v>
      </c>
      <c r="I19" s="19">
        <f t="shared" si="3"/>
        <v>306319659</v>
      </c>
      <c r="J19" s="17">
        <f t="shared" si="3"/>
        <v>311289528</v>
      </c>
      <c r="K19" s="32">
        <f t="shared" si="3"/>
        <v>321609112</v>
      </c>
    </row>
    <row r="20" spans="1:11" ht="13.5" x14ac:dyDescent="0.25">
      <c r="A20" s="3" t="s">
        <v>34</v>
      </c>
      <c r="B20" s="2" t="s">
        <v>19</v>
      </c>
      <c r="C20" s="22">
        <v>142121727</v>
      </c>
      <c r="D20" s="22">
        <v>169817960</v>
      </c>
      <c r="E20" s="23">
        <v>163930797</v>
      </c>
      <c r="F20" s="24">
        <v>183943248</v>
      </c>
      <c r="G20" s="22">
        <v>184601620</v>
      </c>
      <c r="H20" s="25">
        <v>184601620</v>
      </c>
      <c r="I20" s="26">
        <v>224675512</v>
      </c>
      <c r="J20" s="22">
        <v>229294481</v>
      </c>
      <c r="K20" s="23">
        <v>235842292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64691107</v>
      </c>
      <c r="D23" s="22">
        <v>68081196</v>
      </c>
      <c r="E23" s="23">
        <v>73355371</v>
      </c>
      <c r="F23" s="24">
        <v>73613461</v>
      </c>
      <c r="G23" s="22">
        <v>73854533</v>
      </c>
      <c r="H23" s="25">
        <v>73854533</v>
      </c>
      <c r="I23" s="26">
        <v>81644147</v>
      </c>
      <c r="J23" s="22">
        <v>81995047</v>
      </c>
      <c r="K23" s="23">
        <v>85766820</v>
      </c>
    </row>
    <row r="24" spans="1:11" ht="13.5" x14ac:dyDescent="0.25">
      <c r="A24" s="1" t="s">
        <v>38</v>
      </c>
      <c r="B24" s="2" t="s">
        <v>39</v>
      </c>
      <c r="C24" s="17">
        <v>7928231</v>
      </c>
      <c r="D24" s="17">
        <v>1165773</v>
      </c>
      <c r="E24" s="32">
        <v>564868</v>
      </c>
      <c r="F24" s="33">
        <v>579084</v>
      </c>
      <c r="G24" s="17">
        <v>653132</v>
      </c>
      <c r="H24" s="34">
        <v>653132</v>
      </c>
      <c r="I24" s="19">
        <v>632081</v>
      </c>
      <c r="J24" s="17">
        <v>661157</v>
      </c>
      <c r="K24" s="32">
        <v>691570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1165917375</v>
      </c>
      <c r="D25" s="49">
        <f t="shared" ref="D25:K25" si="4">+D5+D9+D15+D19+D24</f>
        <v>1256952502</v>
      </c>
      <c r="E25" s="50">
        <f t="shared" si="4"/>
        <v>1314005972</v>
      </c>
      <c r="F25" s="51">
        <f t="shared" si="4"/>
        <v>1360955503</v>
      </c>
      <c r="G25" s="49">
        <f t="shared" si="4"/>
        <v>1430101751</v>
      </c>
      <c r="H25" s="52">
        <f t="shared" si="4"/>
        <v>1430101751</v>
      </c>
      <c r="I25" s="53">
        <f t="shared" si="4"/>
        <v>1402304871</v>
      </c>
      <c r="J25" s="49">
        <f t="shared" si="4"/>
        <v>1434478269</v>
      </c>
      <c r="K25" s="50">
        <f t="shared" si="4"/>
        <v>1443744704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368183635</v>
      </c>
      <c r="D28" s="17">
        <f t="shared" si="5"/>
        <v>430671132</v>
      </c>
      <c r="E28" s="18">
        <f t="shared" si="5"/>
        <v>501972566</v>
      </c>
      <c r="F28" s="19">
        <f t="shared" si="5"/>
        <v>378090682</v>
      </c>
      <c r="G28" s="17">
        <f t="shared" si="5"/>
        <v>427323396</v>
      </c>
      <c r="H28" s="20">
        <f t="shared" si="5"/>
        <v>427323396</v>
      </c>
      <c r="I28" s="21">
        <f t="shared" si="5"/>
        <v>421137053</v>
      </c>
      <c r="J28" s="17">
        <f t="shared" si="5"/>
        <v>440654729</v>
      </c>
      <c r="K28" s="20">
        <f t="shared" si="5"/>
        <v>460772782</v>
      </c>
    </row>
    <row r="29" spans="1:11" ht="13.5" x14ac:dyDescent="0.25">
      <c r="A29" s="3" t="s">
        <v>20</v>
      </c>
      <c r="B29" s="2" t="s">
        <v>19</v>
      </c>
      <c r="C29" s="22">
        <v>119933487</v>
      </c>
      <c r="D29" s="22">
        <v>41215230</v>
      </c>
      <c r="E29" s="23">
        <v>46246798</v>
      </c>
      <c r="F29" s="24">
        <v>64816858</v>
      </c>
      <c r="G29" s="22">
        <v>73053308</v>
      </c>
      <c r="H29" s="25">
        <v>73053308</v>
      </c>
      <c r="I29" s="26">
        <v>61217853</v>
      </c>
      <c r="J29" s="22">
        <v>64033873</v>
      </c>
      <c r="K29" s="23">
        <v>66979435</v>
      </c>
    </row>
    <row r="30" spans="1:11" ht="13.5" x14ac:dyDescent="0.25">
      <c r="A30" s="3" t="s">
        <v>21</v>
      </c>
      <c r="B30" s="2" t="s">
        <v>19</v>
      </c>
      <c r="C30" s="27">
        <v>223967846</v>
      </c>
      <c r="D30" s="27">
        <v>357260905</v>
      </c>
      <c r="E30" s="28">
        <v>409888137</v>
      </c>
      <c r="F30" s="29">
        <v>268751316</v>
      </c>
      <c r="G30" s="27">
        <v>312744669</v>
      </c>
      <c r="H30" s="30">
        <v>312744669</v>
      </c>
      <c r="I30" s="31">
        <v>320759401</v>
      </c>
      <c r="J30" s="27">
        <v>335659706</v>
      </c>
      <c r="K30" s="28">
        <v>350947980</v>
      </c>
    </row>
    <row r="31" spans="1:11" ht="13.5" x14ac:dyDescent="0.25">
      <c r="A31" s="3" t="s">
        <v>22</v>
      </c>
      <c r="B31" s="2" t="s">
        <v>19</v>
      </c>
      <c r="C31" s="22">
        <v>24282302</v>
      </c>
      <c r="D31" s="22">
        <v>32194997</v>
      </c>
      <c r="E31" s="23">
        <v>45837631</v>
      </c>
      <c r="F31" s="24">
        <v>44522508</v>
      </c>
      <c r="G31" s="22">
        <v>41525419</v>
      </c>
      <c r="H31" s="25">
        <v>41525419</v>
      </c>
      <c r="I31" s="26">
        <v>39159799</v>
      </c>
      <c r="J31" s="22">
        <v>40961150</v>
      </c>
      <c r="K31" s="23">
        <v>42845367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138323059</v>
      </c>
      <c r="D32" s="17">
        <f t="shared" si="6"/>
        <v>150781477</v>
      </c>
      <c r="E32" s="32">
        <f t="shared" si="6"/>
        <v>127992288</v>
      </c>
      <c r="F32" s="33">
        <f t="shared" si="6"/>
        <v>137736522</v>
      </c>
      <c r="G32" s="17">
        <f t="shared" si="6"/>
        <v>171414732</v>
      </c>
      <c r="H32" s="34">
        <f t="shared" si="6"/>
        <v>171414732</v>
      </c>
      <c r="I32" s="19">
        <f t="shared" si="6"/>
        <v>146224832</v>
      </c>
      <c r="J32" s="17">
        <f t="shared" si="6"/>
        <v>152951176</v>
      </c>
      <c r="K32" s="32">
        <f t="shared" si="6"/>
        <v>159986929</v>
      </c>
    </row>
    <row r="33" spans="1:11" ht="13.5" x14ac:dyDescent="0.25">
      <c r="A33" s="3" t="s">
        <v>24</v>
      </c>
      <c r="B33" s="2" t="s">
        <v>19</v>
      </c>
      <c r="C33" s="22">
        <v>30673869</v>
      </c>
      <c r="D33" s="22">
        <v>34743439</v>
      </c>
      <c r="E33" s="23">
        <v>38497152</v>
      </c>
      <c r="F33" s="24">
        <v>61441212</v>
      </c>
      <c r="G33" s="22">
        <v>61403676</v>
      </c>
      <c r="H33" s="25">
        <v>61403676</v>
      </c>
      <c r="I33" s="26">
        <v>71657736</v>
      </c>
      <c r="J33" s="22">
        <v>74953994</v>
      </c>
      <c r="K33" s="23">
        <v>78401879</v>
      </c>
    </row>
    <row r="34" spans="1:11" ht="13.5" x14ac:dyDescent="0.25">
      <c r="A34" s="3" t="s">
        <v>25</v>
      </c>
      <c r="B34" s="2" t="s">
        <v>19</v>
      </c>
      <c r="C34" s="22">
        <v>4714501</v>
      </c>
      <c r="D34" s="22">
        <v>5036997</v>
      </c>
      <c r="E34" s="23">
        <v>5073543</v>
      </c>
      <c r="F34" s="24">
        <v>5273620</v>
      </c>
      <c r="G34" s="22">
        <v>5381709</v>
      </c>
      <c r="H34" s="25">
        <v>5381709</v>
      </c>
      <c r="I34" s="26">
        <v>5313747</v>
      </c>
      <c r="J34" s="22">
        <v>5558180</v>
      </c>
      <c r="K34" s="23">
        <v>5813851</v>
      </c>
    </row>
    <row r="35" spans="1:11" ht="13.5" x14ac:dyDescent="0.25">
      <c r="A35" s="3" t="s">
        <v>26</v>
      </c>
      <c r="B35" s="2" t="s">
        <v>19</v>
      </c>
      <c r="C35" s="22">
        <v>35192786</v>
      </c>
      <c r="D35" s="22">
        <v>50559344</v>
      </c>
      <c r="E35" s="23">
        <v>53183826</v>
      </c>
      <c r="F35" s="24">
        <v>52947190</v>
      </c>
      <c r="G35" s="22">
        <v>58164851</v>
      </c>
      <c r="H35" s="25">
        <v>58164851</v>
      </c>
      <c r="I35" s="26">
        <v>55858114</v>
      </c>
      <c r="J35" s="22">
        <v>58427589</v>
      </c>
      <c r="K35" s="23">
        <v>61115259</v>
      </c>
    </row>
    <row r="36" spans="1:11" ht="13.5" x14ac:dyDescent="0.25">
      <c r="A36" s="3" t="s">
        <v>27</v>
      </c>
      <c r="B36" s="2" t="s">
        <v>19</v>
      </c>
      <c r="C36" s="22">
        <v>67741903</v>
      </c>
      <c r="D36" s="22">
        <v>60441697</v>
      </c>
      <c r="E36" s="23">
        <v>31237767</v>
      </c>
      <c r="F36" s="24">
        <v>18074500</v>
      </c>
      <c r="G36" s="22">
        <v>46464496</v>
      </c>
      <c r="H36" s="25">
        <v>46464496</v>
      </c>
      <c r="I36" s="26">
        <v>13395235</v>
      </c>
      <c r="J36" s="22">
        <v>14011413</v>
      </c>
      <c r="K36" s="23">
        <v>14655940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192765575</v>
      </c>
      <c r="D38" s="17">
        <f t="shared" si="7"/>
        <v>176276827</v>
      </c>
      <c r="E38" s="32">
        <f t="shared" si="7"/>
        <v>214547255</v>
      </c>
      <c r="F38" s="33">
        <f t="shared" si="7"/>
        <v>356280010</v>
      </c>
      <c r="G38" s="17">
        <f t="shared" si="7"/>
        <v>364828339</v>
      </c>
      <c r="H38" s="34">
        <f t="shared" si="7"/>
        <v>364828339</v>
      </c>
      <c r="I38" s="19">
        <f t="shared" si="7"/>
        <v>310085716</v>
      </c>
      <c r="J38" s="17">
        <f t="shared" si="7"/>
        <v>324349663</v>
      </c>
      <c r="K38" s="32">
        <f t="shared" si="7"/>
        <v>339269737</v>
      </c>
    </row>
    <row r="39" spans="1:11" ht="13.5" x14ac:dyDescent="0.25">
      <c r="A39" s="3" t="s">
        <v>30</v>
      </c>
      <c r="B39" s="2" t="s">
        <v>19</v>
      </c>
      <c r="C39" s="22">
        <v>36003173</v>
      </c>
      <c r="D39" s="22">
        <v>43237516</v>
      </c>
      <c r="E39" s="23">
        <v>41940673</v>
      </c>
      <c r="F39" s="24">
        <v>45113998</v>
      </c>
      <c r="G39" s="22">
        <v>52005433</v>
      </c>
      <c r="H39" s="25">
        <v>52005433</v>
      </c>
      <c r="I39" s="26">
        <v>74267680</v>
      </c>
      <c r="J39" s="22">
        <v>77683994</v>
      </c>
      <c r="K39" s="23">
        <v>81257453</v>
      </c>
    </row>
    <row r="40" spans="1:11" ht="13.5" x14ac:dyDescent="0.25">
      <c r="A40" s="3" t="s">
        <v>31</v>
      </c>
      <c r="B40" s="2" t="s">
        <v>19</v>
      </c>
      <c r="C40" s="22">
        <v>140304422</v>
      </c>
      <c r="D40" s="22">
        <v>107775798</v>
      </c>
      <c r="E40" s="23">
        <v>147044586</v>
      </c>
      <c r="F40" s="24">
        <v>285538862</v>
      </c>
      <c r="G40" s="22">
        <v>282800756</v>
      </c>
      <c r="H40" s="25">
        <v>282800756</v>
      </c>
      <c r="I40" s="26">
        <v>208151706</v>
      </c>
      <c r="J40" s="22">
        <v>217726687</v>
      </c>
      <c r="K40" s="23">
        <v>227742110</v>
      </c>
    </row>
    <row r="41" spans="1:11" ht="13.5" x14ac:dyDescent="0.25">
      <c r="A41" s="3" t="s">
        <v>32</v>
      </c>
      <c r="B41" s="2" t="s">
        <v>19</v>
      </c>
      <c r="C41" s="22">
        <v>16457980</v>
      </c>
      <c r="D41" s="22">
        <v>25263513</v>
      </c>
      <c r="E41" s="23">
        <v>25561996</v>
      </c>
      <c r="F41" s="24">
        <v>25627150</v>
      </c>
      <c r="G41" s="22">
        <v>30022150</v>
      </c>
      <c r="H41" s="25">
        <v>30022150</v>
      </c>
      <c r="I41" s="26">
        <v>27666330</v>
      </c>
      <c r="J41" s="22">
        <v>28938982</v>
      </c>
      <c r="K41" s="23">
        <v>30270174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301868383</v>
      </c>
      <c r="D42" s="17">
        <f t="shared" si="8"/>
        <v>324786470</v>
      </c>
      <c r="E42" s="32">
        <f t="shared" si="8"/>
        <v>313305163</v>
      </c>
      <c r="F42" s="33">
        <f t="shared" si="8"/>
        <v>375233240</v>
      </c>
      <c r="G42" s="17">
        <f t="shared" si="8"/>
        <v>383318684</v>
      </c>
      <c r="H42" s="34">
        <f t="shared" si="8"/>
        <v>383318684</v>
      </c>
      <c r="I42" s="19">
        <f t="shared" si="8"/>
        <v>365799654</v>
      </c>
      <c r="J42" s="17">
        <f t="shared" si="8"/>
        <v>382626438</v>
      </c>
      <c r="K42" s="32">
        <f t="shared" si="8"/>
        <v>400227251</v>
      </c>
    </row>
    <row r="43" spans="1:11" ht="13.5" x14ac:dyDescent="0.25">
      <c r="A43" s="3" t="s">
        <v>34</v>
      </c>
      <c r="B43" s="2" t="s">
        <v>19</v>
      </c>
      <c r="C43" s="22">
        <v>131307913</v>
      </c>
      <c r="D43" s="22">
        <v>161258927</v>
      </c>
      <c r="E43" s="23">
        <v>142293907</v>
      </c>
      <c r="F43" s="24">
        <v>194313600</v>
      </c>
      <c r="G43" s="22">
        <v>189460566</v>
      </c>
      <c r="H43" s="25">
        <v>189460566</v>
      </c>
      <c r="I43" s="26">
        <v>185941796</v>
      </c>
      <c r="J43" s="22">
        <v>194495117</v>
      </c>
      <c r="K43" s="23">
        <v>203441891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170560470</v>
      </c>
      <c r="D46" s="22">
        <v>163527543</v>
      </c>
      <c r="E46" s="23">
        <v>171011256</v>
      </c>
      <c r="F46" s="24">
        <v>180919640</v>
      </c>
      <c r="G46" s="22">
        <v>193858118</v>
      </c>
      <c r="H46" s="25">
        <v>193858118</v>
      </c>
      <c r="I46" s="26">
        <v>179857858</v>
      </c>
      <c r="J46" s="22">
        <v>188131321</v>
      </c>
      <c r="K46" s="23">
        <v>196785360</v>
      </c>
    </row>
    <row r="47" spans="1:11" ht="13.5" x14ac:dyDescent="0.25">
      <c r="A47" s="1" t="s">
        <v>38</v>
      </c>
      <c r="B47" s="2" t="s">
        <v>39</v>
      </c>
      <c r="C47" s="17">
        <v>2446745</v>
      </c>
      <c r="D47" s="17">
        <v>3014802</v>
      </c>
      <c r="E47" s="32">
        <v>5789175</v>
      </c>
      <c r="F47" s="33">
        <v>5850440</v>
      </c>
      <c r="G47" s="17">
        <v>5296090</v>
      </c>
      <c r="H47" s="34">
        <v>5296090</v>
      </c>
      <c r="I47" s="19">
        <v>6450888</v>
      </c>
      <c r="J47" s="17">
        <v>6747630</v>
      </c>
      <c r="K47" s="32">
        <v>7058017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1003587397</v>
      </c>
      <c r="D48" s="49">
        <f t="shared" si="9"/>
        <v>1085530708</v>
      </c>
      <c r="E48" s="50">
        <f t="shared" si="9"/>
        <v>1163606447</v>
      </c>
      <c r="F48" s="51">
        <f t="shared" si="9"/>
        <v>1253190894</v>
      </c>
      <c r="G48" s="49">
        <f t="shared" si="9"/>
        <v>1352181241</v>
      </c>
      <c r="H48" s="52">
        <f t="shared" si="9"/>
        <v>1352181241</v>
      </c>
      <c r="I48" s="53">
        <f t="shared" si="9"/>
        <v>1249698143</v>
      </c>
      <c r="J48" s="49">
        <f t="shared" si="9"/>
        <v>1307329636</v>
      </c>
      <c r="K48" s="50">
        <f t="shared" si="9"/>
        <v>1367314716</v>
      </c>
    </row>
    <row r="49" spans="1:11" ht="13.5" x14ac:dyDescent="0.25">
      <c r="A49" s="9" t="s">
        <v>303</v>
      </c>
      <c r="B49" s="10"/>
      <c r="C49" s="54">
        <f>+C25-C48</f>
        <v>162329978</v>
      </c>
      <c r="D49" s="54">
        <f t="shared" ref="D49:K49" si="10">+D25-D48</f>
        <v>171421794</v>
      </c>
      <c r="E49" s="55">
        <f t="shared" si="10"/>
        <v>150399525</v>
      </c>
      <c r="F49" s="56">
        <f t="shared" si="10"/>
        <v>107764609</v>
      </c>
      <c r="G49" s="54">
        <f t="shared" si="10"/>
        <v>77920510</v>
      </c>
      <c r="H49" s="57">
        <f t="shared" si="10"/>
        <v>77920510</v>
      </c>
      <c r="I49" s="58">
        <f t="shared" si="10"/>
        <v>152606728</v>
      </c>
      <c r="J49" s="54">
        <f t="shared" si="10"/>
        <v>127148633</v>
      </c>
      <c r="K49" s="55">
        <f t="shared" si="10"/>
        <v>76429988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700338029</v>
      </c>
      <c r="D5" s="17">
        <f t="shared" ref="D5:K5" si="0">SUM(D6:D8)</f>
        <v>680975291</v>
      </c>
      <c r="E5" s="18">
        <f t="shared" si="0"/>
        <v>771497733</v>
      </c>
      <c r="F5" s="19">
        <f t="shared" si="0"/>
        <v>774080382</v>
      </c>
      <c r="G5" s="17">
        <f t="shared" si="0"/>
        <v>817238007</v>
      </c>
      <c r="H5" s="20">
        <f t="shared" si="0"/>
        <v>817238007</v>
      </c>
      <c r="I5" s="21">
        <f t="shared" si="0"/>
        <v>677437986</v>
      </c>
      <c r="J5" s="17">
        <f t="shared" si="0"/>
        <v>712603534</v>
      </c>
      <c r="K5" s="20">
        <f t="shared" si="0"/>
        <v>752203677</v>
      </c>
    </row>
    <row r="6" spans="1:11" ht="13.5" x14ac:dyDescent="0.25">
      <c r="A6" s="3" t="s">
        <v>20</v>
      </c>
      <c r="B6" s="2" t="s">
        <v>19</v>
      </c>
      <c r="C6" s="22">
        <v>4468000</v>
      </c>
      <c r="D6" s="22">
        <v>3611000</v>
      </c>
      <c r="E6" s="23">
        <v>3319000</v>
      </c>
      <c r="F6" s="24">
        <v>3819000</v>
      </c>
      <c r="G6" s="22">
        <v>3606000</v>
      </c>
      <c r="H6" s="25">
        <v>3606000</v>
      </c>
      <c r="I6" s="26">
        <v>2864000</v>
      </c>
      <c r="J6" s="22"/>
      <c r="K6" s="23"/>
    </row>
    <row r="7" spans="1:11" ht="13.5" x14ac:dyDescent="0.25">
      <c r="A7" s="3" t="s">
        <v>21</v>
      </c>
      <c r="B7" s="2" t="s">
        <v>19</v>
      </c>
      <c r="C7" s="27">
        <v>695870029</v>
      </c>
      <c r="D7" s="27">
        <v>677364291</v>
      </c>
      <c r="E7" s="28">
        <v>768178733</v>
      </c>
      <c r="F7" s="29">
        <v>770261382</v>
      </c>
      <c r="G7" s="27">
        <v>813632007</v>
      </c>
      <c r="H7" s="30">
        <v>813632007</v>
      </c>
      <c r="I7" s="31">
        <v>674573986</v>
      </c>
      <c r="J7" s="27">
        <v>712603534</v>
      </c>
      <c r="K7" s="28">
        <v>752203677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2878527</v>
      </c>
      <c r="D15" s="17">
        <f t="shared" ref="D15:K15" si="2">SUM(D16:D18)</f>
        <v>961046</v>
      </c>
      <c r="E15" s="32">
        <f t="shared" si="2"/>
        <v>7734501</v>
      </c>
      <c r="F15" s="33">
        <f t="shared" si="2"/>
        <v>2263541</v>
      </c>
      <c r="G15" s="17">
        <f t="shared" si="2"/>
        <v>4809658</v>
      </c>
      <c r="H15" s="34">
        <f t="shared" si="2"/>
        <v>4809658</v>
      </c>
      <c r="I15" s="19">
        <f t="shared" si="2"/>
        <v>1821687</v>
      </c>
      <c r="J15" s="17">
        <f t="shared" si="2"/>
        <v>1905485</v>
      </c>
      <c r="K15" s="32">
        <f t="shared" si="2"/>
        <v>1981704</v>
      </c>
    </row>
    <row r="16" spans="1:11" ht="13.5" x14ac:dyDescent="0.25">
      <c r="A16" s="3" t="s">
        <v>30</v>
      </c>
      <c r="B16" s="2" t="s">
        <v>19</v>
      </c>
      <c r="C16" s="22">
        <v>2855527</v>
      </c>
      <c r="D16" s="22">
        <v>961046</v>
      </c>
      <c r="E16" s="23">
        <v>7728751</v>
      </c>
      <c r="F16" s="24">
        <v>2263541</v>
      </c>
      <c r="G16" s="22">
        <v>3609658</v>
      </c>
      <c r="H16" s="25">
        <v>3609658</v>
      </c>
      <c r="I16" s="26">
        <v>1821687</v>
      </c>
      <c r="J16" s="22">
        <v>1905485</v>
      </c>
      <c r="K16" s="23">
        <v>1981704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23000</v>
      </c>
      <c r="D18" s="22"/>
      <c r="E18" s="23">
        <v>5750</v>
      </c>
      <c r="F18" s="24"/>
      <c r="G18" s="22">
        <v>1200000</v>
      </c>
      <c r="H18" s="25">
        <v>1200000</v>
      </c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610032498</v>
      </c>
      <c r="D19" s="17">
        <f t="shared" ref="D19:K19" si="3">SUM(D20:D23)</f>
        <v>708998618</v>
      </c>
      <c r="E19" s="32">
        <f t="shared" si="3"/>
        <v>924740768</v>
      </c>
      <c r="F19" s="33">
        <f t="shared" si="3"/>
        <v>966562510</v>
      </c>
      <c r="G19" s="17">
        <f t="shared" si="3"/>
        <v>949285215</v>
      </c>
      <c r="H19" s="34">
        <f t="shared" si="3"/>
        <v>949285215</v>
      </c>
      <c r="I19" s="19">
        <f t="shared" si="3"/>
        <v>958722223</v>
      </c>
      <c r="J19" s="17">
        <f t="shared" si="3"/>
        <v>947323784</v>
      </c>
      <c r="K19" s="32">
        <f t="shared" si="3"/>
        <v>1003954887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501240964</v>
      </c>
      <c r="D21" s="22">
        <v>591489419</v>
      </c>
      <c r="E21" s="23">
        <v>807969227</v>
      </c>
      <c r="F21" s="24">
        <v>853879617</v>
      </c>
      <c r="G21" s="22">
        <v>825334033</v>
      </c>
      <c r="H21" s="25">
        <v>825334033</v>
      </c>
      <c r="I21" s="26">
        <v>816178364</v>
      </c>
      <c r="J21" s="22">
        <v>811188201</v>
      </c>
      <c r="K21" s="23">
        <v>861149181</v>
      </c>
    </row>
    <row r="22" spans="1:11" ht="13.5" x14ac:dyDescent="0.25">
      <c r="A22" s="3" t="s">
        <v>36</v>
      </c>
      <c r="B22" s="2" t="s">
        <v>19</v>
      </c>
      <c r="C22" s="27">
        <v>108791534</v>
      </c>
      <c r="D22" s="27">
        <v>117509199</v>
      </c>
      <c r="E22" s="28">
        <v>116771541</v>
      </c>
      <c r="F22" s="29">
        <v>112682893</v>
      </c>
      <c r="G22" s="27">
        <v>123951182</v>
      </c>
      <c r="H22" s="30">
        <v>123951182</v>
      </c>
      <c r="I22" s="31">
        <v>142543859</v>
      </c>
      <c r="J22" s="27">
        <v>136135583</v>
      </c>
      <c r="K22" s="28">
        <v>142805706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1313249054</v>
      </c>
      <c r="D25" s="49">
        <f t="shared" ref="D25:K25" si="4">+D5+D9+D15+D19+D24</f>
        <v>1390934955</v>
      </c>
      <c r="E25" s="50">
        <f t="shared" si="4"/>
        <v>1703973002</v>
      </c>
      <c r="F25" s="51">
        <f t="shared" si="4"/>
        <v>1742906433</v>
      </c>
      <c r="G25" s="49">
        <f t="shared" si="4"/>
        <v>1771332880</v>
      </c>
      <c r="H25" s="52">
        <f t="shared" si="4"/>
        <v>1771332880</v>
      </c>
      <c r="I25" s="53">
        <f t="shared" si="4"/>
        <v>1637981896</v>
      </c>
      <c r="J25" s="49">
        <f t="shared" si="4"/>
        <v>1661832803</v>
      </c>
      <c r="K25" s="50">
        <f t="shared" si="4"/>
        <v>1758140268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421042137</v>
      </c>
      <c r="D28" s="17">
        <f t="shared" si="5"/>
        <v>406942820</v>
      </c>
      <c r="E28" s="18">
        <f t="shared" si="5"/>
        <v>434033482</v>
      </c>
      <c r="F28" s="19">
        <f t="shared" si="5"/>
        <v>564110800</v>
      </c>
      <c r="G28" s="17">
        <f t="shared" si="5"/>
        <v>459994048</v>
      </c>
      <c r="H28" s="20">
        <f t="shared" si="5"/>
        <v>459994048</v>
      </c>
      <c r="I28" s="21">
        <f t="shared" si="5"/>
        <v>463525094</v>
      </c>
      <c r="J28" s="17">
        <f t="shared" si="5"/>
        <v>489285454</v>
      </c>
      <c r="K28" s="20">
        <f t="shared" si="5"/>
        <v>518511898</v>
      </c>
    </row>
    <row r="29" spans="1:11" ht="13.5" x14ac:dyDescent="0.25">
      <c r="A29" s="3" t="s">
        <v>20</v>
      </c>
      <c r="B29" s="2" t="s">
        <v>19</v>
      </c>
      <c r="C29" s="22">
        <v>64997153</v>
      </c>
      <c r="D29" s="22">
        <v>67132365</v>
      </c>
      <c r="E29" s="23">
        <v>80703474</v>
      </c>
      <c r="F29" s="24">
        <v>42446974</v>
      </c>
      <c r="G29" s="22">
        <v>44310530</v>
      </c>
      <c r="H29" s="25">
        <v>44310530</v>
      </c>
      <c r="I29" s="26">
        <v>45902841</v>
      </c>
      <c r="J29" s="22">
        <v>45347804</v>
      </c>
      <c r="K29" s="23">
        <v>47469291</v>
      </c>
    </row>
    <row r="30" spans="1:11" ht="13.5" x14ac:dyDescent="0.25">
      <c r="A30" s="3" t="s">
        <v>21</v>
      </c>
      <c r="B30" s="2" t="s">
        <v>19</v>
      </c>
      <c r="C30" s="27">
        <v>353288670</v>
      </c>
      <c r="D30" s="27">
        <v>339254090</v>
      </c>
      <c r="E30" s="28">
        <v>353330008</v>
      </c>
      <c r="F30" s="29">
        <v>520893826</v>
      </c>
      <c r="G30" s="27">
        <v>415013518</v>
      </c>
      <c r="H30" s="30">
        <v>415013518</v>
      </c>
      <c r="I30" s="31">
        <v>416919423</v>
      </c>
      <c r="J30" s="27">
        <v>443202490</v>
      </c>
      <c r="K30" s="28">
        <v>470274364</v>
      </c>
    </row>
    <row r="31" spans="1:11" ht="13.5" x14ac:dyDescent="0.25">
      <c r="A31" s="3" t="s">
        <v>22</v>
      </c>
      <c r="B31" s="2" t="s">
        <v>19</v>
      </c>
      <c r="C31" s="22">
        <v>2756314</v>
      </c>
      <c r="D31" s="22">
        <v>556365</v>
      </c>
      <c r="E31" s="23"/>
      <c r="F31" s="24">
        <v>770000</v>
      </c>
      <c r="G31" s="22">
        <v>670000</v>
      </c>
      <c r="H31" s="25">
        <v>670000</v>
      </c>
      <c r="I31" s="26">
        <v>702830</v>
      </c>
      <c r="J31" s="22">
        <v>735160</v>
      </c>
      <c r="K31" s="23">
        <v>768243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6654717</v>
      </c>
      <c r="D32" s="17">
        <f t="shared" si="6"/>
        <v>2672099</v>
      </c>
      <c r="E32" s="32">
        <f t="shared" si="6"/>
        <v>6750083</v>
      </c>
      <c r="F32" s="33">
        <f t="shared" si="6"/>
        <v>6470000</v>
      </c>
      <c r="G32" s="17">
        <f t="shared" si="6"/>
        <v>10105526</v>
      </c>
      <c r="H32" s="34">
        <f t="shared" si="6"/>
        <v>10105526</v>
      </c>
      <c r="I32" s="19">
        <f t="shared" si="6"/>
        <v>4712164</v>
      </c>
      <c r="J32" s="17">
        <f t="shared" si="6"/>
        <v>4599748</v>
      </c>
      <c r="K32" s="32">
        <f t="shared" si="6"/>
        <v>4818715</v>
      </c>
    </row>
    <row r="33" spans="1:11" ht="13.5" x14ac:dyDescent="0.25">
      <c r="A33" s="3" t="s">
        <v>24</v>
      </c>
      <c r="B33" s="2" t="s">
        <v>19</v>
      </c>
      <c r="C33" s="22">
        <v>6575710</v>
      </c>
      <c r="D33" s="22">
        <v>2723626</v>
      </c>
      <c r="E33" s="23">
        <v>4496569</v>
      </c>
      <c r="F33" s="24">
        <v>5770000</v>
      </c>
      <c r="G33" s="22">
        <v>9545526</v>
      </c>
      <c r="H33" s="25">
        <v>9545526</v>
      </c>
      <c r="I33" s="26">
        <v>4124724</v>
      </c>
      <c r="J33" s="22">
        <v>3985286</v>
      </c>
      <c r="K33" s="23">
        <v>4174407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79007</v>
      </c>
      <c r="D37" s="27">
        <v>-51527</v>
      </c>
      <c r="E37" s="28">
        <v>2253514</v>
      </c>
      <c r="F37" s="29">
        <v>700000</v>
      </c>
      <c r="G37" s="27">
        <v>560000</v>
      </c>
      <c r="H37" s="30">
        <v>560000</v>
      </c>
      <c r="I37" s="31">
        <v>587440</v>
      </c>
      <c r="J37" s="27">
        <v>614462</v>
      </c>
      <c r="K37" s="28">
        <v>644308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82725004</v>
      </c>
      <c r="D38" s="17">
        <f t="shared" si="7"/>
        <v>218615391</v>
      </c>
      <c r="E38" s="32">
        <f t="shared" si="7"/>
        <v>173439116</v>
      </c>
      <c r="F38" s="33">
        <f t="shared" si="7"/>
        <v>19193573</v>
      </c>
      <c r="G38" s="17">
        <f t="shared" si="7"/>
        <v>10265540</v>
      </c>
      <c r="H38" s="34">
        <f t="shared" si="7"/>
        <v>10265540</v>
      </c>
      <c r="I38" s="19">
        <f t="shared" si="7"/>
        <v>40052468</v>
      </c>
      <c r="J38" s="17">
        <f t="shared" si="7"/>
        <v>41894880</v>
      </c>
      <c r="K38" s="32">
        <f t="shared" si="7"/>
        <v>43932355</v>
      </c>
    </row>
    <row r="39" spans="1:11" ht="13.5" x14ac:dyDescent="0.25">
      <c r="A39" s="3" t="s">
        <v>30</v>
      </c>
      <c r="B39" s="2" t="s">
        <v>19</v>
      </c>
      <c r="C39" s="22">
        <v>82536802</v>
      </c>
      <c r="D39" s="22">
        <v>217790744</v>
      </c>
      <c r="E39" s="23">
        <v>170992116</v>
      </c>
      <c r="F39" s="24">
        <v>17993573</v>
      </c>
      <c r="G39" s="22">
        <v>9865540</v>
      </c>
      <c r="H39" s="25">
        <v>9865540</v>
      </c>
      <c r="I39" s="26">
        <v>39632868</v>
      </c>
      <c r="J39" s="22">
        <v>41455978</v>
      </c>
      <c r="K39" s="23">
        <v>43473703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1697000</v>
      </c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188202</v>
      </c>
      <c r="D41" s="22">
        <v>824647</v>
      </c>
      <c r="E41" s="23">
        <v>750000</v>
      </c>
      <c r="F41" s="24">
        <v>1200000</v>
      </c>
      <c r="G41" s="22">
        <v>400000</v>
      </c>
      <c r="H41" s="25">
        <v>400000</v>
      </c>
      <c r="I41" s="26">
        <v>419600</v>
      </c>
      <c r="J41" s="22">
        <v>438902</v>
      </c>
      <c r="K41" s="23">
        <v>458652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844257207</v>
      </c>
      <c r="D42" s="17">
        <f t="shared" si="8"/>
        <v>877954080</v>
      </c>
      <c r="E42" s="32">
        <f t="shared" si="8"/>
        <v>981530708</v>
      </c>
      <c r="F42" s="33">
        <f t="shared" si="8"/>
        <v>519982460</v>
      </c>
      <c r="G42" s="17">
        <f t="shared" si="8"/>
        <v>345677542</v>
      </c>
      <c r="H42" s="34">
        <f t="shared" si="8"/>
        <v>345677542</v>
      </c>
      <c r="I42" s="19">
        <f t="shared" si="8"/>
        <v>349633631</v>
      </c>
      <c r="J42" s="17">
        <f t="shared" si="8"/>
        <v>353224676</v>
      </c>
      <c r="K42" s="32">
        <f t="shared" si="8"/>
        <v>369589433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>
        <v>47327</v>
      </c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749408772</v>
      </c>
      <c r="D44" s="22">
        <v>767481911</v>
      </c>
      <c r="E44" s="23">
        <v>781143264</v>
      </c>
      <c r="F44" s="24">
        <v>395001030</v>
      </c>
      <c r="G44" s="22">
        <v>216212611</v>
      </c>
      <c r="H44" s="25">
        <v>216212611</v>
      </c>
      <c r="I44" s="26">
        <v>206512449</v>
      </c>
      <c r="J44" s="22">
        <v>206654082</v>
      </c>
      <c r="K44" s="23">
        <v>216208441</v>
      </c>
    </row>
    <row r="45" spans="1:11" ht="13.5" x14ac:dyDescent="0.25">
      <c r="A45" s="3" t="s">
        <v>36</v>
      </c>
      <c r="B45" s="2" t="s">
        <v>19</v>
      </c>
      <c r="C45" s="27">
        <v>94848435</v>
      </c>
      <c r="D45" s="27">
        <v>110472169</v>
      </c>
      <c r="E45" s="28">
        <v>200340117</v>
      </c>
      <c r="F45" s="29">
        <v>124981430</v>
      </c>
      <c r="G45" s="27">
        <v>129464931</v>
      </c>
      <c r="H45" s="30">
        <v>129464931</v>
      </c>
      <c r="I45" s="31">
        <v>143121182</v>
      </c>
      <c r="J45" s="27">
        <v>146570594</v>
      </c>
      <c r="K45" s="28">
        <v>153380992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1354679065</v>
      </c>
      <c r="D48" s="49">
        <f t="shared" si="9"/>
        <v>1506184390</v>
      </c>
      <c r="E48" s="50">
        <f t="shared" si="9"/>
        <v>1595753389</v>
      </c>
      <c r="F48" s="51">
        <f t="shared" si="9"/>
        <v>1109756833</v>
      </c>
      <c r="G48" s="49">
        <f t="shared" si="9"/>
        <v>826042656</v>
      </c>
      <c r="H48" s="52">
        <f t="shared" si="9"/>
        <v>826042656</v>
      </c>
      <c r="I48" s="53">
        <f t="shared" si="9"/>
        <v>857923357</v>
      </c>
      <c r="J48" s="49">
        <f t="shared" si="9"/>
        <v>889004758</v>
      </c>
      <c r="K48" s="50">
        <f t="shared" si="9"/>
        <v>936852401</v>
      </c>
    </row>
    <row r="49" spans="1:11" ht="13.5" x14ac:dyDescent="0.25">
      <c r="A49" s="9" t="s">
        <v>303</v>
      </c>
      <c r="B49" s="10"/>
      <c r="C49" s="54">
        <f>+C25-C48</f>
        <v>-41430011</v>
      </c>
      <c r="D49" s="54">
        <f t="shared" ref="D49:K49" si="10">+D25-D48</f>
        <v>-115249435</v>
      </c>
      <c r="E49" s="55">
        <f t="shared" si="10"/>
        <v>108219613</v>
      </c>
      <c r="F49" s="56">
        <f t="shared" si="10"/>
        <v>633149600</v>
      </c>
      <c r="G49" s="54">
        <f t="shared" si="10"/>
        <v>945290224</v>
      </c>
      <c r="H49" s="57">
        <f t="shared" si="10"/>
        <v>945290224</v>
      </c>
      <c r="I49" s="58">
        <f t="shared" si="10"/>
        <v>780058539</v>
      </c>
      <c r="J49" s="54">
        <f t="shared" si="10"/>
        <v>772828045</v>
      </c>
      <c r="K49" s="55">
        <f t="shared" si="10"/>
        <v>821287867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189790878</v>
      </c>
      <c r="D5" s="17">
        <f t="shared" ref="D5:K5" si="0">SUM(D6:D8)</f>
        <v>190237172</v>
      </c>
      <c r="E5" s="18">
        <f t="shared" si="0"/>
        <v>204952776</v>
      </c>
      <c r="F5" s="19">
        <f t="shared" si="0"/>
        <v>214378550</v>
      </c>
      <c r="G5" s="17">
        <f t="shared" si="0"/>
        <v>231386349</v>
      </c>
      <c r="H5" s="20">
        <f t="shared" si="0"/>
        <v>231386349</v>
      </c>
      <c r="I5" s="21">
        <f t="shared" si="0"/>
        <v>226177087</v>
      </c>
      <c r="J5" s="17">
        <f t="shared" si="0"/>
        <v>236327119</v>
      </c>
      <c r="K5" s="20">
        <f t="shared" si="0"/>
        <v>246773932</v>
      </c>
    </row>
    <row r="6" spans="1:11" ht="13.5" x14ac:dyDescent="0.25">
      <c r="A6" s="3" t="s">
        <v>20</v>
      </c>
      <c r="B6" s="2" t="s">
        <v>19</v>
      </c>
      <c r="C6" s="22">
        <v>5310914</v>
      </c>
      <c r="D6" s="22">
        <v>13538300</v>
      </c>
      <c r="E6" s="23">
        <v>7779755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184479964</v>
      </c>
      <c r="D7" s="27">
        <v>176698872</v>
      </c>
      <c r="E7" s="28">
        <v>197173021</v>
      </c>
      <c r="F7" s="29">
        <v>214378550</v>
      </c>
      <c r="G7" s="27">
        <v>231386349</v>
      </c>
      <c r="H7" s="30">
        <v>231386349</v>
      </c>
      <c r="I7" s="31">
        <v>226177087</v>
      </c>
      <c r="J7" s="27">
        <v>236327119</v>
      </c>
      <c r="K7" s="28">
        <v>246773932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5582050</v>
      </c>
      <c r="D9" s="17">
        <f t="shared" ref="D9:K9" si="1">SUM(D10:D14)</f>
        <v>6037347</v>
      </c>
      <c r="E9" s="32">
        <f t="shared" si="1"/>
        <v>14162109</v>
      </c>
      <c r="F9" s="33">
        <f t="shared" si="1"/>
        <v>6160500</v>
      </c>
      <c r="G9" s="17">
        <f t="shared" si="1"/>
        <v>6308850</v>
      </c>
      <c r="H9" s="34">
        <f t="shared" si="1"/>
        <v>6308850</v>
      </c>
      <c r="I9" s="19">
        <f t="shared" si="1"/>
        <v>6464725</v>
      </c>
      <c r="J9" s="17">
        <f t="shared" si="1"/>
        <v>6762103</v>
      </c>
      <c r="K9" s="32">
        <f t="shared" si="1"/>
        <v>7073159</v>
      </c>
    </row>
    <row r="10" spans="1:11" ht="13.5" x14ac:dyDescent="0.25">
      <c r="A10" s="3" t="s">
        <v>24</v>
      </c>
      <c r="B10" s="2" t="s">
        <v>19</v>
      </c>
      <c r="C10" s="22">
        <v>2947139</v>
      </c>
      <c r="D10" s="22">
        <v>3059053</v>
      </c>
      <c r="E10" s="23">
        <v>10705217</v>
      </c>
      <c r="F10" s="24">
        <v>3200500</v>
      </c>
      <c r="G10" s="22">
        <v>3208850</v>
      </c>
      <c r="H10" s="25">
        <v>3208850</v>
      </c>
      <c r="I10" s="26">
        <v>3347725</v>
      </c>
      <c r="J10" s="22">
        <v>3501720</v>
      </c>
      <c r="K10" s="23">
        <v>3662800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2634911</v>
      </c>
      <c r="D12" s="22">
        <v>2978294</v>
      </c>
      <c r="E12" s="23">
        <v>3456892</v>
      </c>
      <c r="F12" s="24">
        <v>2960000</v>
      </c>
      <c r="G12" s="22">
        <v>3100000</v>
      </c>
      <c r="H12" s="25">
        <v>3100000</v>
      </c>
      <c r="I12" s="26">
        <v>3117000</v>
      </c>
      <c r="J12" s="22">
        <v>3260383</v>
      </c>
      <c r="K12" s="23">
        <v>3410359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27091000</v>
      </c>
      <c r="D15" s="17">
        <f t="shared" ref="D15:K15" si="2">SUM(D16:D18)</f>
        <v>34007507</v>
      </c>
      <c r="E15" s="32">
        <f t="shared" si="2"/>
        <v>35381225</v>
      </c>
      <c r="F15" s="33">
        <f t="shared" si="2"/>
        <v>31198300</v>
      </c>
      <c r="G15" s="17">
        <f t="shared" si="2"/>
        <v>32785462</v>
      </c>
      <c r="H15" s="34">
        <f t="shared" si="2"/>
        <v>32785462</v>
      </c>
      <c r="I15" s="19">
        <f t="shared" si="2"/>
        <v>33091550</v>
      </c>
      <c r="J15" s="17">
        <f t="shared" si="2"/>
        <v>34226741</v>
      </c>
      <c r="K15" s="32">
        <f t="shared" si="2"/>
        <v>35801172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5000000</v>
      </c>
      <c r="F16" s="24"/>
      <c r="G16" s="22"/>
      <c r="H16" s="25"/>
      <c r="I16" s="26">
        <v>2265000</v>
      </c>
      <c r="J16" s="22">
        <v>2369190</v>
      </c>
      <c r="K16" s="23">
        <v>2478173</v>
      </c>
    </row>
    <row r="17" spans="1:11" ht="13.5" x14ac:dyDescent="0.25">
      <c r="A17" s="3" t="s">
        <v>31</v>
      </c>
      <c r="B17" s="2" t="s">
        <v>19</v>
      </c>
      <c r="C17" s="22">
        <v>27091000</v>
      </c>
      <c r="D17" s="22">
        <v>34007507</v>
      </c>
      <c r="E17" s="23">
        <v>30381225</v>
      </c>
      <c r="F17" s="24">
        <v>31198300</v>
      </c>
      <c r="G17" s="22">
        <v>32785462</v>
      </c>
      <c r="H17" s="25">
        <v>32785462</v>
      </c>
      <c r="I17" s="26">
        <v>30826550</v>
      </c>
      <c r="J17" s="22">
        <v>31857551</v>
      </c>
      <c r="K17" s="23">
        <v>33322999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8600000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>
        <v>8600000</v>
      </c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>
        <v>4075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222463928</v>
      </c>
      <c r="D25" s="49">
        <f t="shared" ref="D25:K25" si="4">+D5+D9+D15+D19+D24</f>
        <v>238886101</v>
      </c>
      <c r="E25" s="50">
        <f t="shared" si="4"/>
        <v>254496110</v>
      </c>
      <c r="F25" s="51">
        <f t="shared" si="4"/>
        <v>251737350</v>
      </c>
      <c r="G25" s="49">
        <f t="shared" si="4"/>
        <v>270480661</v>
      </c>
      <c r="H25" s="52">
        <f t="shared" si="4"/>
        <v>270480661</v>
      </c>
      <c r="I25" s="53">
        <f t="shared" si="4"/>
        <v>265733362</v>
      </c>
      <c r="J25" s="49">
        <f t="shared" si="4"/>
        <v>277315963</v>
      </c>
      <c r="K25" s="50">
        <f t="shared" si="4"/>
        <v>289648263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109153134</v>
      </c>
      <c r="D28" s="17">
        <f t="shared" si="5"/>
        <v>105870975</v>
      </c>
      <c r="E28" s="18">
        <f t="shared" si="5"/>
        <v>158358770</v>
      </c>
      <c r="F28" s="19">
        <f t="shared" si="5"/>
        <v>151810819</v>
      </c>
      <c r="G28" s="17">
        <f t="shared" si="5"/>
        <v>232605874</v>
      </c>
      <c r="H28" s="20">
        <f t="shared" si="5"/>
        <v>232605874</v>
      </c>
      <c r="I28" s="21">
        <f t="shared" si="5"/>
        <v>169109925</v>
      </c>
      <c r="J28" s="17">
        <f t="shared" si="5"/>
        <v>186266288</v>
      </c>
      <c r="K28" s="20">
        <f t="shared" si="5"/>
        <v>209092751</v>
      </c>
    </row>
    <row r="29" spans="1:11" ht="13.5" x14ac:dyDescent="0.25">
      <c r="A29" s="3" t="s">
        <v>20</v>
      </c>
      <c r="B29" s="2" t="s">
        <v>19</v>
      </c>
      <c r="C29" s="22">
        <v>28334825</v>
      </c>
      <c r="D29" s="22">
        <v>30541631</v>
      </c>
      <c r="E29" s="23">
        <v>35602220</v>
      </c>
      <c r="F29" s="24">
        <v>37403441</v>
      </c>
      <c r="G29" s="22">
        <v>43883836</v>
      </c>
      <c r="H29" s="25">
        <v>43883836</v>
      </c>
      <c r="I29" s="26">
        <v>44027220</v>
      </c>
      <c r="J29" s="22">
        <v>45893932</v>
      </c>
      <c r="K29" s="23">
        <v>48069080</v>
      </c>
    </row>
    <row r="30" spans="1:11" ht="13.5" x14ac:dyDescent="0.25">
      <c r="A30" s="3" t="s">
        <v>21</v>
      </c>
      <c r="B30" s="2" t="s">
        <v>19</v>
      </c>
      <c r="C30" s="27">
        <v>80818309</v>
      </c>
      <c r="D30" s="27">
        <v>75329344</v>
      </c>
      <c r="E30" s="28">
        <v>122756550</v>
      </c>
      <c r="F30" s="29">
        <v>114407378</v>
      </c>
      <c r="G30" s="27">
        <v>188722038</v>
      </c>
      <c r="H30" s="30">
        <v>188722038</v>
      </c>
      <c r="I30" s="31">
        <v>125082705</v>
      </c>
      <c r="J30" s="27">
        <v>140372356</v>
      </c>
      <c r="K30" s="28">
        <v>161023671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34079662</v>
      </c>
      <c r="D32" s="17">
        <f t="shared" si="6"/>
        <v>37174687</v>
      </c>
      <c r="E32" s="32">
        <f t="shared" si="6"/>
        <v>40157294</v>
      </c>
      <c r="F32" s="33">
        <f t="shared" si="6"/>
        <v>40236904</v>
      </c>
      <c r="G32" s="17">
        <f t="shared" si="6"/>
        <v>43694543</v>
      </c>
      <c r="H32" s="34">
        <f t="shared" si="6"/>
        <v>43694543</v>
      </c>
      <c r="I32" s="19">
        <f t="shared" si="6"/>
        <v>45605010</v>
      </c>
      <c r="J32" s="17">
        <f t="shared" si="6"/>
        <v>47573764</v>
      </c>
      <c r="K32" s="32">
        <f t="shared" si="6"/>
        <v>49699172</v>
      </c>
    </row>
    <row r="33" spans="1:11" ht="13.5" x14ac:dyDescent="0.25">
      <c r="A33" s="3" t="s">
        <v>24</v>
      </c>
      <c r="B33" s="2" t="s">
        <v>19</v>
      </c>
      <c r="C33" s="22">
        <v>32632137</v>
      </c>
      <c r="D33" s="22">
        <v>34367668</v>
      </c>
      <c r="E33" s="23">
        <v>36072936</v>
      </c>
      <c r="F33" s="24">
        <v>37760904</v>
      </c>
      <c r="G33" s="22">
        <v>40990443</v>
      </c>
      <c r="H33" s="25">
        <v>40990443</v>
      </c>
      <c r="I33" s="26">
        <v>41705010</v>
      </c>
      <c r="J33" s="22">
        <v>43660996</v>
      </c>
      <c r="K33" s="23">
        <v>45627672</v>
      </c>
    </row>
    <row r="34" spans="1:11" ht="13.5" x14ac:dyDescent="0.25">
      <c r="A34" s="3" t="s">
        <v>25</v>
      </c>
      <c r="B34" s="2" t="s">
        <v>19</v>
      </c>
      <c r="C34" s="22">
        <v>190020</v>
      </c>
      <c r="D34" s="22">
        <v>632593</v>
      </c>
      <c r="E34" s="23">
        <v>804711</v>
      </c>
      <c r="F34" s="24">
        <v>894000</v>
      </c>
      <c r="G34" s="22">
        <v>974000</v>
      </c>
      <c r="H34" s="25">
        <v>974000</v>
      </c>
      <c r="I34" s="26">
        <v>1540000</v>
      </c>
      <c r="J34" s="22">
        <v>1602800</v>
      </c>
      <c r="K34" s="23">
        <v>1668167</v>
      </c>
    </row>
    <row r="35" spans="1:11" ht="13.5" x14ac:dyDescent="0.25">
      <c r="A35" s="3" t="s">
        <v>26</v>
      </c>
      <c r="B35" s="2" t="s">
        <v>19</v>
      </c>
      <c r="C35" s="22">
        <v>683099</v>
      </c>
      <c r="D35" s="22">
        <v>1952352</v>
      </c>
      <c r="E35" s="23">
        <v>2055989</v>
      </c>
      <c r="F35" s="24">
        <v>810000</v>
      </c>
      <c r="G35" s="22">
        <v>918000</v>
      </c>
      <c r="H35" s="25">
        <v>918000</v>
      </c>
      <c r="I35" s="26">
        <v>1008000</v>
      </c>
      <c r="J35" s="22">
        <v>896688</v>
      </c>
      <c r="K35" s="23">
        <v>937122</v>
      </c>
    </row>
    <row r="36" spans="1:11" ht="13.5" x14ac:dyDescent="0.25">
      <c r="A36" s="3" t="s">
        <v>27</v>
      </c>
      <c r="B36" s="2" t="s">
        <v>19</v>
      </c>
      <c r="C36" s="22">
        <v>6150</v>
      </c>
      <c r="D36" s="22">
        <v>6950</v>
      </c>
      <c r="E36" s="23">
        <v>254335</v>
      </c>
      <c r="F36" s="24">
        <v>312000</v>
      </c>
      <c r="G36" s="22">
        <v>212000</v>
      </c>
      <c r="H36" s="25">
        <v>212000</v>
      </c>
      <c r="I36" s="26">
        <v>12000</v>
      </c>
      <c r="J36" s="22">
        <v>12480</v>
      </c>
      <c r="K36" s="23">
        <v>12979</v>
      </c>
    </row>
    <row r="37" spans="1:11" ht="13.5" x14ac:dyDescent="0.25">
      <c r="A37" s="3" t="s">
        <v>28</v>
      </c>
      <c r="B37" s="2" t="s">
        <v>19</v>
      </c>
      <c r="C37" s="27">
        <v>568256</v>
      </c>
      <c r="D37" s="27">
        <v>215124</v>
      </c>
      <c r="E37" s="28">
        <v>969323</v>
      </c>
      <c r="F37" s="29">
        <v>460000</v>
      </c>
      <c r="G37" s="27">
        <v>600100</v>
      </c>
      <c r="H37" s="30">
        <v>600100</v>
      </c>
      <c r="I37" s="31">
        <v>1340000</v>
      </c>
      <c r="J37" s="27">
        <v>1400800</v>
      </c>
      <c r="K37" s="28">
        <v>1453232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114168091</v>
      </c>
      <c r="D38" s="17">
        <f t="shared" si="7"/>
        <v>42775284</v>
      </c>
      <c r="E38" s="32">
        <f t="shared" si="7"/>
        <v>38146223</v>
      </c>
      <c r="F38" s="33">
        <f t="shared" si="7"/>
        <v>32779572</v>
      </c>
      <c r="G38" s="17">
        <f t="shared" si="7"/>
        <v>44022191</v>
      </c>
      <c r="H38" s="34">
        <f t="shared" si="7"/>
        <v>44022191</v>
      </c>
      <c r="I38" s="19">
        <f t="shared" si="7"/>
        <v>47607270</v>
      </c>
      <c r="J38" s="17">
        <f t="shared" si="7"/>
        <v>50257569</v>
      </c>
      <c r="K38" s="32">
        <f t="shared" si="7"/>
        <v>52609450</v>
      </c>
    </row>
    <row r="39" spans="1:11" ht="13.5" x14ac:dyDescent="0.25">
      <c r="A39" s="3" t="s">
        <v>30</v>
      </c>
      <c r="B39" s="2" t="s">
        <v>19</v>
      </c>
      <c r="C39" s="22">
        <v>97572757</v>
      </c>
      <c r="D39" s="22">
        <v>26943789</v>
      </c>
      <c r="E39" s="23">
        <v>26067350</v>
      </c>
      <c r="F39" s="24">
        <v>19557080</v>
      </c>
      <c r="G39" s="22">
        <v>22811099</v>
      </c>
      <c r="H39" s="25">
        <v>22811099</v>
      </c>
      <c r="I39" s="26">
        <v>27011659</v>
      </c>
      <c r="J39" s="22">
        <v>28714559</v>
      </c>
      <c r="K39" s="23">
        <v>30075463</v>
      </c>
    </row>
    <row r="40" spans="1:11" ht="13.5" x14ac:dyDescent="0.25">
      <c r="A40" s="3" t="s">
        <v>31</v>
      </c>
      <c r="B40" s="2" t="s">
        <v>19</v>
      </c>
      <c r="C40" s="22">
        <v>16485434</v>
      </c>
      <c r="D40" s="22">
        <v>15831495</v>
      </c>
      <c r="E40" s="23">
        <v>12078873</v>
      </c>
      <c r="F40" s="24">
        <v>13222492</v>
      </c>
      <c r="G40" s="22">
        <v>21211092</v>
      </c>
      <c r="H40" s="25">
        <v>21211092</v>
      </c>
      <c r="I40" s="26">
        <v>20595611</v>
      </c>
      <c r="J40" s="22">
        <v>21543010</v>
      </c>
      <c r="K40" s="23">
        <v>22533987</v>
      </c>
    </row>
    <row r="41" spans="1:11" ht="13.5" x14ac:dyDescent="0.25">
      <c r="A41" s="3" t="s">
        <v>32</v>
      </c>
      <c r="B41" s="2" t="s">
        <v>19</v>
      </c>
      <c r="C41" s="22">
        <v>109900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10293500</v>
      </c>
      <c r="D42" s="17">
        <f t="shared" si="8"/>
        <v>19572386</v>
      </c>
      <c r="E42" s="32">
        <f t="shared" si="8"/>
        <v>15409157</v>
      </c>
      <c r="F42" s="33">
        <f t="shared" si="8"/>
        <v>16241995</v>
      </c>
      <c r="G42" s="17">
        <f t="shared" si="8"/>
        <v>19527070</v>
      </c>
      <c r="H42" s="34">
        <f t="shared" si="8"/>
        <v>19527070</v>
      </c>
      <c r="I42" s="19">
        <f t="shared" si="8"/>
        <v>24125035</v>
      </c>
      <c r="J42" s="17">
        <f t="shared" si="8"/>
        <v>26085244</v>
      </c>
      <c r="K42" s="32">
        <f t="shared" si="8"/>
        <v>28414713</v>
      </c>
    </row>
    <row r="43" spans="1:11" ht="13.5" x14ac:dyDescent="0.25">
      <c r="A43" s="3" t="s">
        <v>34</v>
      </c>
      <c r="B43" s="2" t="s">
        <v>19</v>
      </c>
      <c r="C43" s="22">
        <v>3582975</v>
      </c>
      <c r="D43" s="22">
        <v>13936637</v>
      </c>
      <c r="E43" s="23">
        <v>3469657</v>
      </c>
      <c r="F43" s="24">
        <v>3300000</v>
      </c>
      <c r="G43" s="22">
        <v>4429000</v>
      </c>
      <c r="H43" s="25">
        <v>4429000</v>
      </c>
      <c r="I43" s="26">
        <v>5000000</v>
      </c>
      <c r="J43" s="22">
        <v>5230000</v>
      </c>
      <c r="K43" s="23">
        <v>5470580</v>
      </c>
    </row>
    <row r="44" spans="1:11" ht="13.5" x14ac:dyDescent="0.25">
      <c r="A44" s="3" t="s">
        <v>35</v>
      </c>
      <c r="B44" s="2" t="s">
        <v>19</v>
      </c>
      <c r="C44" s="22">
        <v>170468</v>
      </c>
      <c r="D44" s="22">
        <v>508392</v>
      </c>
      <c r="E44" s="23">
        <v>916762</v>
      </c>
      <c r="F44" s="24">
        <v>750000</v>
      </c>
      <c r="G44" s="22">
        <v>1750000</v>
      </c>
      <c r="H44" s="25">
        <v>1750000</v>
      </c>
      <c r="I44" s="26">
        <v>2000000</v>
      </c>
      <c r="J44" s="22">
        <v>2092000</v>
      </c>
      <c r="K44" s="23">
        <v>2188232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6540057</v>
      </c>
      <c r="D46" s="22">
        <v>5127357</v>
      </c>
      <c r="E46" s="23">
        <v>11022738</v>
      </c>
      <c r="F46" s="24">
        <v>12191995</v>
      </c>
      <c r="G46" s="22">
        <v>13348070</v>
      </c>
      <c r="H46" s="25">
        <v>13348070</v>
      </c>
      <c r="I46" s="26">
        <v>17125035</v>
      </c>
      <c r="J46" s="22">
        <v>18763244</v>
      </c>
      <c r="K46" s="23">
        <v>20755901</v>
      </c>
    </row>
    <row r="47" spans="1:11" ht="13.5" x14ac:dyDescent="0.25">
      <c r="A47" s="1" t="s">
        <v>38</v>
      </c>
      <c r="B47" s="2" t="s">
        <v>39</v>
      </c>
      <c r="C47" s="17">
        <v>1931304</v>
      </c>
      <c r="D47" s="17">
        <v>2187941</v>
      </c>
      <c r="E47" s="32">
        <v>2387087</v>
      </c>
      <c r="F47" s="33">
        <v>2145462</v>
      </c>
      <c r="G47" s="17">
        <v>2609462</v>
      </c>
      <c r="H47" s="34">
        <v>2609462</v>
      </c>
      <c r="I47" s="19">
        <v>2799144</v>
      </c>
      <c r="J47" s="17">
        <v>2927904</v>
      </c>
      <c r="K47" s="32">
        <v>3062589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269625691</v>
      </c>
      <c r="D48" s="49">
        <f t="shared" si="9"/>
        <v>207581273</v>
      </c>
      <c r="E48" s="50">
        <f t="shared" si="9"/>
        <v>254458531</v>
      </c>
      <c r="F48" s="51">
        <f t="shared" si="9"/>
        <v>243214752</v>
      </c>
      <c r="G48" s="49">
        <f t="shared" si="9"/>
        <v>342459140</v>
      </c>
      <c r="H48" s="52">
        <f t="shared" si="9"/>
        <v>342459140</v>
      </c>
      <c r="I48" s="53">
        <f t="shared" si="9"/>
        <v>289246384</v>
      </c>
      <c r="J48" s="49">
        <f t="shared" si="9"/>
        <v>313110769</v>
      </c>
      <c r="K48" s="50">
        <f t="shared" si="9"/>
        <v>342878675</v>
      </c>
    </row>
    <row r="49" spans="1:11" ht="13.5" x14ac:dyDescent="0.25">
      <c r="A49" s="9" t="s">
        <v>303</v>
      </c>
      <c r="B49" s="10"/>
      <c r="C49" s="54">
        <f>+C25-C48</f>
        <v>-47161763</v>
      </c>
      <c r="D49" s="54">
        <f t="shared" ref="D49:K49" si="10">+D25-D48</f>
        <v>31304828</v>
      </c>
      <c r="E49" s="55">
        <f t="shared" si="10"/>
        <v>37579</v>
      </c>
      <c r="F49" s="56">
        <f t="shared" si="10"/>
        <v>8522598</v>
      </c>
      <c r="G49" s="54">
        <f t="shared" si="10"/>
        <v>-71978479</v>
      </c>
      <c r="H49" s="57">
        <f t="shared" si="10"/>
        <v>-71978479</v>
      </c>
      <c r="I49" s="58">
        <f t="shared" si="10"/>
        <v>-23513022</v>
      </c>
      <c r="J49" s="54">
        <f t="shared" si="10"/>
        <v>-35794806</v>
      </c>
      <c r="K49" s="55">
        <f t="shared" si="10"/>
        <v>-53230412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302581003</v>
      </c>
      <c r="D5" s="17">
        <f t="shared" ref="D5:K5" si="0">SUM(D6:D8)</f>
        <v>319798885</v>
      </c>
      <c r="E5" s="18">
        <f t="shared" si="0"/>
        <v>329254748</v>
      </c>
      <c r="F5" s="19">
        <f t="shared" si="0"/>
        <v>357070015</v>
      </c>
      <c r="G5" s="17">
        <f t="shared" si="0"/>
        <v>360000701</v>
      </c>
      <c r="H5" s="20">
        <f t="shared" si="0"/>
        <v>360000701</v>
      </c>
      <c r="I5" s="21">
        <f t="shared" si="0"/>
        <v>379028622</v>
      </c>
      <c r="J5" s="17">
        <f t="shared" si="0"/>
        <v>395257797</v>
      </c>
      <c r="K5" s="20">
        <f t="shared" si="0"/>
        <v>413312538</v>
      </c>
    </row>
    <row r="6" spans="1:11" ht="13.5" x14ac:dyDescent="0.25">
      <c r="A6" s="3" t="s">
        <v>20</v>
      </c>
      <c r="B6" s="2" t="s">
        <v>19</v>
      </c>
      <c r="C6" s="22">
        <v>55900377</v>
      </c>
      <c r="D6" s="22">
        <v>58183070</v>
      </c>
      <c r="E6" s="23">
        <v>66326641</v>
      </c>
      <c r="F6" s="24">
        <v>74474350</v>
      </c>
      <c r="G6" s="22">
        <v>76483778</v>
      </c>
      <c r="H6" s="25">
        <v>76483778</v>
      </c>
      <c r="I6" s="26">
        <v>79390474</v>
      </c>
      <c r="J6" s="22">
        <v>83216551</v>
      </c>
      <c r="K6" s="23">
        <v>86811441</v>
      </c>
    </row>
    <row r="7" spans="1:11" ht="13.5" x14ac:dyDescent="0.25">
      <c r="A7" s="3" t="s">
        <v>21</v>
      </c>
      <c r="B7" s="2" t="s">
        <v>19</v>
      </c>
      <c r="C7" s="27">
        <v>246680626</v>
      </c>
      <c r="D7" s="27">
        <v>261615815</v>
      </c>
      <c r="E7" s="28">
        <v>262928107</v>
      </c>
      <c r="F7" s="29">
        <v>282595665</v>
      </c>
      <c r="G7" s="27">
        <v>283516923</v>
      </c>
      <c r="H7" s="30">
        <v>283516923</v>
      </c>
      <c r="I7" s="31">
        <v>299638148</v>
      </c>
      <c r="J7" s="27">
        <v>312041246</v>
      </c>
      <c r="K7" s="28">
        <v>326501097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9886885</v>
      </c>
      <c r="D9" s="17">
        <f t="shared" ref="D9:K9" si="1">SUM(D10:D14)</f>
        <v>7189307</v>
      </c>
      <c r="E9" s="32">
        <f t="shared" si="1"/>
        <v>6954487</v>
      </c>
      <c r="F9" s="33">
        <f t="shared" si="1"/>
        <v>8086755</v>
      </c>
      <c r="G9" s="17">
        <f t="shared" si="1"/>
        <v>8463634</v>
      </c>
      <c r="H9" s="34">
        <f t="shared" si="1"/>
        <v>8463634</v>
      </c>
      <c r="I9" s="19">
        <f t="shared" si="1"/>
        <v>9103022</v>
      </c>
      <c r="J9" s="17">
        <f t="shared" si="1"/>
        <v>9286809</v>
      </c>
      <c r="K9" s="32">
        <f t="shared" si="1"/>
        <v>9704544</v>
      </c>
    </row>
    <row r="10" spans="1:11" ht="13.5" x14ac:dyDescent="0.25">
      <c r="A10" s="3" t="s">
        <v>24</v>
      </c>
      <c r="B10" s="2" t="s">
        <v>19</v>
      </c>
      <c r="C10" s="22">
        <v>7571387</v>
      </c>
      <c r="D10" s="22">
        <v>4847863</v>
      </c>
      <c r="E10" s="23">
        <v>5485986</v>
      </c>
      <c r="F10" s="24">
        <v>5133895</v>
      </c>
      <c r="G10" s="22">
        <v>5087874</v>
      </c>
      <c r="H10" s="25">
        <v>5087874</v>
      </c>
      <c r="I10" s="26">
        <v>5832517</v>
      </c>
      <c r="J10" s="22">
        <v>5865861</v>
      </c>
      <c r="K10" s="23">
        <v>6129653</v>
      </c>
    </row>
    <row r="11" spans="1:11" ht="13.5" x14ac:dyDescent="0.25">
      <c r="A11" s="3" t="s">
        <v>25</v>
      </c>
      <c r="B11" s="2" t="s">
        <v>19</v>
      </c>
      <c r="C11" s="22">
        <v>388</v>
      </c>
      <c r="D11" s="22">
        <v>889</v>
      </c>
      <c r="E11" s="23">
        <v>2876</v>
      </c>
      <c r="F11" s="24">
        <v>2635</v>
      </c>
      <c r="G11" s="22">
        <v>18042</v>
      </c>
      <c r="H11" s="25">
        <v>18042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2315110</v>
      </c>
      <c r="D12" s="22">
        <v>1388700</v>
      </c>
      <c r="E12" s="23">
        <v>1465625</v>
      </c>
      <c r="F12" s="24">
        <v>2950225</v>
      </c>
      <c r="G12" s="22">
        <v>3117736</v>
      </c>
      <c r="H12" s="25">
        <v>3117736</v>
      </c>
      <c r="I12" s="26">
        <v>3270505</v>
      </c>
      <c r="J12" s="22">
        <v>3420948</v>
      </c>
      <c r="K12" s="23">
        <v>3574891</v>
      </c>
    </row>
    <row r="13" spans="1:11" ht="13.5" x14ac:dyDescent="0.25">
      <c r="A13" s="3" t="s">
        <v>27</v>
      </c>
      <c r="B13" s="2" t="s">
        <v>19</v>
      </c>
      <c r="C13" s="22"/>
      <c r="D13" s="22">
        <v>951855</v>
      </c>
      <c r="E13" s="23"/>
      <c r="F13" s="24"/>
      <c r="G13" s="22">
        <v>239982</v>
      </c>
      <c r="H13" s="25">
        <v>239982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41431017</v>
      </c>
      <c r="D15" s="17">
        <f t="shared" ref="D15:K15" si="2">SUM(D16:D18)</f>
        <v>30022116</v>
      </c>
      <c r="E15" s="32">
        <f t="shared" si="2"/>
        <v>37255059</v>
      </c>
      <c r="F15" s="33">
        <f t="shared" si="2"/>
        <v>37653416</v>
      </c>
      <c r="G15" s="17">
        <f t="shared" si="2"/>
        <v>43279190</v>
      </c>
      <c r="H15" s="34">
        <f t="shared" si="2"/>
        <v>43279190</v>
      </c>
      <c r="I15" s="19">
        <f t="shared" si="2"/>
        <v>43418237</v>
      </c>
      <c r="J15" s="17">
        <f t="shared" si="2"/>
        <v>35722805</v>
      </c>
      <c r="K15" s="32">
        <f t="shared" si="2"/>
        <v>38178691</v>
      </c>
    </row>
    <row r="16" spans="1:11" ht="13.5" x14ac:dyDescent="0.25">
      <c r="A16" s="3" t="s">
        <v>30</v>
      </c>
      <c r="B16" s="2" t="s">
        <v>19</v>
      </c>
      <c r="C16" s="22">
        <v>2446859</v>
      </c>
      <c r="D16" s="22">
        <v>2203399</v>
      </c>
      <c r="E16" s="23">
        <v>3229620</v>
      </c>
      <c r="F16" s="24">
        <v>6470951</v>
      </c>
      <c r="G16" s="22">
        <v>7329719</v>
      </c>
      <c r="H16" s="25">
        <v>7329719</v>
      </c>
      <c r="I16" s="26">
        <v>5632002</v>
      </c>
      <c r="J16" s="22">
        <v>4060574</v>
      </c>
      <c r="K16" s="23">
        <v>4243299</v>
      </c>
    </row>
    <row r="17" spans="1:11" ht="13.5" x14ac:dyDescent="0.25">
      <c r="A17" s="3" t="s">
        <v>31</v>
      </c>
      <c r="B17" s="2" t="s">
        <v>19</v>
      </c>
      <c r="C17" s="22">
        <v>38984158</v>
      </c>
      <c r="D17" s="22">
        <v>27818717</v>
      </c>
      <c r="E17" s="23">
        <v>34025439</v>
      </c>
      <c r="F17" s="24">
        <v>31182465</v>
      </c>
      <c r="G17" s="22">
        <v>35949471</v>
      </c>
      <c r="H17" s="25">
        <v>35949471</v>
      </c>
      <c r="I17" s="26">
        <v>37786235</v>
      </c>
      <c r="J17" s="22">
        <v>31662231</v>
      </c>
      <c r="K17" s="23">
        <v>33935392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116816204</v>
      </c>
      <c r="D19" s="17">
        <f t="shared" ref="D19:K19" si="3">SUM(D20:D23)</f>
        <v>140771840</v>
      </c>
      <c r="E19" s="32">
        <f t="shared" si="3"/>
        <v>151242867</v>
      </c>
      <c r="F19" s="33">
        <f t="shared" si="3"/>
        <v>217167505</v>
      </c>
      <c r="G19" s="17">
        <f t="shared" si="3"/>
        <v>223285439</v>
      </c>
      <c r="H19" s="34">
        <f t="shared" si="3"/>
        <v>223285439</v>
      </c>
      <c r="I19" s="19">
        <f t="shared" si="3"/>
        <v>231672998</v>
      </c>
      <c r="J19" s="17">
        <f t="shared" si="3"/>
        <v>255997511</v>
      </c>
      <c r="K19" s="32">
        <f t="shared" si="3"/>
        <v>284196923</v>
      </c>
    </row>
    <row r="20" spans="1:11" ht="13.5" x14ac:dyDescent="0.25">
      <c r="A20" s="3" t="s">
        <v>34</v>
      </c>
      <c r="B20" s="2" t="s">
        <v>19</v>
      </c>
      <c r="C20" s="22">
        <v>100873008</v>
      </c>
      <c r="D20" s="22">
        <v>122876083</v>
      </c>
      <c r="E20" s="23">
        <v>129635363</v>
      </c>
      <c r="F20" s="24">
        <v>195482537</v>
      </c>
      <c r="G20" s="22">
        <v>197541879</v>
      </c>
      <c r="H20" s="25">
        <v>197541879</v>
      </c>
      <c r="I20" s="26">
        <v>202900899</v>
      </c>
      <c r="J20" s="22">
        <v>225858970</v>
      </c>
      <c r="K20" s="23">
        <v>252724160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>
        <v>39601</v>
      </c>
      <c r="F22" s="29">
        <v>56350</v>
      </c>
      <c r="G22" s="27">
        <v>56350</v>
      </c>
      <c r="H22" s="30">
        <v>56350</v>
      </c>
      <c r="I22" s="31">
        <v>59111</v>
      </c>
      <c r="J22" s="27">
        <v>61830</v>
      </c>
      <c r="K22" s="28">
        <v>64613</v>
      </c>
    </row>
    <row r="23" spans="1:11" ht="13.5" x14ac:dyDescent="0.25">
      <c r="A23" s="3" t="s">
        <v>37</v>
      </c>
      <c r="B23" s="2" t="s">
        <v>19</v>
      </c>
      <c r="C23" s="22">
        <v>15943196</v>
      </c>
      <c r="D23" s="22">
        <v>17895757</v>
      </c>
      <c r="E23" s="23">
        <v>21567903</v>
      </c>
      <c r="F23" s="24">
        <v>21628618</v>
      </c>
      <c r="G23" s="22">
        <v>25687210</v>
      </c>
      <c r="H23" s="25">
        <v>25687210</v>
      </c>
      <c r="I23" s="26">
        <v>28712988</v>
      </c>
      <c r="J23" s="22">
        <v>30076711</v>
      </c>
      <c r="K23" s="23">
        <v>31408150</v>
      </c>
    </row>
    <row r="24" spans="1:11" ht="13.5" x14ac:dyDescent="0.25">
      <c r="A24" s="1" t="s">
        <v>38</v>
      </c>
      <c r="B24" s="2" t="s">
        <v>39</v>
      </c>
      <c r="C24" s="17">
        <v>4159</v>
      </c>
      <c r="D24" s="17">
        <v>7457</v>
      </c>
      <c r="E24" s="32">
        <v>24488</v>
      </c>
      <c r="F24" s="33">
        <v>27071</v>
      </c>
      <c r="G24" s="17">
        <v>29725</v>
      </c>
      <c r="H24" s="34">
        <v>29725</v>
      </c>
      <c r="I24" s="19">
        <v>31182</v>
      </c>
      <c r="J24" s="17">
        <v>32616</v>
      </c>
      <c r="K24" s="32">
        <v>34083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470719268</v>
      </c>
      <c r="D25" s="49">
        <f t="shared" ref="D25:K25" si="4">+D5+D9+D15+D19+D24</f>
        <v>497789605</v>
      </c>
      <c r="E25" s="50">
        <f t="shared" si="4"/>
        <v>524731649</v>
      </c>
      <c r="F25" s="51">
        <f t="shared" si="4"/>
        <v>620004762</v>
      </c>
      <c r="G25" s="49">
        <f t="shared" si="4"/>
        <v>635058689</v>
      </c>
      <c r="H25" s="52">
        <f t="shared" si="4"/>
        <v>635058689</v>
      </c>
      <c r="I25" s="53">
        <f t="shared" si="4"/>
        <v>663254061</v>
      </c>
      <c r="J25" s="49">
        <f t="shared" si="4"/>
        <v>696297538</v>
      </c>
      <c r="K25" s="50">
        <f t="shared" si="4"/>
        <v>745426779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261585534</v>
      </c>
      <c r="D28" s="17">
        <f t="shared" si="5"/>
        <v>230463977</v>
      </c>
      <c r="E28" s="18">
        <f t="shared" si="5"/>
        <v>317385228</v>
      </c>
      <c r="F28" s="19">
        <f t="shared" si="5"/>
        <v>214670552</v>
      </c>
      <c r="G28" s="17">
        <f t="shared" si="5"/>
        <v>232200475</v>
      </c>
      <c r="H28" s="20">
        <f t="shared" si="5"/>
        <v>232200475</v>
      </c>
      <c r="I28" s="21">
        <f t="shared" si="5"/>
        <v>228628511</v>
      </c>
      <c r="J28" s="17">
        <f t="shared" si="5"/>
        <v>237762039</v>
      </c>
      <c r="K28" s="20">
        <f t="shared" si="5"/>
        <v>253704680</v>
      </c>
    </row>
    <row r="29" spans="1:11" ht="13.5" x14ac:dyDescent="0.25">
      <c r="A29" s="3" t="s">
        <v>20</v>
      </c>
      <c r="B29" s="2" t="s">
        <v>19</v>
      </c>
      <c r="C29" s="22">
        <v>44333764</v>
      </c>
      <c r="D29" s="22">
        <v>45451692</v>
      </c>
      <c r="E29" s="23">
        <v>70588873</v>
      </c>
      <c r="F29" s="24">
        <v>42843969</v>
      </c>
      <c r="G29" s="22">
        <v>48797118</v>
      </c>
      <c r="H29" s="25">
        <v>48797118</v>
      </c>
      <c r="I29" s="26">
        <v>47953598</v>
      </c>
      <c r="J29" s="22">
        <v>50159467</v>
      </c>
      <c r="K29" s="23">
        <v>52451390</v>
      </c>
    </row>
    <row r="30" spans="1:11" ht="13.5" x14ac:dyDescent="0.25">
      <c r="A30" s="3" t="s">
        <v>21</v>
      </c>
      <c r="B30" s="2" t="s">
        <v>19</v>
      </c>
      <c r="C30" s="27">
        <v>215222085</v>
      </c>
      <c r="D30" s="27">
        <v>182796338</v>
      </c>
      <c r="E30" s="28">
        <v>244480568</v>
      </c>
      <c r="F30" s="29">
        <v>167733036</v>
      </c>
      <c r="G30" s="27">
        <v>178528630</v>
      </c>
      <c r="H30" s="30">
        <v>178528630</v>
      </c>
      <c r="I30" s="31">
        <v>176171453</v>
      </c>
      <c r="J30" s="27">
        <v>183205754</v>
      </c>
      <c r="K30" s="28">
        <v>196658169</v>
      </c>
    </row>
    <row r="31" spans="1:11" ht="13.5" x14ac:dyDescent="0.25">
      <c r="A31" s="3" t="s">
        <v>22</v>
      </c>
      <c r="B31" s="2" t="s">
        <v>19</v>
      </c>
      <c r="C31" s="22">
        <v>2029685</v>
      </c>
      <c r="D31" s="22">
        <v>2215947</v>
      </c>
      <c r="E31" s="23">
        <v>2315787</v>
      </c>
      <c r="F31" s="24">
        <v>4093547</v>
      </c>
      <c r="G31" s="22">
        <v>4874727</v>
      </c>
      <c r="H31" s="25">
        <v>4874727</v>
      </c>
      <c r="I31" s="26">
        <v>4503460</v>
      </c>
      <c r="J31" s="22">
        <v>4396818</v>
      </c>
      <c r="K31" s="23">
        <v>4595121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33667506</v>
      </c>
      <c r="D32" s="17">
        <f t="shared" si="6"/>
        <v>35994737</v>
      </c>
      <c r="E32" s="32">
        <f t="shared" si="6"/>
        <v>39456576</v>
      </c>
      <c r="F32" s="33">
        <f t="shared" si="6"/>
        <v>65778692</v>
      </c>
      <c r="G32" s="17">
        <f t="shared" si="6"/>
        <v>63129122</v>
      </c>
      <c r="H32" s="34">
        <f t="shared" si="6"/>
        <v>63129122</v>
      </c>
      <c r="I32" s="19">
        <f t="shared" si="6"/>
        <v>64788432</v>
      </c>
      <c r="J32" s="17">
        <f t="shared" si="6"/>
        <v>67533748</v>
      </c>
      <c r="K32" s="32">
        <f t="shared" si="6"/>
        <v>70601245</v>
      </c>
    </row>
    <row r="33" spans="1:11" ht="13.5" x14ac:dyDescent="0.25">
      <c r="A33" s="3" t="s">
        <v>24</v>
      </c>
      <c r="B33" s="2" t="s">
        <v>19</v>
      </c>
      <c r="C33" s="22">
        <v>12433290</v>
      </c>
      <c r="D33" s="22">
        <v>12037343</v>
      </c>
      <c r="E33" s="23">
        <v>10863404</v>
      </c>
      <c r="F33" s="24">
        <v>13709949</v>
      </c>
      <c r="G33" s="22">
        <v>12576638</v>
      </c>
      <c r="H33" s="25">
        <v>12576638</v>
      </c>
      <c r="I33" s="26">
        <v>14097572</v>
      </c>
      <c r="J33" s="22">
        <v>14511107</v>
      </c>
      <c r="K33" s="23">
        <v>15167269</v>
      </c>
    </row>
    <row r="34" spans="1:11" ht="13.5" x14ac:dyDescent="0.25">
      <c r="A34" s="3" t="s">
        <v>25</v>
      </c>
      <c r="B34" s="2" t="s">
        <v>19</v>
      </c>
      <c r="C34" s="22">
        <v>9114492</v>
      </c>
      <c r="D34" s="22">
        <v>8587599</v>
      </c>
      <c r="E34" s="23">
        <v>11208083</v>
      </c>
      <c r="F34" s="24">
        <v>16269720</v>
      </c>
      <c r="G34" s="22">
        <v>13273641</v>
      </c>
      <c r="H34" s="25">
        <v>13273641</v>
      </c>
      <c r="I34" s="26">
        <v>13921865</v>
      </c>
      <c r="J34" s="22">
        <v>14562271</v>
      </c>
      <c r="K34" s="23">
        <v>15223308</v>
      </c>
    </row>
    <row r="35" spans="1:11" ht="13.5" x14ac:dyDescent="0.25">
      <c r="A35" s="3" t="s">
        <v>26</v>
      </c>
      <c r="B35" s="2" t="s">
        <v>19</v>
      </c>
      <c r="C35" s="22">
        <v>10886201</v>
      </c>
      <c r="D35" s="22">
        <v>13240136</v>
      </c>
      <c r="E35" s="23">
        <v>15927030</v>
      </c>
      <c r="F35" s="24">
        <v>34055066</v>
      </c>
      <c r="G35" s="22">
        <v>35198538</v>
      </c>
      <c r="H35" s="25">
        <v>35198538</v>
      </c>
      <c r="I35" s="26">
        <v>34403829</v>
      </c>
      <c r="J35" s="22">
        <v>35986405</v>
      </c>
      <c r="K35" s="23">
        <v>37624522</v>
      </c>
    </row>
    <row r="36" spans="1:11" ht="13.5" x14ac:dyDescent="0.25">
      <c r="A36" s="3" t="s">
        <v>27</v>
      </c>
      <c r="B36" s="2" t="s">
        <v>19</v>
      </c>
      <c r="C36" s="22">
        <v>1233523</v>
      </c>
      <c r="D36" s="22">
        <v>2129659</v>
      </c>
      <c r="E36" s="23">
        <v>1458059</v>
      </c>
      <c r="F36" s="24">
        <v>1743957</v>
      </c>
      <c r="G36" s="22">
        <v>2080305</v>
      </c>
      <c r="H36" s="25">
        <v>2080305</v>
      </c>
      <c r="I36" s="26">
        <v>2365166</v>
      </c>
      <c r="J36" s="22">
        <v>2473965</v>
      </c>
      <c r="K36" s="23">
        <v>2586146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26662039</v>
      </c>
      <c r="D38" s="17">
        <f t="shared" si="7"/>
        <v>35909941</v>
      </c>
      <c r="E38" s="32">
        <f t="shared" si="7"/>
        <v>34805880</v>
      </c>
      <c r="F38" s="33">
        <f t="shared" si="7"/>
        <v>35431814</v>
      </c>
      <c r="G38" s="17">
        <f t="shared" si="7"/>
        <v>41953841</v>
      </c>
      <c r="H38" s="34">
        <f t="shared" si="7"/>
        <v>41953841</v>
      </c>
      <c r="I38" s="19">
        <f t="shared" si="7"/>
        <v>46811807</v>
      </c>
      <c r="J38" s="17">
        <f t="shared" si="7"/>
        <v>47989034</v>
      </c>
      <c r="K38" s="32">
        <f t="shared" si="7"/>
        <v>50197311</v>
      </c>
    </row>
    <row r="39" spans="1:11" ht="13.5" x14ac:dyDescent="0.25">
      <c r="A39" s="3" t="s">
        <v>30</v>
      </c>
      <c r="B39" s="2" t="s">
        <v>19</v>
      </c>
      <c r="C39" s="22">
        <v>11341414</v>
      </c>
      <c r="D39" s="22">
        <v>11922874</v>
      </c>
      <c r="E39" s="23">
        <v>15514501</v>
      </c>
      <c r="F39" s="24">
        <v>19689049</v>
      </c>
      <c r="G39" s="22">
        <v>21377882</v>
      </c>
      <c r="H39" s="25">
        <v>21377882</v>
      </c>
      <c r="I39" s="26">
        <v>25002410</v>
      </c>
      <c r="J39" s="22">
        <v>25106520</v>
      </c>
      <c r="K39" s="23">
        <v>26242844</v>
      </c>
    </row>
    <row r="40" spans="1:11" ht="13.5" x14ac:dyDescent="0.25">
      <c r="A40" s="3" t="s">
        <v>31</v>
      </c>
      <c r="B40" s="2" t="s">
        <v>19</v>
      </c>
      <c r="C40" s="22">
        <v>15320625</v>
      </c>
      <c r="D40" s="22">
        <v>23987067</v>
      </c>
      <c r="E40" s="23">
        <v>19291379</v>
      </c>
      <c r="F40" s="24">
        <v>15742765</v>
      </c>
      <c r="G40" s="22">
        <v>20575959</v>
      </c>
      <c r="H40" s="25">
        <v>20575959</v>
      </c>
      <c r="I40" s="26">
        <v>21809397</v>
      </c>
      <c r="J40" s="22">
        <v>22882514</v>
      </c>
      <c r="K40" s="23">
        <v>23954467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198817026</v>
      </c>
      <c r="D42" s="17">
        <f t="shared" si="8"/>
        <v>219492973</v>
      </c>
      <c r="E42" s="32">
        <f t="shared" si="8"/>
        <v>215920677</v>
      </c>
      <c r="F42" s="33">
        <f t="shared" si="8"/>
        <v>254239487</v>
      </c>
      <c r="G42" s="17">
        <f t="shared" si="8"/>
        <v>238754838</v>
      </c>
      <c r="H42" s="34">
        <f t="shared" si="8"/>
        <v>238754838</v>
      </c>
      <c r="I42" s="19">
        <f t="shared" si="8"/>
        <v>272859626</v>
      </c>
      <c r="J42" s="17">
        <f t="shared" si="8"/>
        <v>299504779</v>
      </c>
      <c r="K42" s="32">
        <f t="shared" si="8"/>
        <v>324761361</v>
      </c>
    </row>
    <row r="43" spans="1:11" ht="13.5" x14ac:dyDescent="0.25">
      <c r="A43" s="3" t="s">
        <v>34</v>
      </c>
      <c r="B43" s="2" t="s">
        <v>19</v>
      </c>
      <c r="C43" s="22">
        <v>164948695</v>
      </c>
      <c r="D43" s="22">
        <v>189359995</v>
      </c>
      <c r="E43" s="23">
        <v>183533814</v>
      </c>
      <c r="F43" s="24">
        <v>223744463</v>
      </c>
      <c r="G43" s="22">
        <v>212601447</v>
      </c>
      <c r="H43" s="25">
        <v>212601447</v>
      </c>
      <c r="I43" s="26">
        <v>244052083</v>
      </c>
      <c r="J43" s="22">
        <v>269372089</v>
      </c>
      <c r="K43" s="23">
        <v>293261860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3306346</v>
      </c>
      <c r="D45" s="27">
        <v>2906691</v>
      </c>
      <c r="E45" s="28">
        <v>3091061</v>
      </c>
      <c r="F45" s="29">
        <v>3419598</v>
      </c>
      <c r="G45" s="27">
        <v>2757843</v>
      </c>
      <c r="H45" s="30">
        <v>2757843</v>
      </c>
      <c r="I45" s="31">
        <v>3605990</v>
      </c>
      <c r="J45" s="27">
        <v>3771864</v>
      </c>
      <c r="K45" s="28">
        <v>3941747</v>
      </c>
    </row>
    <row r="46" spans="1:11" ht="13.5" x14ac:dyDescent="0.25">
      <c r="A46" s="3" t="s">
        <v>37</v>
      </c>
      <c r="B46" s="2" t="s">
        <v>19</v>
      </c>
      <c r="C46" s="22">
        <v>30561985</v>
      </c>
      <c r="D46" s="22">
        <v>27226287</v>
      </c>
      <c r="E46" s="23">
        <v>29295802</v>
      </c>
      <c r="F46" s="24">
        <v>27075426</v>
      </c>
      <c r="G46" s="22">
        <v>23395548</v>
      </c>
      <c r="H46" s="25">
        <v>23395548</v>
      </c>
      <c r="I46" s="26">
        <v>25201553</v>
      </c>
      <c r="J46" s="22">
        <v>26360826</v>
      </c>
      <c r="K46" s="23">
        <v>27557754</v>
      </c>
    </row>
    <row r="47" spans="1:11" ht="13.5" x14ac:dyDescent="0.25">
      <c r="A47" s="1" t="s">
        <v>38</v>
      </c>
      <c r="B47" s="2" t="s">
        <v>39</v>
      </c>
      <c r="C47" s="17">
        <v>360000</v>
      </c>
      <c r="D47" s="17">
        <v>451803</v>
      </c>
      <c r="E47" s="32">
        <v>813839</v>
      </c>
      <c r="F47" s="33">
        <v>1469160</v>
      </c>
      <c r="G47" s="17">
        <v>1391528</v>
      </c>
      <c r="H47" s="34">
        <v>1391528</v>
      </c>
      <c r="I47" s="19">
        <v>1092000</v>
      </c>
      <c r="J47" s="17">
        <v>1142232</v>
      </c>
      <c r="K47" s="32">
        <v>1691011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521092105</v>
      </c>
      <c r="D48" s="49">
        <f t="shared" si="9"/>
        <v>522313431</v>
      </c>
      <c r="E48" s="50">
        <f t="shared" si="9"/>
        <v>608382200</v>
      </c>
      <c r="F48" s="51">
        <f t="shared" si="9"/>
        <v>571589705</v>
      </c>
      <c r="G48" s="49">
        <f t="shared" si="9"/>
        <v>577429804</v>
      </c>
      <c r="H48" s="52">
        <f t="shared" si="9"/>
        <v>577429804</v>
      </c>
      <c r="I48" s="53">
        <f t="shared" si="9"/>
        <v>614180376</v>
      </c>
      <c r="J48" s="49">
        <f t="shared" si="9"/>
        <v>653931832</v>
      </c>
      <c r="K48" s="50">
        <f t="shared" si="9"/>
        <v>700955608</v>
      </c>
    </row>
    <row r="49" spans="1:11" ht="13.5" x14ac:dyDescent="0.25">
      <c r="A49" s="9" t="s">
        <v>303</v>
      </c>
      <c r="B49" s="10"/>
      <c r="C49" s="54">
        <f>+C25-C48</f>
        <v>-50372837</v>
      </c>
      <c r="D49" s="54">
        <f t="shared" ref="D49:K49" si="10">+D25-D48</f>
        <v>-24523826</v>
      </c>
      <c r="E49" s="55">
        <f t="shared" si="10"/>
        <v>-83650551</v>
      </c>
      <c r="F49" s="56">
        <f t="shared" si="10"/>
        <v>48415057</v>
      </c>
      <c r="G49" s="54">
        <f t="shared" si="10"/>
        <v>57628885</v>
      </c>
      <c r="H49" s="57">
        <f t="shared" si="10"/>
        <v>57628885</v>
      </c>
      <c r="I49" s="58">
        <f t="shared" si="10"/>
        <v>49073685</v>
      </c>
      <c r="J49" s="54">
        <f t="shared" si="10"/>
        <v>42365706</v>
      </c>
      <c r="K49" s="55">
        <f t="shared" si="10"/>
        <v>44471171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48584507</v>
      </c>
      <c r="D5" s="17">
        <f t="shared" ref="D5:K5" si="0">SUM(D6:D8)</f>
        <v>51699963</v>
      </c>
      <c r="E5" s="18">
        <f t="shared" si="0"/>
        <v>62192113</v>
      </c>
      <c r="F5" s="19">
        <f t="shared" si="0"/>
        <v>65602740</v>
      </c>
      <c r="G5" s="17">
        <f t="shared" si="0"/>
        <v>100068860</v>
      </c>
      <c r="H5" s="20">
        <f t="shared" si="0"/>
        <v>100068860</v>
      </c>
      <c r="I5" s="21">
        <f t="shared" si="0"/>
        <v>105154201</v>
      </c>
      <c r="J5" s="17">
        <f t="shared" si="0"/>
        <v>108165838</v>
      </c>
      <c r="K5" s="20">
        <f t="shared" si="0"/>
        <v>110392930</v>
      </c>
    </row>
    <row r="6" spans="1:11" ht="13.5" x14ac:dyDescent="0.25">
      <c r="A6" s="3" t="s">
        <v>20</v>
      </c>
      <c r="B6" s="2" t="s">
        <v>19</v>
      </c>
      <c r="C6" s="22">
        <v>8358367</v>
      </c>
      <c r="D6" s="22">
        <v>7314093</v>
      </c>
      <c r="E6" s="23">
        <v>8704947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40226140</v>
      </c>
      <c r="D7" s="27">
        <v>44385870</v>
      </c>
      <c r="E7" s="28">
        <v>53487166</v>
      </c>
      <c r="F7" s="29">
        <v>65602740</v>
      </c>
      <c r="G7" s="27">
        <v>100068860</v>
      </c>
      <c r="H7" s="30">
        <v>100068860</v>
      </c>
      <c r="I7" s="31">
        <v>105154201</v>
      </c>
      <c r="J7" s="27">
        <v>108165838</v>
      </c>
      <c r="K7" s="28">
        <v>110392930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12711628</v>
      </c>
      <c r="D9" s="17">
        <f t="shared" ref="D9:K9" si="1">SUM(D10:D14)</f>
        <v>11383366</v>
      </c>
      <c r="E9" s="32">
        <f t="shared" si="1"/>
        <v>12688030</v>
      </c>
      <c r="F9" s="33">
        <f t="shared" si="1"/>
        <v>4020912</v>
      </c>
      <c r="G9" s="17">
        <f t="shared" si="1"/>
        <v>4751082</v>
      </c>
      <c r="H9" s="34">
        <f t="shared" si="1"/>
        <v>4751082</v>
      </c>
      <c r="I9" s="19">
        <f t="shared" si="1"/>
        <v>4486546</v>
      </c>
      <c r="J9" s="17">
        <f t="shared" si="1"/>
        <v>3147275</v>
      </c>
      <c r="K9" s="32">
        <f t="shared" si="1"/>
        <v>3234267</v>
      </c>
    </row>
    <row r="10" spans="1:11" ht="13.5" x14ac:dyDescent="0.25">
      <c r="A10" s="3" t="s">
        <v>24</v>
      </c>
      <c r="B10" s="2" t="s">
        <v>19</v>
      </c>
      <c r="C10" s="22">
        <v>12678028</v>
      </c>
      <c r="D10" s="22">
        <v>11383366</v>
      </c>
      <c r="E10" s="23">
        <v>12688030</v>
      </c>
      <c r="F10" s="24">
        <v>3773292</v>
      </c>
      <c r="G10" s="22">
        <v>4738952</v>
      </c>
      <c r="H10" s="25">
        <v>4738952</v>
      </c>
      <c r="I10" s="26">
        <v>4472531</v>
      </c>
      <c r="J10" s="22">
        <v>3132615</v>
      </c>
      <c r="K10" s="23">
        <v>3218933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33600</v>
      </c>
      <c r="D13" s="22"/>
      <c r="E13" s="23"/>
      <c r="F13" s="24">
        <v>247620</v>
      </c>
      <c r="G13" s="22">
        <v>12130</v>
      </c>
      <c r="H13" s="25">
        <v>12130</v>
      </c>
      <c r="I13" s="26">
        <v>14015</v>
      </c>
      <c r="J13" s="22">
        <v>14660</v>
      </c>
      <c r="K13" s="23">
        <v>15334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35216394</v>
      </c>
      <c r="D15" s="17">
        <f t="shared" ref="D15:K15" si="2">SUM(D16:D18)</f>
        <v>41004387</v>
      </c>
      <c r="E15" s="32">
        <f t="shared" si="2"/>
        <v>41223676</v>
      </c>
      <c r="F15" s="33">
        <f t="shared" si="2"/>
        <v>47797920</v>
      </c>
      <c r="G15" s="17">
        <f t="shared" si="2"/>
        <v>32256333</v>
      </c>
      <c r="H15" s="34">
        <f t="shared" si="2"/>
        <v>32256333</v>
      </c>
      <c r="I15" s="19">
        <f t="shared" si="2"/>
        <v>34303973</v>
      </c>
      <c r="J15" s="17">
        <f t="shared" si="2"/>
        <v>35359619</v>
      </c>
      <c r="K15" s="32">
        <f t="shared" si="2"/>
        <v>36819258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2907346</v>
      </c>
      <c r="F16" s="24">
        <v>55824</v>
      </c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35216394</v>
      </c>
      <c r="D17" s="22">
        <v>41004387</v>
      </c>
      <c r="E17" s="23">
        <v>38316330</v>
      </c>
      <c r="F17" s="24">
        <v>47742096</v>
      </c>
      <c r="G17" s="22">
        <v>32256333</v>
      </c>
      <c r="H17" s="25">
        <v>32256333</v>
      </c>
      <c r="I17" s="26">
        <v>34303973</v>
      </c>
      <c r="J17" s="22">
        <v>35359619</v>
      </c>
      <c r="K17" s="23">
        <v>36819258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52966644</v>
      </c>
      <c r="D19" s="17">
        <f t="shared" ref="D19:K19" si="3">SUM(D20:D23)</f>
        <v>69273186</v>
      </c>
      <c r="E19" s="32">
        <f t="shared" si="3"/>
        <v>54343972</v>
      </c>
      <c r="F19" s="33">
        <f t="shared" si="3"/>
        <v>103623312</v>
      </c>
      <c r="G19" s="17">
        <f t="shared" si="3"/>
        <v>68678298</v>
      </c>
      <c r="H19" s="34">
        <f t="shared" si="3"/>
        <v>68678298</v>
      </c>
      <c r="I19" s="19">
        <f t="shared" si="3"/>
        <v>77679267</v>
      </c>
      <c r="J19" s="17">
        <f t="shared" si="3"/>
        <v>87343193</v>
      </c>
      <c r="K19" s="32">
        <f t="shared" si="3"/>
        <v>90499316</v>
      </c>
    </row>
    <row r="20" spans="1:11" ht="13.5" x14ac:dyDescent="0.25">
      <c r="A20" s="3" t="s">
        <v>34</v>
      </c>
      <c r="B20" s="2" t="s">
        <v>19</v>
      </c>
      <c r="C20" s="22">
        <v>48402164</v>
      </c>
      <c r="D20" s="22">
        <v>64556111</v>
      </c>
      <c r="E20" s="23">
        <v>49688517</v>
      </c>
      <c r="F20" s="24">
        <v>98722896</v>
      </c>
      <c r="G20" s="22">
        <v>63675157</v>
      </c>
      <c r="H20" s="25">
        <v>63675157</v>
      </c>
      <c r="I20" s="26">
        <v>72410756</v>
      </c>
      <c r="J20" s="22">
        <v>81832331</v>
      </c>
      <c r="K20" s="23">
        <v>84734953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4564480</v>
      </c>
      <c r="D23" s="22">
        <v>4717075</v>
      </c>
      <c r="E23" s="23">
        <v>4655455</v>
      </c>
      <c r="F23" s="24">
        <v>4900416</v>
      </c>
      <c r="G23" s="22">
        <v>5003141</v>
      </c>
      <c r="H23" s="25">
        <v>5003141</v>
      </c>
      <c r="I23" s="26">
        <v>5268511</v>
      </c>
      <c r="J23" s="22">
        <v>5510862</v>
      </c>
      <c r="K23" s="23">
        <v>5764363</v>
      </c>
    </row>
    <row r="24" spans="1:11" ht="13.5" x14ac:dyDescent="0.25">
      <c r="A24" s="1" t="s">
        <v>38</v>
      </c>
      <c r="B24" s="2" t="s">
        <v>39</v>
      </c>
      <c r="C24" s="17">
        <v>3043</v>
      </c>
      <c r="D24" s="17">
        <v>7818</v>
      </c>
      <c r="E24" s="32">
        <v>11158</v>
      </c>
      <c r="F24" s="33"/>
      <c r="G24" s="17">
        <v>53017</v>
      </c>
      <c r="H24" s="34">
        <v>53017</v>
      </c>
      <c r="I24" s="19">
        <v>60970</v>
      </c>
      <c r="J24" s="17">
        <v>63774</v>
      </c>
      <c r="K24" s="32">
        <v>66708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149482216</v>
      </c>
      <c r="D25" s="49">
        <f t="shared" ref="D25:K25" si="4">+D5+D9+D15+D19+D24</f>
        <v>173368720</v>
      </c>
      <c r="E25" s="50">
        <f t="shared" si="4"/>
        <v>170458949</v>
      </c>
      <c r="F25" s="51">
        <f t="shared" si="4"/>
        <v>221044884</v>
      </c>
      <c r="G25" s="49">
        <f t="shared" si="4"/>
        <v>205807590</v>
      </c>
      <c r="H25" s="52">
        <f t="shared" si="4"/>
        <v>205807590</v>
      </c>
      <c r="I25" s="53">
        <f t="shared" si="4"/>
        <v>221684957</v>
      </c>
      <c r="J25" s="49">
        <f t="shared" si="4"/>
        <v>234079699</v>
      </c>
      <c r="K25" s="50">
        <f t="shared" si="4"/>
        <v>241012479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69381624</v>
      </c>
      <c r="D28" s="17">
        <f t="shared" si="5"/>
        <v>68590258</v>
      </c>
      <c r="E28" s="18">
        <f t="shared" si="5"/>
        <v>80843447</v>
      </c>
      <c r="F28" s="19">
        <f t="shared" si="5"/>
        <v>48592056</v>
      </c>
      <c r="G28" s="17">
        <f t="shared" si="5"/>
        <v>71151273</v>
      </c>
      <c r="H28" s="20">
        <f t="shared" si="5"/>
        <v>71151273</v>
      </c>
      <c r="I28" s="21">
        <f t="shared" si="5"/>
        <v>53638420</v>
      </c>
      <c r="J28" s="17">
        <f t="shared" si="5"/>
        <v>57691219</v>
      </c>
      <c r="K28" s="20">
        <f t="shared" si="5"/>
        <v>60510047</v>
      </c>
    </row>
    <row r="29" spans="1:11" ht="13.5" x14ac:dyDescent="0.25">
      <c r="A29" s="3" t="s">
        <v>20</v>
      </c>
      <c r="B29" s="2" t="s">
        <v>19</v>
      </c>
      <c r="C29" s="22">
        <v>7051569</v>
      </c>
      <c r="D29" s="22">
        <v>11830125</v>
      </c>
      <c r="E29" s="23">
        <v>13309847</v>
      </c>
      <c r="F29" s="24">
        <v>10797252</v>
      </c>
      <c r="G29" s="22">
        <v>6587725</v>
      </c>
      <c r="H29" s="25">
        <v>6587725</v>
      </c>
      <c r="I29" s="26">
        <v>6493492</v>
      </c>
      <c r="J29" s="22">
        <v>6655215</v>
      </c>
      <c r="K29" s="23">
        <v>6824372</v>
      </c>
    </row>
    <row r="30" spans="1:11" ht="13.5" x14ac:dyDescent="0.25">
      <c r="A30" s="3" t="s">
        <v>21</v>
      </c>
      <c r="B30" s="2" t="s">
        <v>19</v>
      </c>
      <c r="C30" s="27">
        <v>62330055</v>
      </c>
      <c r="D30" s="27">
        <v>56374933</v>
      </c>
      <c r="E30" s="28">
        <v>67533600</v>
      </c>
      <c r="F30" s="29">
        <v>37280388</v>
      </c>
      <c r="G30" s="27">
        <v>64563548</v>
      </c>
      <c r="H30" s="30">
        <v>64563548</v>
      </c>
      <c r="I30" s="31">
        <v>47144928</v>
      </c>
      <c r="J30" s="27">
        <v>51036004</v>
      </c>
      <c r="K30" s="28">
        <v>53685675</v>
      </c>
    </row>
    <row r="31" spans="1:11" ht="13.5" x14ac:dyDescent="0.25">
      <c r="A31" s="3" t="s">
        <v>22</v>
      </c>
      <c r="B31" s="2" t="s">
        <v>19</v>
      </c>
      <c r="C31" s="22"/>
      <c r="D31" s="22">
        <v>385200</v>
      </c>
      <c r="E31" s="23"/>
      <c r="F31" s="24">
        <v>514416</v>
      </c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6105299</v>
      </c>
      <c r="D32" s="17">
        <f t="shared" si="6"/>
        <v>9195795</v>
      </c>
      <c r="E32" s="32">
        <f t="shared" si="6"/>
        <v>6678221</v>
      </c>
      <c r="F32" s="33">
        <f t="shared" si="6"/>
        <v>7371396</v>
      </c>
      <c r="G32" s="17">
        <f t="shared" si="6"/>
        <v>11166386</v>
      </c>
      <c r="H32" s="34">
        <f t="shared" si="6"/>
        <v>11166386</v>
      </c>
      <c r="I32" s="19">
        <f t="shared" si="6"/>
        <v>6688328</v>
      </c>
      <c r="J32" s="17">
        <f t="shared" si="6"/>
        <v>5573340</v>
      </c>
      <c r="K32" s="32">
        <f t="shared" si="6"/>
        <v>5533697</v>
      </c>
    </row>
    <row r="33" spans="1:11" ht="13.5" x14ac:dyDescent="0.25">
      <c r="A33" s="3" t="s">
        <v>24</v>
      </c>
      <c r="B33" s="2" t="s">
        <v>19</v>
      </c>
      <c r="C33" s="22">
        <v>5543079</v>
      </c>
      <c r="D33" s="22">
        <v>6649597</v>
      </c>
      <c r="E33" s="23">
        <v>5939666</v>
      </c>
      <c r="F33" s="24">
        <v>6584460</v>
      </c>
      <c r="G33" s="22">
        <v>4128958</v>
      </c>
      <c r="H33" s="25">
        <v>4128958</v>
      </c>
      <c r="I33" s="26">
        <v>6212968</v>
      </c>
      <c r="J33" s="22">
        <v>5076114</v>
      </c>
      <c r="K33" s="23">
        <v>5013598</v>
      </c>
    </row>
    <row r="34" spans="1:11" ht="13.5" x14ac:dyDescent="0.25">
      <c r="A34" s="3" t="s">
        <v>25</v>
      </c>
      <c r="B34" s="2" t="s">
        <v>19</v>
      </c>
      <c r="C34" s="22">
        <v>562220</v>
      </c>
      <c r="D34" s="22">
        <v>451198</v>
      </c>
      <c r="E34" s="23">
        <v>738555</v>
      </c>
      <c r="F34" s="24">
        <v>309312</v>
      </c>
      <c r="G34" s="22">
        <v>453155</v>
      </c>
      <c r="H34" s="25">
        <v>453155</v>
      </c>
      <c r="I34" s="26">
        <v>475360</v>
      </c>
      <c r="J34" s="22">
        <v>497226</v>
      </c>
      <c r="K34" s="23">
        <v>520099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>
        <v>6584273</v>
      </c>
      <c r="H35" s="25">
        <v>6584273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>
        <v>2095000</v>
      </c>
      <c r="E36" s="23"/>
      <c r="F36" s="24">
        <v>477624</v>
      </c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40211124</v>
      </c>
      <c r="D38" s="17">
        <f t="shared" si="7"/>
        <v>42046951</v>
      </c>
      <c r="E38" s="32">
        <f t="shared" si="7"/>
        <v>45882810</v>
      </c>
      <c r="F38" s="33">
        <f t="shared" si="7"/>
        <v>38134379</v>
      </c>
      <c r="G38" s="17">
        <f t="shared" si="7"/>
        <v>28639595</v>
      </c>
      <c r="H38" s="34">
        <f t="shared" si="7"/>
        <v>28639595</v>
      </c>
      <c r="I38" s="19">
        <f t="shared" si="7"/>
        <v>33177756</v>
      </c>
      <c r="J38" s="17">
        <f t="shared" si="7"/>
        <v>34117996</v>
      </c>
      <c r="K38" s="32">
        <f t="shared" si="7"/>
        <v>35709135</v>
      </c>
    </row>
    <row r="39" spans="1:11" ht="13.5" x14ac:dyDescent="0.25">
      <c r="A39" s="3" t="s">
        <v>30</v>
      </c>
      <c r="B39" s="2" t="s">
        <v>19</v>
      </c>
      <c r="C39" s="22">
        <v>9985316</v>
      </c>
      <c r="D39" s="22">
        <v>16059018</v>
      </c>
      <c r="E39" s="23">
        <v>18185456</v>
      </c>
      <c r="F39" s="24">
        <v>5190011</v>
      </c>
      <c r="G39" s="22">
        <v>11800889</v>
      </c>
      <c r="H39" s="25">
        <v>11800889</v>
      </c>
      <c r="I39" s="26">
        <v>3777334</v>
      </c>
      <c r="J39" s="22">
        <v>3951094</v>
      </c>
      <c r="K39" s="23">
        <v>4132841</v>
      </c>
    </row>
    <row r="40" spans="1:11" ht="13.5" x14ac:dyDescent="0.25">
      <c r="A40" s="3" t="s">
        <v>31</v>
      </c>
      <c r="B40" s="2" t="s">
        <v>19</v>
      </c>
      <c r="C40" s="22">
        <v>30225808</v>
      </c>
      <c r="D40" s="22">
        <v>25987933</v>
      </c>
      <c r="E40" s="23">
        <v>27697354</v>
      </c>
      <c r="F40" s="24">
        <v>32944368</v>
      </c>
      <c r="G40" s="22">
        <v>16838706</v>
      </c>
      <c r="H40" s="25">
        <v>16838706</v>
      </c>
      <c r="I40" s="26">
        <v>29400422</v>
      </c>
      <c r="J40" s="22">
        <v>30166902</v>
      </c>
      <c r="K40" s="23">
        <v>31576294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81288400</v>
      </c>
      <c r="D42" s="17">
        <f t="shared" si="8"/>
        <v>130372427</v>
      </c>
      <c r="E42" s="32">
        <f t="shared" si="8"/>
        <v>143143853</v>
      </c>
      <c r="F42" s="33">
        <f t="shared" si="8"/>
        <v>93640764</v>
      </c>
      <c r="G42" s="17">
        <f t="shared" si="8"/>
        <v>130198822</v>
      </c>
      <c r="H42" s="34">
        <f t="shared" si="8"/>
        <v>130198822</v>
      </c>
      <c r="I42" s="19">
        <f t="shared" si="8"/>
        <v>95892455</v>
      </c>
      <c r="J42" s="17">
        <f t="shared" si="8"/>
        <v>97528131</v>
      </c>
      <c r="K42" s="32">
        <f t="shared" si="8"/>
        <v>99384225</v>
      </c>
    </row>
    <row r="43" spans="1:11" ht="13.5" x14ac:dyDescent="0.25">
      <c r="A43" s="3" t="s">
        <v>34</v>
      </c>
      <c r="B43" s="2" t="s">
        <v>19</v>
      </c>
      <c r="C43" s="22">
        <v>81516763</v>
      </c>
      <c r="D43" s="22">
        <v>120518816</v>
      </c>
      <c r="E43" s="23">
        <v>130000358</v>
      </c>
      <c r="F43" s="24">
        <v>80566968</v>
      </c>
      <c r="G43" s="22">
        <v>114924066</v>
      </c>
      <c r="H43" s="25">
        <v>114924066</v>
      </c>
      <c r="I43" s="26">
        <v>76410117</v>
      </c>
      <c r="J43" s="22">
        <v>79926890</v>
      </c>
      <c r="K43" s="23">
        <v>83605584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-228363</v>
      </c>
      <c r="D46" s="22">
        <v>9853611</v>
      </c>
      <c r="E46" s="23">
        <v>13143495</v>
      </c>
      <c r="F46" s="24">
        <v>13073796</v>
      </c>
      <c r="G46" s="22">
        <v>15274756</v>
      </c>
      <c r="H46" s="25">
        <v>15274756</v>
      </c>
      <c r="I46" s="26">
        <v>19482338</v>
      </c>
      <c r="J46" s="22">
        <v>17601241</v>
      </c>
      <c r="K46" s="23">
        <v>15778641</v>
      </c>
    </row>
    <row r="47" spans="1:11" ht="13.5" x14ac:dyDescent="0.25">
      <c r="A47" s="1" t="s">
        <v>38</v>
      </c>
      <c r="B47" s="2" t="s">
        <v>39</v>
      </c>
      <c r="C47" s="17">
        <v>2154153</v>
      </c>
      <c r="D47" s="17">
        <v>2223225</v>
      </c>
      <c r="E47" s="32">
        <v>2457040</v>
      </c>
      <c r="F47" s="33">
        <v>2689344</v>
      </c>
      <c r="G47" s="17">
        <v>3391722</v>
      </c>
      <c r="H47" s="34">
        <v>3391722</v>
      </c>
      <c r="I47" s="19">
        <v>3433072</v>
      </c>
      <c r="J47" s="17">
        <v>3590995</v>
      </c>
      <c r="K47" s="32">
        <v>3756180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199140600</v>
      </c>
      <c r="D48" s="49">
        <f t="shared" si="9"/>
        <v>252428656</v>
      </c>
      <c r="E48" s="50">
        <f t="shared" si="9"/>
        <v>279005371</v>
      </c>
      <c r="F48" s="51">
        <f t="shared" si="9"/>
        <v>190427939</v>
      </c>
      <c r="G48" s="49">
        <f t="shared" si="9"/>
        <v>244547798</v>
      </c>
      <c r="H48" s="52">
        <f t="shared" si="9"/>
        <v>244547798</v>
      </c>
      <c r="I48" s="53">
        <f t="shared" si="9"/>
        <v>192830031</v>
      </c>
      <c r="J48" s="49">
        <f t="shared" si="9"/>
        <v>198501681</v>
      </c>
      <c r="K48" s="50">
        <f t="shared" si="9"/>
        <v>204893284</v>
      </c>
    </row>
    <row r="49" spans="1:11" ht="13.5" x14ac:dyDescent="0.25">
      <c r="A49" s="9" t="s">
        <v>303</v>
      </c>
      <c r="B49" s="10"/>
      <c r="C49" s="54">
        <f>+C25-C48</f>
        <v>-49658384</v>
      </c>
      <c r="D49" s="54">
        <f t="shared" ref="D49:K49" si="10">+D25-D48</f>
        <v>-79059936</v>
      </c>
      <c r="E49" s="55">
        <f t="shared" si="10"/>
        <v>-108546422</v>
      </c>
      <c r="F49" s="56">
        <f t="shared" si="10"/>
        <v>30616945</v>
      </c>
      <c r="G49" s="54">
        <f t="shared" si="10"/>
        <v>-38740208</v>
      </c>
      <c r="H49" s="57">
        <f t="shared" si="10"/>
        <v>-38740208</v>
      </c>
      <c r="I49" s="58">
        <f t="shared" si="10"/>
        <v>28854926</v>
      </c>
      <c r="J49" s="54">
        <f t="shared" si="10"/>
        <v>35578018</v>
      </c>
      <c r="K49" s="55">
        <f t="shared" si="10"/>
        <v>36119195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29865502</v>
      </c>
      <c r="D5" s="17">
        <f t="shared" ref="D5:K5" si="0">SUM(D6:D8)</f>
        <v>31031504</v>
      </c>
      <c r="E5" s="18">
        <f t="shared" si="0"/>
        <v>38299790</v>
      </c>
      <c r="F5" s="19">
        <f t="shared" si="0"/>
        <v>36452924</v>
      </c>
      <c r="G5" s="17">
        <f t="shared" si="0"/>
        <v>37212081</v>
      </c>
      <c r="H5" s="20">
        <f t="shared" si="0"/>
        <v>37212081</v>
      </c>
      <c r="I5" s="21">
        <f t="shared" si="0"/>
        <v>44718155</v>
      </c>
      <c r="J5" s="17">
        <f t="shared" si="0"/>
        <v>41015585</v>
      </c>
      <c r="K5" s="20">
        <f t="shared" si="0"/>
        <v>41218566</v>
      </c>
    </row>
    <row r="6" spans="1:11" ht="13.5" x14ac:dyDescent="0.25">
      <c r="A6" s="3" t="s">
        <v>20</v>
      </c>
      <c r="B6" s="2" t="s">
        <v>19</v>
      </c>
      <c r="C6" s="22">
        <v>10894750</v>
      </c>
      <c r="D6" s="22">
        <v>7300250</v>
      </c>
      <c r="E6" s="23">
        <v>8249750</v>
      </c>
      <c r="F6" s="24">
        <v>12002000</v>
      </c>
      <c r="G6" s="22">
        <v>12002000</v>
      </c>
      <c r="H6" s="25">
        <v>12002000</v>
      </c>
      <c r="I6" s="26">
        <v>12599500</v>
      </c>
      <c r="J6" s="22">
        <v>12523500</v>
      </c>
      <c r="K6" s="23">
        <v>12137750</v>
      </c>
    </row>
    <row r="7" spans="1:11" ht="13.5" x14ac:dyDescent="0.25">
      <c r="A7" s="3" t="s">
        <v>21</v>
      </c>
      <c r="B7" s="2" t="s">
        <v>19</v>
      </c>
      <c r="C7" s="27">
        <v>18970752</v>
      </c>
      <c r="D7" s="27">
        <v>23731254</v>
      </c>
      <c r="E7" s="28">
        <v>30050040</v>
      </c>
      <c r="F7" s="29">
        <v>24450924</v>
      </c>
      <c r="G7" s="27">
        <v>25210081</v>
      </c>
      <c r="H7" s="30">
        <v>25210081</v>
      </c>
      <c r="I7" s="31">
        <v>32118655</v>
      </c>
      <c r="J7" s="27">
        <v>28492085</v>
      </c>
      <c r="K7" s="28">
        <v>29080816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22367721</v>
      </c>
      <c r="D9" s="17">
        <f t="shared" ref="D9:K9" si="1">SUM(D10:D14)</f>
        <v>11920370</v>
      </c>
      <c r="E9" s="32">
        <f t="shared" si="1"/>
        <v>13593444</v>
      </c>
      <c r="F9" s="33">
        <f t="shared" si="1"/>
        <v>15181000</v>
      </c>
      <c r="G9" s="17">
        <f t="shared" si="1"/>
        <v>61836000</v>
      </c>
      <c r="H9" s="34">
        <f t="shared" si="1"/>
        <v>61836000</v>
      </c>
      <c r="I9" s="19">
        <f t="shared" si="1"/>
        <v>31062700</v>
      </c>
      <c r="J9" s="17">
        <f t="shared" si="1"/>
        <v>30914972</v>
      </c>
      <c r="K9" s="32">
        <f t="shared" si="1"/>
        <v>15052750</v>
      </c>
    </row>
    <row r="10" spans="1:11" ht="13.5" x14ac:dyDescent="0.25">
      <c r="A10" s="3" t="s">
        <v>24</v>
      </c>
      <c r="B10" s="2" t="s">
        <v>19</v>
      </c>
      <c r="C10" s="22">
        <v>22367721</v>
      </c>
      <c r="D10" s="22">
        <v>11920370</v>
      </c>
      <c r="E10" s="23">
        <v>13593444</v>
      </c>
      <c r="F10" s="24">
        <v>14281000</v>
      </c>
      <c r="G10" s="22">
        <v>60936000</v>
      </c>
      <c r="H10" s="25">
        <v>60936000</v>
      </c>
      <c r="I10" s="26">
        <v>31062700</v>
      </c>
      <c r="J10" s="22">
        <v>30914972</v>
      </c>
      <c r="K10" s="23">
        <v>15052750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900000</v>
      </c>
      <c r="G13" s="22">
        <v>900000</v>
      </c>
      <c r="H13" s="25">
        <v>900000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23191748</v>
      </c>
      <c r="D15" s="17">
        <f t="shared" ref="D15:K15" si="2">SUM(D16:D18)</f>
        <v>31445344</v>
      </c>
      <c r="E15" s="32">
        <f t="shared" si="2"/>
        <v>28003971</v>
      </c>
      <c r="F15" s="33">
        <f t="shared" si="2"/>
        <v>26737000</v>
      </c>
      <c r="G15" s="17">
        <f t="shared" si="2"/>
        <v>26027000</v>
      </c>
      <c r="H15" s="34">
        <f t="shared" si="2"/>
        <v>26027000</v>
      </c>
      <c r="I15" s="19">
        <f t="shared" si="2"/>
        <v>27306500</v>
      </c>
      <c r="J15" s="17">
        <f t="shared" si="2"/>
        <v>26007300</v>
      </c>
      <c r="K15" s="32">
        <f t="shared" si="2"/>
        <v>26403638</v>
      </c>
    </row>
    <row r="16" spans="1:11" ht="13.5" x14ac:dyDescent="0.25">
      <c r="A16" s="3" t="s">
        <v>30</v>
      </c>
      <c r="B16" s="2" t="s">
        <v>19</v>
      </c>
      <c r="C16" s="22">
        <v>11584613</v>
      </c>
      <c r="D16" s="22">
        <v>11132589</v>
      </c>
      <c r="E16" s="23">
        <v>13430148</v>
      </c>
      <c r="F16" s="24">
        <v>13392000</v>
      </c>
      <c r="G16" s="22">
        <v>13597000</v>
      </c>
      <c r="H16" s="25">
        <v>13597000</v>
      </c>
      <c r="I16" s="26">
        <v>14324500</v>
      </c>
      <c r="J16" s="22">
        <v>12608300</v>
      </c>
      <c r="K16" s="23">
        <v>12227638</v>
      </c>
    </row>
    <row r="17" spans="1:11" ht="13.5" x14ac:dyDescent="0.25">
      <c r="A17" s="3" t="s">
        <v>31</v>
      </c>
      <c r="B17" s="2" t="s">
        <v>19</v>
      </c>
      <c r="C17" s="22">
        <v>11607135</v>
      </c>
      <c r="D17" s="22">
        <v>20312755</v>
      </c>
      <c r="E17" s="23">
        <v>14573823</v>
      </c>
      <c r="F17" s="24">
        <v>13345000</v>
      </c>
      <c r="G17" s="22">
        <v>12430000</v>
      </c>
      <c r="H17" s="25">
        <v>12430000</v>
      </c>
      <c r="I17" s="26">
        <v>12982000</v>
      </c>
      <c r="J17" s="22">
        <v>13399000</v>
      </c>
      <c r="K17" s="23">
        <v>14176000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90759</v>
      </c>
      <c r="E19" s="32">
        <f t="shared" si="3"/>
        <v>0</v>
      </c>
      <c r="F19" s="33">
        <f t="shared" si="3"/>
        <v>101911</v>
      </c>
      <c r="G19" s="17">
        <f t="shared" si="3"/>
        <v>1308774</v>
      </c>
      <c r="H19" s="34">
        <f t="shared" si="3"/>
        <v>1308774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1210000</v>
      </c>
      <c r="H20" s="25">
        <v>1210000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>
        <v>90759</v>
      </c>
      <c r="E23" s="23"/>
      <c r="F23" s="24">
        <v>101911</v>
      </c>
      <c r="G23" s="22">
        <v>98774</v>
      </c>
      <c r="H23" s="25">
        <v>98774</v>
      </c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75424971</v>
      </c>
      <c r="D25" s="49">
        <f t="shared" ref="D25:K25" si="4">+D5+D9+D15+D19+D24</f>
        <v>74487977</v>
      </c>
      <c r="E25" s="50">
        <f t="shared" si="4"/>
        <v>79897205</v>
      </c>
      <c r="F25" s="51">
        <f t="shared" si="4"/>
        <v>78472835</v>
      </c>
      <c r="G25" s="49">
        <f t="shared" si="4"/>
        <v>126383855</v>
      </c>
      <c r="H25" s="52">
        <f t="shared" si="4"/>
        <v>126383855</v>
      </c>
      <c r="I25" s="53">
        <f t="shared" si="4"/>
        <v>103087355</v>
      </c>
      <c r="J25" s="49">
        <f t="shared" si="4"/>
        <v>97937857</v>
      </c>
      <c r="K25" s="50">
        <f t="shared" si="4"/>
        <v>82674954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67848929</v>
      </c>
      <c r="D28" s="17">
        <f t="shared" si="5"/>
        <v>73020265</v>
      </c>
      <c r="E28" s="18">
        <f t="shared" si="5"/>
        <v>71243494</v>
      </c>
      <c r="F28" s="19">
        <f t="shared" si="5"/>
        <v>66049105</v>
      </c>
      <c r="G28" s="17">
        <f t="shared" si="5"/>
        <v>69945163</v>
      </c>
      <c r="H28" s="20">
        <f t="shared" si="5"/>
        <v>69945163</v>
      </c>
      <c r="I28" s="21">
        <f t="shared" si="5"/>
        <v>69749026</v>
      </c>
      <c r="J28" s="17">
        <f t="shared" si="5"/>
        <v>78823670</v>
      </c>
      <c r="K28" s="20">
        <f t="shared" si="5"/>
        <v>82065729</v>
      </c>
    </row>
    <row r="29" spans="1:11" ht="13.5" x14ac:dyDescent="0.25">
      <c r="A29" s="3" t="s">
        <v>20</v>
      </c>
      <c r="B29" s="2" t="s">
        <v>19</v>
      </c>
      <c r="C29" s="22">
        <v>7965045</v>
      </c>
      <c r="D29" s="22">
        <v>8973947</v>
      </c>
      <c r="E29" s="23">
        <v>9722320</v>
      </c>
      <c r="F29" s="24">
        <v>7458405</v>
      </c>
      <c r="G29" s="22">
        <v>9483942</v>
      </c>
      <c r="H29" s="25">
        <v>9483942</v>
      </c>
      <c r="I29" s="26">
        <v>8849305</v>
      </c>
      <c r="J29" s="22">
        <v>9680462</v>
      </c>
      <c r="K29" s="23">
        <v>10230067</v>
      </c>
    </row>
    <row r="30" spans="1:11" ht="13.5" x14ac:dyDescent="0.25">
      <c r="A30" s="3" t="s">
        <v>21</v>
      </c>
      <c r="B30" s="2" t="s">
        <v>19</v>
      </c>
      <c r="C30" s="27">
        <v>59883884</v>
      </c>
      <c r="D30" s="27">
        <v>64046318</v>
      </c>
      <c r="E30" s="28">
        <v>61521174</v>
      </c>
      <c r="F30" s="29">
        <v>58590700</v>
      </c>
      <c r="G30" s="27">
        <v>60461221</v>
      </c>
      <c r="H30" s="30">
        <v>60461221</v>
      </c>
      <c r="I30" s="31">
        <v>60899721</v>
      </c>
      <c r="J30" s="27">
        <v>69143208</v>
      </c>
      <c r="K30" s="28">
        <v>71835662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1901166</v>
      </c>
      <c r="D32" s="17">
        <f t="shared" si="6"/>
        <v>793119</v>
      </c>
      <c r="E32" s="32">
        <f t="shared" si="6"/>
        <v>1354370</v>
      </c>
      <c r="F32" s="33">
        <f t="shared" si="6"/>
        <v>998497</v>
      </c>
      <c r="G32" s="17">
        <f t="shared" si="6"/>
        <v>1493973</v>
      </c>
      <c r="H32" s="34">
        <f t="shared" si="6"/>
        <v>1493973</v>
      </c>
      <c r="I32" s="19">
        <f t="shared" si="6"/>
        <v>2666054</v>
      </c>
      <c r="J32" s="17">
        <f t="shared" si="6"/>
        <v>2962965</v>
      </c>
      <c r="K32" s="32">
        <f t="shared" si="6"/>
        <v>3101776</v>
      </c>
    </row>
    <row r="33" spans="1:11" ht="13.5" x14ac:dyDescent="0.25">
      <c r="A33" s="3" t="s">
        <v>24</v>
      </c>
      <c r="B33" s="2" t="s">
        <v>19</v>
      </c>
      <c r="C33" s="22">
        <v>1850170</v>
      </c>
      <c r="D33" s="22">
        <v>659588</v>
      </c>
      <c r="E33" s="23">
        <v>1322976</v>
      </c>
      <c r="F33" s="24">
        <v>940497</v>
      </c>
      <c r="G33" s="22">
        <v>1300500</v>
      </c>
      <c r="H33" s="25">
        <v>1300500</v>
      </c>
      <c r="I33" s="26">
        <v>2541054</v>
      </c>
      <c r="J33" s="22">
        <v>2832465</v>
      </c>
      <c r="K33" s="23">
        <v>2955416</v>
      </c>
    </row>
    <row r="34" spans="1:11" ht="13.5" x14ac:dyDescent="0.25">
      <c r="A34" s="3" t="s">
        <v>25</v>
      </c>
      <c r="B34" s="2" t="s">
        <v>19</v>
      </c>
      <c r="C34" s="22"/>
      <c r="D34" s="22">
        <v>17000</v>
      </c>
      <c r="E34" s="23">
        <v>10000</v>
      </c>
      <c r="F34" s="24"/>
      <c r="G34" s="22">
        <v>155000</v>
      </c>
      <c r="H34" s="25">
        <v>155000</v>
      </c>
      <c r="I34" s="26">
        <v>35000</v>
      </c>
      <c r="J34" s="22">
        <v>36900</v>
      </c>
      <c r="K34" s="23">
        <v>38944</v>
      </c>
    </row>
    <row r="35" spans="1:11" ht="13.5" x14ac:dyDescent="0.25">
      <c r="A35" s="3" t="s">
        <v>26</v>
      </c>
      <c r="B35" s="2" t="s">
        <v>19</v>
      </c>
      <c r="C35" s="22">
        <v>38896</v>
      </c>
      <c r="D35" s="22">
        <v>6530</v>
      </c>
      <c r="E35" s="23">
        <v>12717</v>
      </c>
      <c r="F35" s="24">
        <v>38000</v>
      </c>
      <c r="G35" s="22">
        <v>30814</v>
      </c>
      <c r="H35" s="25">
        <v>30814</v>
      </c>
      <c r="I35" s="26">
        <v>60000</v>
      </c>
      <c r="J35" s="22">
        <v>63600</v>
      </c>
      <c r="K35" s="23">
        <v>67416</v>
      </c>
    </row>
    <row r="36" spans="1:11" ht="13.5" x14ac:dyDescent="0.25">
      <c r="A36" s="3" t="s">
        <v>27</v>
      </c>
      <c r="B36" s="2" t="s">
        <v>19</v>
      </c>
      <c r="C36" s="22"/>
      <c r="D36" s="22">
        <v>81281</v>
      </c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12100</v>
      </c>
      <c r="D37" s="27">
        <v>28720</v>
      </c>
      <c r="E37" s="28">
        <v>8677</v>
      </c>
      <c r="F37" s="29">
        <v>20000</v>
      </c>
      <c r="G37" s="27">
        <v>7659</v>
      </c>
      <c r="H37" s="30">
        <v>7659</v>
      </c>
      <c r="I37" s="31">
        <v>30000</v>
      </c>
      <c r="J37" s="27">
        <v>30000</v>
      </c>
      <c r="K37" s="28">
        <v>40000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1587367</v>
      </c>
      <c r="D38" s="17">
        <f t="shared" si="7"/>
        <v>1060417</v>
      </c>
      <c r="E38" s="32">
        <f t="shared" si="7"/>
        <v>2635617</v>
      </c>
      <c r="F38" s="33">
        <f t="shared" si="7"/>
        <v>1042950</v>
      </c>
      <c r="G38" s="17">
        <f t="shared" si="7"/>
        <v>3786508</v>
      </c>
      <c r="H38" s="34">
        <f t="shared" si="7"/>
        <v>3786508</v>
      </c>
      <c r="I38" s="19">
        <f t="shared" si="7"/>
        <v>1082000</v>
      </c>
      <c r="J38" s="17">
        <f t="shared" si="7"/>
        <v>875920</v>
      </c>
      <c r="K38" s="32">
        <f t="shared" si="7"/>
        <v>916575</v>
      </c>
    </row>
    <row r="39" spans="1:11" ht="13.5" x14ac:dyDescent="0.25">
      <c r="A39" s="3" t="s">
        <v>30</v>
      </c>
      <c r="B39" s="2" t="s">
        <v>19</v>
      </c>
      <c r="C39" s="22">
        <v>1587367</v>
      </c>
      <c r="D39" s="22">
        <v>1060417</v>
      </c>
      <c r="E39" s="23">
        <v>2629610</v>
      </c>
      <c r="F39" s="24">
        <v>892950</v>
      </c>
      <c r="G39" s="22">
        <v>3786508</v>
      </c>
      <c r="H39" s="25">
        <v>3786508</v>
      </c>
      <c r="I39" s="26">
        <v>782000</v>
      </c>
      <c r="J39" s="22">
        <v>875920</v>
      </c>
      <c r="K39" s="23">
        <v>916575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6007</v>
      </c>
      <c r="F40" s="24">
        <v>150000</v>
      </c>
      <c r="G40" s="22"/>
      <c r="H40" s="25"/>
      <c r="I40" s="26">
        <v>300000</v>
      </c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407185</v>
      </c>
      <c r="D42" s="17">
        <f t="shared" si="8"/>
        <v>-1323736</v>
      </c>
      <c r="E42" s="32">
        <f t="shared" si="8"/>
        <v>1602400</v>
      </c>
      <c r="F42" s="33">
        <f t="shared" si="8"/>
        <v>309084</v>
      </c>
      <c r="G42" s="17">
        <f t="shared" si="8"/>
        <v>4555818</v>
      </c>
      <c r="H42" s="34">
        <f t="shared" si="8"/>
        <v>4555818</v>
      </c>
      <c r="I42" s="19">
        <f t="shared" si="8"/>
        <v>-180916</v>
      </c>
      <c r="J42" s="17">
        <f t="shared" si="8"/>
        <v>327629</v>
      </c>
      <c r="K42" s="32">
        <f t="shared" si="8"/>
        <v>347287</v>
      </c>
    </row>
    <row r="43" spans="1:11" ht="13.5" x14ac:dyDescent="0.25">
      <c r="A43" s="3" t="s">
        <v>34</v>
      </c>
      <c r="B43" s="2" t="s">
        <v>19</v>
      </c>
      <c r="C43" s="22">
        <v>27541</v>
      </c>
      <c r="D43" s="22"/>
      <c r="E43" s="23">
        <v>311535</v>
      </c>
      <c r="F43" s="24"/>
      <c r="G43" s="22">
        <v>4246734</v>
      </c>
      <c r="H43" s="25">
        <v>4246734</v>
      </c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379644</v>
      </c>
      <c r="D46" s="22">
        <v>-1323736</v>
      </c>
      <c r="E46" s="23">
        <v>1290865</v>
      </c>
      <c r="F46" s="24">
        <v>309084</v>
      </c>
      <c r="G46" s="22">
        <v>309084</v>
      </c>
      <c r="H46" s="25">
        <v>309084</v>
      </c>
      <c r="I46" s="26">
        <v>-180916</v>
      </c>
      <c r="J46" s="22">
        <v>327629</v>
      </c>
      <c r="K46" s="23">
        <v>347287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71744647</v>
      </c>
      <c r="D48" s="49">
        <f t="shared" si="9"/>
        <v>73550065</v>
      </c>
      <c r="E48" s="50">
        <f t="shared" si="9"/>
        <v>76835881</v>
      </c>
      <c r="F48" s="51">
        <f t="shared" si="9"/>
        <v>68399636</v>
      </c>
      <c r="G48" s="49">
        <f t="shared" si="9"/>
        <v>79781462</v>
      </c>
      <c r="H48" s="52">
        <f t="shared" si="9"/>
        <v>79781462</v>
      </c>
      <c r="I48" s="53">
        <f t="shared" si="9"/>
        <v>73316164</v>
      </c>
      <c r="J48" s="49">
        <f t="shared" si="9"/>
        <v>82990184</v>
      </c>
      <c r="K48" s="50">
        <f t="shared" si="9"/>
        <v>86431367</v>
      </c>
    </row>
    <row r="49" spans="1:11" ht="13.5" x14ac:dyDescent="0.25">
      <c r="A49" s="9" t="s">
        <v>303</v>
      </c>
      <c r="B49" s="10"/>
      <c r="C49" s="54">
        <f>+C25-C48</f>
        <v>3680324</v>
      </c>
      <c r="D49" s="54">
        <f t="shared" ref="D49:K49" si="10">+D25-D48</f>
        <v>937912</v>
      </c>
      <c r="E49" s="55">
        <f t="shared" si="10"/>
        <v>3061324</v>
      </c>
      <c r="F49" s="56">
        <f t="shared" si="10"/>
        <v>10073199</v>
      </c>
      <c r="G49" s="54">
        <f t="shared" si="10"/>
        <v>46602393</v>
      </c>
      <c r="H49" s="57">
        <f t="shared" si="10"/>
        <v>46602393</v>
      </c>
      <c r="I49" s="58">
        <f t="shared" si="10"/>
        <v>29771191</v>
      </c>
      <c r="J49" s="54">
        <f t="shared" si="10"/>
        <v>14947673</v>
      </c>
      <c r="K49" s="55">
        <f t="shared" si="10"/>
        <v>-3756413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2048865186</v>
      </c>
      <c r="D5" s="17">
        <f t="shared" ref="D5:K5" si="0">SUM(D6:D8)</f>
        <v>6485167217</v>
      </c>
      <c r="E5" s="18">
        <f t="shared" si="0"/>
        <v>6751382248</v>
      </c>
      <c r="F5" s="19">
        <f t="shared" si="0"/>
        <v>2240514935</v>
      </c>
      <c r="G5" s="17">
        <f t="shared" si="0"/>
        <v>2491837099</v>
      </c>
      <c r="H5" s="20">
        <f t="shared" si="0"/>
        <v>2491837099</v>
      </c>
      <c r="I5" s="21">
        <f t="shared" si="0"/>
        <v>2688150807</v>
      </c>
      <c r="J5" s="17">
        <f t="shared" si="0"/>
        <v>2831628909</v>
      </c>
      <c r="K5" s="20">
        <f t="shared" si="0"/>
        <v>2980662225</v>
      </c>
    </row>
    <row r="6" spans="1:11" ht="13.5" x14ac:dyDescent="0.25">
      <c r="A6" s="3" t="s">
        <v>20</v>
      </c>
      <c r="B6" s="2" t="s">
        <v>19</v>
      </c>
      <c r="C6" s="22">
        <v>3918986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2044946200</v>
      </c>
      <c r="D7" s="27">
        <v>6485167217</v>
      </c>
      <c r="E7" s="28">
        <v>6751382248</v>
      </c>
      <c r="F7" s="29">
        <v>2240514935</v>
      </c>
      <c r="G7" s="27">
        <v>2491837099</v>
      </c>
      <c r="H7" s="30">
        <v>2491837099</v>
      </c>
      <c r="I7" s="31">
        <v>2688150807</v>
      </c>
      <c r="J7" s="27">
        <v>2831628909</v>
      </c>
      <c r="K7" s="28">
        <v>2980662225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151145815</v>
      </c>
      <c r="D9" s="17">
        <f t="shared" ref="D9:K9" si="1">SUM(D10:D14)</f>
        <v>0</v>
      </c>
      <c r="E9" s="32">
        <f t="shared" si="1"/>
        <v>0</v>
      </c>
      <c r="F9" s="33">
        <f t="shared" si="1"/>
        <v>521787812</v>
      </c>
      <c r="G9" s="17">
        <f t="shared" si="1"/>
        <v>358558223</v>
      </c>
      <c r="H9" s="34">
        <f t="shared" si="1"/>
        <v>358558223</v>
      </c>
      <c r="I9" s="19">
        <f t="shared" si="1"/>
        <v>525429107</v>
      </c>
      <c r="J9" s="17">
        <f t="shared" si="1"/>
        <v>398050019</v>
      </c>
      <c r="K9" s="32">
        <f t="shared" si="1"/>
        <v>428193465</v>
      </c>
    </row>
    <row r="10" spans="1:11" ht="13.5" x14ac:dyDescent="0.25">
      <c r="A10" s="3" t="s">
        <v>24</v>
      </c>
      <c r="B10" s="2" t="s">
        <v>19</v>
      </c>
      <c r="C10" s="22">
        <v>27506984</v>
      </c>
      <c r="D10" s="22"/>
      <c r="E10" s="23"/>
      <c r="F10" s="24">
        <v>317086960</v>
      </c>
      <c r="G10" s="22">
        <v>116640203</v>
      </c>
      <c r="H10" s="25">
        <v>116640203</v>
      </c>
      <c r="I10" s="26">
        <v>307323184</v>
      </c>
      <c r="J10" s="22">
        <v>333060802</v>
      </c>
      <c r="K10" s="23">
        <v>360745101</v>
      </c>
    </row>
    <row r="11" spans="1:11" ht="13.5" x14ac:dyDescent="0.25">
      <c r="A11" s="3" t="s">
        <v>25</v>
      </c>
      <c r="B11" s="2" t="s">
        <v>19</v>
      </c>
      <c r="C11" s="22">
        <v>21061256</v>
      </c>
      <c r="D11" s="22"/>
      <c r="E11" s="23"/>
      <c r="F11" s="24">
        <v>21223329</v>
      </c>
      <c r="G11" s="22">
        <v>40912789</v>
      </c>
      <c r="H11" s="25">
        <v>40912789</v>
      </c>
      <c r="I11" s="26">
        <v>23526794</v>
      </c>
      <c r="J11" s="22">
        <v>24609026</v>
      </c>
      <c r="K11" s="23">
        <v>25716433</v>
      </c>
    </row>
    <row r="12" spans="1:11" ht="13.5" x14ac:dyDescent="0.25">
      <c r="A12" s="3" t="s">
        <v>26</v>
      </c>
      <c r="B12" s="2" t="s">
        <v>19</v>
      </c>
      <c r="C12" s="22">
        <v>17839829</v>
      </c>
      <c r="D12" s="22"/>
      <c r="E12" s="23"/>
      <c r="F12" s="24">
        <v>8568778</v>
      </c>
      <c r="G12" s="22">
        <v>8568778</v>
      </c>
      <c r="H12" s="25">
        <v>8568778</v>
      </c>
      <c r="I12" s="26">
        <v>9172797</v>
      </c>
      <c r="J12" s="22">
        <v>9594744</v>
      </c>
      <c r="K12" s="23">
        <v>9952636</v>
      </c>
    </row>
    <row r="13" spans="1:11" ht="13.5" x14ac:dyDescent="0.25">
      <c r="A13" s="3" t="s">
        <v>27</v>
      </c>
      <c r="B13" s="2" t="s">
        <v>19</v>
      </c>
      <c r="C13" s="22">
        <v>84737746</v>
      </c>
      <c r="D13" s="22"/>
      <c r="E13" s="23"/>
      <c r="F13" s="24">
        <v>174908745</v>
      </c>
      <c r="G13" s="22">
        <v>192436453</v>
      </c>
      <c r="H13" s="25">
        <v>192436453</v>
      </c>
      <c r="I13" s="26">
        <v>185406332</v>
      </c>
      <c r="J13" s="22">
        <v>30785447</v>
      </c>
      <c r="K13" s="23">
        <v>31779295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224675005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56600948</v>
      </c>
      <c r="G15" s="17">
        <f t="shared" si="2"/>
        <v>194613487</v>
      </c>
      <c r="H15" s="34">
        <f t="shared" si="2"/>
        <v>194613487</v>
      </c>
      <c r="I15" s="19">
        <f t="shared" si="2"/>
        <v>86691642</v>
      </c>
      <c r="J15" s="17">
        <f t="shared" si="2"/>
        <v>96932458</v>
      </c>
      <c r="K15" s="32">
        <f t="shared" si="2"/>
        <v>167639739</v>
      </c>
    </row>
    <row r="16" spans="1:11" ht="13.5" x14ac:dyDescent="0.25">
      <c r="A16" s="3" t="s">
        <v>30</v>
      </c>
      <c r="B16" s="2" t="s">
        <v>19</v>
      </c>
      <c r="C16" s="22">
        <v>36798634</v>
      </c>
      <c r="D16" s="22"/>
      <c r="E16" s="23"/>
      <c r="F16" s="24">
        <v>48684583</v>
      </c>
      <c r="G16" s="22">
        <v>134097122</v>
      </c>
      <c r="H16" s="25">
        <v>134097122</v>
      </c>
      <c r="I16" s="26">
        <v>31697207</v>
      </c>
      <c r="J16" s="22">
        <v>41708279</v>
      </c>
      <c r="K16" s="23">
        <v>62237938</v>
      </c>
    </row>
    <row r="17" spans="1:11" ht="13.5" x14ac:dyDescent="0.25">
      <c r="A17" s="3" t="s">
        <v>31</v>
      </c>
      <c r="B17" s="2" t="s">
        <v>19</v>
      </c>
      <c r="C17" s="22">
        <v>187876371</v>
      </c>
      <c r="D17" s="22"/>
      <c r="E17" s="23"/>
      <c r="F17" s="24"/>
      <c r="G17" s="22">
        <v>52600000</v>
      </c>
      <c r="H17" s="25">
        <v>52600000</v>
      </c>
      <c r="I17" s="26">
        <v>50000000</v>
      </c>
      <c r="J17" s="22">
        <v>50000000</v>
      </c>
      <c r="K17" s="23">
        <v>100000000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7916365</v>
      </c>
      <c r="G18" s="22">
        <v>7916365</v>
      </c>
      <c r="H18" s="25">
        <v>7916365</v>
      </c>
      <c r="I18" s="26">
        <v>4994435</v>
      </c>
      <c r="J18" s="22">
        <v>5224179</v>
      </c>
      <c r="K18" s="23">
        <v>5401801</v>
      </c>
    </row>
    <row r="19" spans="1:11" ht="13.5" x14ac:dyDescent="0.25">
      <c r="A19" s="1" t="s">
        <v>33</v>
      </c>
      <c r="B19" s="2" t="s">
        <v>19</v>
      </c>
      <c r="C19" s="17">
        <f>SUM(C20:C23)</f>
        <v>2671085038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5636334725</v>
      </c>
      <c r="G19" s="17">
        <f t="shared" si="3"/>
        <v>5284794988</v>
      </c>
      <c r="H19" s="34">
        <f t="shared" si="3"/>
        <v>5284794988</v>
      </c>
      <c r="I19" s="19">
        <f t="shared" si="3"/>
        <v>5997733919</v>
      </c>
      <c r="J19" s="17">
        <f t="shared" si="3"/>
        <v>6891098251</v>
      </c>
      <c r="K19" s="32">
        <f t="shared" si="3"/>
        <v>7933402868</v>
      </c>
    </row>
    <row r="20" spans="1:11" ht="13.5" x14ac:dyDescent="0.25">
      <c r="A20" s="3" t="s">
        <v>34</v>
      </c>
      <c r="B20" s="2" t="s">
        <v>19</v>
      </c>
      <c r="C20" s="22">
        <v>2030985687</v>
      </c>
      <c r="D20" s="22"/>
      <c r="E20" s="23"/>
      <c r="F20" s="24">
        <v>3941630234</v>
      </c>
      <c r="G20" s="22">
        <v>3722294092</v>
      </c>
      <c r="H20" s="25">
        <v>3722294092</v>
      </c>
      <c r="I20" s="26">
        <v>4347604455</v>
      </c>
      <c r="J20" s="22">
        <v>5163889519</v>
      </c>
      <c r="K20" s="23">
        <v>6140651985</v>
      </c>
    </row>
    <row r="21" spans="1:11" ht="13.5" x14ac:dyDescent="0.25">
      <c r="A21" s="3" t="s">
        <v>35</v>
      </c>
      <c r="B21" s="2" t="s">
        <v>19</v>
      </c>
      <c r="C21" s="22">
        <v>147141616</v>
      </c>
      <c r="D21" s="22"/>
      <c r="E21" s="23"/>
      <c r="F21" s="24">
        <v>1292764918</v>
      </c>
      <c r="G21" s="22">
        <v>1127612549</v>
      </c>
      <c r="H21" s="25">
        <v>1127612549</v>
      </c>
      <c r="I21" s="26">
        <v>1219122119</v>
      </c>
      <c r="J21" s="22">
        <v>1276982514</v>
      </c>
      <c r="K21" s="23">
        <v>1336072661</v>
      </c>
    </row>
    <row r="22" spans="1:11" ht="13.5" x14ac:dyDescent="0.25">
      <c r="A22" s="3" t="s">
        <v>36</v>
      </c>
      <c r="B22" s="2" t="s">
        <v>19</v>
      </c>
      <c r="C22" s="27">
        <v>182724029</v>
      </c>
      <c r="D22" s="27"/>
      <c r="E22" s="28"/>
      <c r="F22" s="29">
        <v>243167718</v>
      </c>
      <c r="G22" s="27">
        <v>284013368</v>
      </c>
      <c r="H22" s="30">
        <v>284013368</v>
      </c>
      <c r="I22" s="31">
        <v>262027258</v>
      </c>
      <c r="J22" s="27">
        <v>273472666</v>
      </c>
      <c r="K22" s="28">
        <v>271970306</v>
      </c>
    </row>
    <row r="23" spans="1:11" ht="13.5" x14ac:dyDescent="0.25">
      <c r="A23" s="3" t="s">
        <v>37</v>
      </c>
      <c r="B23" s="2" t="s">
        <v>19</v>
      </c>
      <c r="C23" s="22">
        <v>310233706</v>
      </c>
      <c r="D23" s="22"/>
      <c r="E23" s="23"/>
      <c r="F23" s="24">
        <v>158771855</v>
      </c>
      <c r="G23" s="22">
        <v>150874979</v>
      </c>
      <c r="H23" s="25">
        <v>150874979</v>
      </c>
      <c r="I23" s="26">
        <v>168980087</v>
      </c>
      <c r="J23" s="22">
        <v>176753552</v>
      </c>
      <c r="K23" s="23">
        <v>184707916</v>
      </c>
    </row>
    <row r="24" spans="1:11" ht="13.5" x14ac:dyDescent="0.25">
      <c r="A24" s="1" t="s">
        <v>38</v>
      </c>
      <c r="B24" s="2" t="s">
        <v>39</v>
      </c>
      <c r="C24" s="17">
        <v>913064379</v>
      </c>
      <c r="D24" s="17"/>
      <c r="E24" s="32"/>
      <c r="F24" s="33">
        <v>114187758</v>
      </c>
      <c r="G24" s="17">
        <v>114395838</v>
      </c>
      <c r="H24" s="34">
        <v>114395838</v>
      </c>
      <c r="I24" s="19">
        <v>122872642</v>
      </c>
      <c r="J24" s="17">
        <v>128524788</v>
      </c>
      <c r="K24" s="32">
        <v>134306260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6008835423</v>
      </c>
      <c r="D25" s="49">
        <f t="shared" ref="D25:K25" si="4">+D5+D9+D15+D19+D24</f>
        <v>6485167217</v>
      </c>
      <c r="E25" s="50">
        <f t="shared" si="4"/>
        <v>6751382248</v>
      </c>
      <c r="F25" s="51">
        <f t="shared" si="4"/>
        <v>8569426178</v>
      </c>
      <c r="G25" s="49">
        <f t="shared" si="4"/>
        <v>8444199635</v>
      </c>
      <c r="H25" s="52">
        <f t="shared" si="4"/>
        <v>8444199635</v>
      </c>
      <c r="I25" s="53">
        <f t="shared" si="4"/>
        <v>9420878117</v>
      </c>
      <c r="J25" s="49">
        <f t="shared" si="4"/>
        <v>10346234425</v>
      </c>
      <c r="K25" s="50">
        <f t="shared" si="4"/>
        <v>11644204557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2585726216</v>
      </c>
      <c r="D28" s="17">
        <f t="shared" si="5"/>
        <v>3772161192</v>
      </c>
      <c r="E28" s="18">
        <f t="shared" si="5"/>
        <v>3246200807</v>
      </c>
      <c r="F28" s="19">
        <f t="shared" si="5"/>
        <v>1208329883</v>
      </c>
      <c r="G28" s="17">
        <f t="shared" si="5"/>
        <v>1561867102</v>
      </c>
      <c r="H28" s="20">
        <f t="shared" si="5"/>
        <v>1561867102</v>
      </c>
      <c r="I28" s="21">
        <f t="shared" si="5"/>
        <v>1698538436</v>
      </c>
      <c r="J28" s="17">
        <f t="shared" si="5"/>
        <v>1802028687</v>
      </c>
      <c r="K28" s="20">
        <f t="shared" si="5"/>
        <v>1892952604</v>
      </c>
    </row>
    <row r="29" spans="1:11" ht="13.5" x14ac:dyDescent="0.25">
      <c r="A29" s="3" t="s">
        <v>20</v>
      </c>
      <c r="B29" s="2" t="s">
        <v>19</v>
      </c>
      <c r="C29" s="22">
        <v>1492188688</v>
      </c>
      <c r="D29" s="22">
        <v>49439040</v>
      </c>
      <c r="E29" s="23">
        <v>51817505</v>
      </c>
      <c r="F29" s="24">
        <v>250777006</v>
      </c>
      <c r="G29" s="22">
        <v>156401025</v>
      </c>
      <c r="H29" s="25">
        <v>156401025</v>
      </c>
      <c r="I29" s="26">
        <v>170182393</v>
      </c>
      <c r="J29" s="22">
        <v>183177647</v>
      </c>
      <c r="K29" s="23">
        <v>191717425</v>
      </c>
    </row>
    <row r="30" spans="1:11" ht="13.5" x14ac:dyDescent="0.25">
      <c r="A30" s="3" t="s">
        <v>21</v>
      </c>
      <c r="B30" s="2" t="s">
        <v>19</v>
      </c>
      <c r="C30" s="27">
        <v>1026785080</v>
      </c>
      <c r="D30" s="27">
        <v>3722722152</v>
      </c>
      <c r="E30" s="28">
        <v>3194383302</v>
      </c>
      <c r="F30" s="29">
        <v>929097842</v>
      </c>
      <c r="G30" s="27">
        <v>1383616862</v>
      </c>
      <c r="H30" s="30">
        <v>1383616862</v>
      </c>
      <c r="I30" s="31">
        <v>1500384447</v>
      </c>
      <c r="J30" s="27">
        <v>1581242167</v>
      </c>
      <c r="K30" s="28">
        <v>1662465253</v>
      </c>
    </row>
    <row r="31" spans="1:11" ht="13.5" x14ac:dyDescent="0.25">
      <c r="A31" s="3" t="s">
        <v>22</v>
      </c>
      <c r="B31" s="2" t="s">
        <v>19</v>
      </c>
      <c r="C31" s="22">
        <v>66752448</v>
      </c>
      <c r="D31" s="22"/>
      <c r="E31" s="23"/>
      <c r="F31" s="24">
        <v>28455035</v>
      </c>
      <c r="G31" s="22">
        <v>21849215</v>
      </c>
      <c r="H31" s="25">
        <v>21849215</v>
      </c>
      <c r="I31" s="26">
        <v>27971596</v>
      </c>
      <c r="J31" s="22">
        <v>37608873</v>
      </c>
      <c r="K31" s="23">
        <v>38769926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135151009</v>
      </c>
      <c r="D32" s="17">
        <f t="shared" si="6"/>
        <v>0</v>
      </c>
      <c r="E32" s="32">
        <f t="shared" si="6"/>
        <v>0</v>
      </c>
      <c r="F32" s="33">
        <f t="shared" si="6"/>
        <v>667859489</v>
      </c>
      <c r="G32" s="17">
        <f t="shared" si="6"/>
        <v>674504837</v>
      </c>
      <c r="H32" s="34">
        <f t="shared" si="6"/>
        <v>674504837</v>
      </c>
      <c r="I32" s="19">
        <f t="shared" si="6"/>
        <v>643152753</v>
      </c>
      <c r="J32" s="17">
        <f t="shared" si="6"/>
        <v>653292826</v>
      </c>
      <c r="K32" s="32">
        <f t="shared" si="6"/>
        <v>680967354</v>
      </c>
    </row>
    <row r="33" spans="1:11" ht="13.5" x14ac:dyDescent="0.25">
      <c r="A33" s="3" t="s">
        <v>24</v>
      </c>
      <c r="B33" s="2" t="s">
        <v>19</v>
      </c>
      <c r="C33" s="22">
        <v>65409129</v>
      </c>
      <c r="D33" s="22"/>
      <c r="E33" s="23"/>
      <c r="F33" s="24">
        <v>236095978</v>
      </c>
      <c r="G33" s="22">
        <v>241529175</v>
      </c>
      <c r="H33" s="25">
        <v>241529175</v>
      </c>
      <c r="I33" s="26">
        <v>273422795</v>
      </c>
      <c r="J33" s="22">
        <v>295702883</v>
      </c>
      <c r="K33" s="23">
        <v>308552890</v>
      </c>
    </row>
    <row r="34" spans="1:11" ht="13.5" x14ac:dyDescent="0.25">
      <c r="A34" s="3" t="s">
        <v>25</v>
      </c>
      <c r="B34" s="2" t="s">
        <v>19</v>
      </c>
      <c r="C34" s="22">
        <v>29517314</v>
      </c>
      <c r="D34" s="22"/>
      <c r="E34" s="23"/>
      <c r="F34" s="24">
        <v>158602525</v>
      </c>
      <c r="G34" s="22">
        <v>126498622</v>
      </c>
      <c r="H34" s="25">
        <v>126498622</v>
      </c>
      <c r="I34" s="26">
        <v>109113348</v>
      </c>
      <c r="J34" s="22">
        <v>115541542</v>
      </c>
      <c r="K34" s="23">
        <v>120130452</v>
      </c>
    </row>
    <row r="35" spans="1:11" ht="13.5" x14ac:dyDescent="0.25">
      <c r="A35" s="3" t="s">
        <v>26</v>
      </c>
      <c r="B35" s="2" t="s">
        <v>19</v>
      </c>
      <c r="C35" s="22">
        <v>39928192</v>
      </c>
      <c r="D35" s="22"/>
      <c r="E35" s="23"/>
      <c r="F35" s="24">
        <v>236003440</v>
      </c>
      <c r="G35" s="22">
        <v>220719252</v>
      </c>
      <c r="H35" s="25">
        <v>220719252</v>
      </c>
      <c r="I35" s="26">
        <v>185537168</v>
      </c>
      <c r="J35" s="22">
        <v>195363965</v>
      </c>
      <c r="K35" s="23">
        <v>203964965</v>
      </c>
    </row>
    <row r="36" spans="1:11" ht="13.5" x14ac:dyDescent="0.25">
      <c r="A36" s="3" t="s">
        <v>27</v>
      </c>
      <c r="B36" s="2" t="s">
        <v>19</v>
      </c>
      <c r="C36" s="22">
        <v>296374</v>
      </c>
      <c r="D36" s="22"/>
      <c r="E36" s="23"/>
      <c r="F36" s="24">
        <v>37157546</v>
      </c>
      <c r="G36" s="22">
        <v>85757788</v>
      </c>
      <c r="H36" s="25">
        <v>85757788</v>
      </c>
      <c r="I36" s="26">
        <v>75079442</v>
      </c>
      <c r="J36" s="22">
        <v>46684436</v>
      </c>
      <c r="K36" s="23">
        <v>48319047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154210254</v>
      </c>
      <c r="D38" s="17">
        <f t="shared" si="7"/>
        <v>0</v>
      </c>
      <c r="E38" s="32">
        <f t="shared" si="7"/>
        <v>0</v>
      </c>
      <c r="F38" s="33">
        <f t="shared" si="7"/>
        <v>614659098</v>
      </c>
      <c r="G38" s="17">
        <f t="shared" si="7"/>
        <v>552121352</v>
      </c>
      <c r="H38" s="34">
        <f t="shared" si="7"/>
        <v>552121352</v>
      </c>
      <c r="I38" s="19">
        <f t="shared" si="7"/>
        <v>661832124</v>
      </c>
      <c r="J38" s="17">
        <f t="shared" si="7"/>
        <v>706687604</v>
      </c>
      <c r="K38" s="32">
        <f t="shared" si="7"/>
        <v>739460459</v>
      </c>
    </row>
    <row r="39" spans="1:11" ht="13.5" x14ac:dyDescent="0.25">
      <c r="A39" s="3" t="s">
        <v>30</v>
      </c>
      <c r="B39" s="2" t="s">
        <v>19</v>
      </c>
      <c r="C39" s="22">
        <v>27016900</v>
      </c>
      <c r="D39" s="22"/>
      <c r="E39" s="23"/>
      <c r="F39" s="24">
        <v>149179507</v>
      </c>
      <c r="G39" s="22">
        <v>156437188</v>
      </c>
      <c r="H39" s="25">
        <v>156437188</v>
      </c>
      <c r="I39" s="26">
        <v>229214749</v>
      </c>
      <c r="J39" s="22">
        <v>245391955</v>
      </c>
      <c r="K39" s="23">
        <v>259784780</v>
      </c>
    </row>
    <row r="40" spans="1:11" ht="13.5" x14ac:dyDescent="0.25">
      <c r="A40" s="3" t="s">
        <v>31</v>
      </c>
      <c r="B40" s="2" t="s">
        <v>19</v>
      </c>
      <c r="C40" s="22">
        <v>127043289</v>
      </c>
      <c r="D40" s="22"/>
      <c r="E40" s="23"/>
      <c r="F40" s="24">
        <v>439197051</v>
      </c>
      <c r="G40" s="22">
        <v>370198858</v>
      </c>
      <c r="H40" s="25">
        <v>370198858</v>
      </c>
      <c r="I40" s="26">
        <v>400547247</v>
      </c>
      <c r="J40" s="22">
        <v>427729154</v>
      </c>
      <c r="K40" s="23">
        <v>444334330</v>
      </c>
    </row>
    <row r="41" spans="1:11" ht="13.5" x14ac:dyDescent="0.25">
      <c r="A41" s="3" t="s">
        <v>32</v>
      </c>
      <c r="B41" s="2" t="s">
        <v>19</v>
      </c>
      <c r="C41" s="22">
        <v>150065</v>
      </c>
      <c r="D41" s="22"/>
      <c r="E41" s="23"/>
      <c r="F41" s="24">
        <v>26282540</v>
      </c>
      <c r="G41" s="22">
        <v>25485306</v>
      </c>
      <c r="H41" s="25">
        <v>25485306</v>
      </c>
      <c r="I41" s="26">
        <v>32070128</v>
      </c>
      <c r="J41" s="22">
        <v>33566495</v>
      </c>
      <c r="K41" s="23">
        <v>35341349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3520804218</v>
      </c>
      <c r="D42" s="17">
        <f t="shared" si="8"/>
        <v>2950207305</v>
      </c>
      <c r="E42" s="32">
        <f t="shared" si="8"/>
        <v>2979501133</v>
      </c>
      <c r="F42" s="33">
        <f t="shared" si="8"/>
        <v>5148961238</v>
      </c>
      <c r="G42" s="17">
        <f t="shared" si="8"/>
        <v>4714702626</v>
      </c>
      <c r="H42" s="34">
        <f t="shared" si="8"/>
        <v>4714702626</v>
      </c>
      <c r="I42" s="19">
        <f t="shared" si="8"/>
        <v>5319349289</v>
      </c>
      <c r="J42" s="17">
        <f t="shared" si="8"/>
        <v>5917113039</v>
      </c>
      <c r="K42" s="32">
        <f t="shared" si="8"/>
        <v>6610973177</v>
      </c>
    </row>
    <row r="43" spans="1:11" ht="13.5" x14ac:dyDescent="0.25">
      <c r="A43" s="3" t="s">
        <v>34</v>
      </c>
      <c r="B43" s="2" t="s">
        <v>19</v>
      </c>
      <c r="C43" s="22">
        <v>1963797205</v>
      </c>
      <c r="D43" s="22">
        <v>2212724552</v>
      </c>
      <c r="E43" s="23">
        <v>2350400905</v>
      </c>
      <c r="F43" s="24">
        <v>3277287428</v>
      </c>
      <c r="G43" s="22">
        <v>3253875067</v>
      </c>
      <c r="H43" s="25">
        <v>3253875067</v>
      </c>
      <c r="I43" s="26">
        <v>3775631260</v>
      </c>
      <c r="J43" s="22">
        <v>4317798710</v>
      </c>
      <c r="K43" s="23">
        <v>4939289902</v>
      </c>
    </row>
    <row r="44" spans="1:11" ht="13.5" x14ac:dyDescent="0.25">
      <c r="A44" s="3" t="s">
        <v>35</v>
      </c>
      <c r="B44" s="2" t="s">
        <v>19</v>
      </c>
      <c r="C44" s="22">
        <v>1240703274</v>
      </c>
      <c r="D44" s="22">
        <v>737482753</v>
      </c>
      <c r="E44" s="23">
        <v>629100228</v>
      </c>
      <c r="F44" s="24">
        <v>1338423608</v>
      </c>
      <c r="G44" s="22">
        <v>982244227</v>
      </c>
      <c r="H44" s="25">
        <v>982244227</v>
      </c>
      <c r="I44" s="26">
        <v>1042192806</v>
      </c>
      <c r="J44" s="22">
        <v>1071922396</v>
      </c>
      <c r="K44" s="23">
        <v>1118720999</v>
      </c>
    </row>
    <row r="45" spans="1:11" ht="13.5" x14ac:dyDescent="0.25">
      <c r="A45" s="3" t="s">
        <v>36</v>
      </c>
      <c r="B45" s="2" t="s">
        <v>19</v>
      </c>
      <c r="C45" s="27">
        <v>270874575</v>
      </c>
      <c r="D45" s="27"/>
      <c r="E45" s="28"/>
      <c r="F45" s="29">
        <v>390949148</v>
      </c>
      <c r="G45" s="27">
        <v>331573849</v>
      </c>
      <c r="H45" s="30">
        <v>331573849</v>
      </c>
      <c r="I45" s="31">
        <v>376545618</v>
      </c>
      <c r="J45" s="27">
        <v>393946441</v>
      </c>
      <c r="K45" s="28">
        <v>413605927</v>
      </c>
    </row>
    <row r="46" spans="1:11" ht="13.5" x14ac:dyDescent="0.25">
      <c r="A46" s="3" t="s">
        <v>37</v>
      </c>
      <c r="B46" s="2" t="s">
        <v>19</v>
      </c>
      <c r="C46" s="22">
        <v>45429164</v>
      </c>
      <c r="D46" s="22"/>
      <c r="E46" s="23"/>
      <c r="F46" s="24">
        <v>142301054</v>
      </c>
      <c r="G46" s="22">
        <v>147009483</v>
      </c>
      <c r="H46" s="25">
        <v>147009483</v>
      </c>
      <c r="I46" s="26">
        <v>124979605</v>
      </c>
      <c r="J46" s="22">
        <v>133445492</v>
      </c>
      <c r="K46" s="23">
        <v>139356349</v>
      </c>
    </row>
    <row r="47" spans="1:11" ht="13.5" x14ac:dyDescent="0.25">
      <c r="A47" s="1" t="s">
        <v>38</v>
      </c>
      <c r="B47" s="2" t="s">
        <v>39</v>
      </c>
      <c r="C47" s="17">
        <v>18063706</v>
      </c>
      <c r="D47" s="17"/>
      <c r="E47" s="32"/>
      <c r="F47" s="33">
        <v>63978087</v>
      </c>
      <c r="G47" s="17">
        <v>60876573</v>
      </c>
      <c r="H47" s="34">
        <v>60876573</v>
      </c>
      <c r="I47" s="19">
        <v>57398348</v>
      </c>
      <c r="J47" s="17">
        <v>60097479</v>
      </c>
      <c r="K47" s="32">
        <v>62361876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6413955403</v>
      </c>
      <c r="D48" s="49">
        <f t="shared" si="9"/>
        <v>6722368497</v>
      </c>
      <c r="E48" s="50">
        <f t="shared" si="9"/>
        <v>6225701940</v>
      </c>
      <c r="F48" s="51">
        <f t="shared" si="9"/>
        <v>7703787795</v>
      </c>
      <c r="G48" s="49">
        <f t="shared" si="9"/>
        <v>7564072490</v>
      </c>
      <c r="H48" s="52">
        <f t="shared" si="9"/>
        <v>7564072490</v>
      </c>
      <c r="I48" s="53">
        <f t="shared" si="9"/>
        <v>8380270950</v>
      </c>
      <c r="J48" s="49">
        <f t="shared" si="9"/>
        <v>9139219635</v>
      </c>
      <c r="K48" s="50">
        <f t="shared" si="9"/>
        <v>9986715470</v>
      </c>
    </row>
    <row r="49" spans="1:11" ht="13.5" x14ac:dyDescent="0.25">
      <c r="A49" s="9" t="s">
        <v>303</v>
      </c>
      <c r="B49" s="10"/>
      <c r="C49" s="54">
        <f>+C25-C48</f>
        <v>-405119980</v>
      </c>
      <c r="D49" s="54">
        <f t="shared" ref="D49:K49" si="10">+D25-D48</f>
        <v>-237201280</v>
      </c>
      <c r="E49" s="55">
        <f t="shared" si="10"/>
        <v>525680308</v>
      </c>
      <c r="F49" s="56">
        <f t="shared" si="10"/>
        <v>865638383</v>
      </c>
      <c r="G49" s="54">
        <f t="shared" si="10"/>
        <v>880127145</v>
      </c>
      <c r="H49" s="57">
        <f t="shared" si="10"/>
        <v>880127145</v>
      </c>
      <c r="I49" s="58">
        <f t="shared" si="10"/>
        <v>1040607167</v>
      </c>
      <c r="J49" s="54">
        <f t="shared" si="10"/>
        <v>1207014790</v>
      </c>
      <c r="K49" s="55">
        <f t="shared" si="10"/>
        <v>1657489087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132080295</v>
      </c>
      <c r="D5" s="17">
        <f t="shared" ref="D5:K5" si="0">SUM(D6:D8)</f>
        <v>134169733</v>
      </c>
      <c r="E5" s="18">
        <f t="shared" si="0"/>
        <v>151704238</v>
      </c>
      <c r="F5" s="19">
        <f t="shared" si="0"/>
        <v>134272244</v>
      </c>
      <c r="G5" s="17">
        <f t="shared" si="0"/>
        <v>133703916</v>
      </c>
      <c r="H5" s="20">
        <f t="shared" si="0"/>
        <v>133703916</v>
      </c>
      <c r="I5" s="21">
        <f t="shared" si="0"/>
        <v>146320262</v>
      </c>
      <c r="J5" s="17">
        <f t="shared" si="0"/>
        <v>148577042</v>
      </c>
      <c r="K5" s="20">
        <f t="shared" si="0"/>
        <v>149449029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132080295</v>
      </c>
      <c r="D7" s="27">
        <v>134169733</v>
      </c>
      <c r="E7" s="28">
        <v>151704238</v>
      </c>
      <c r="F7" s="29">
        <v>134272244</v>
      </c>
      <c r="G7" s="27">
        <v>133703916</v>
      </c>
      <c r="H7" s="30">
        <v>133703916</v>
      </c>
      <c r="I7" s="31">
        <v>146320262</v>
      </c>
      <c r="J7" s="27">
        <v>148577042</v>
      </c>
      <c r="K7" s="28">
        <v>149449029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1833039</v>
      </c>
      <c r="D9" s="17">
        <f t="shared" ref="D9:K9" si="1">SUM(D10:D14)</f>
        <v>16356437</v>
      </c>
      <c r="E9" s="32">
        <f t="shared" si="1"/>
        <v>10739054</v>
      </c>
      <c r="F9" s="33">
        <f t="shared" si="1"/>
        <v>2027035</v>
      </c>
      <c r="G9" s="17">
        <f t="shared" si="1"/>
        <v>2039035</v>
      </c>
      <c r="H9" s="34">
        <f t="shared" si="1"/>
        <v>2039035</v>
      </c>
      <c r="I9" s="19">
        <f t="shared" si="1"/>
        <v>2139752</v>
      </c>
      <c r="J9" s="17">
        <f t="shared" si="1"/>
        <v>2236442</v>
      </c>
      <c r="K9" s="32">
        <f t="shared" si="1"/>
        <v>2348211</v>
      </c>
    </row>
    <row r="10" spans="1:11" ht="13.5" x14ac:dyDescent="0.25">
      <c r="A10" s="3" t="s">
        <v>24</v>
      </c>
      <c r="B10" s="2" t="s">
        <v>19</v>
      </c>
      <c r="C10" s="22">
        <v>1833039</v>
      </c>
      <c r="D10" s="22">
        <v>16356437</v>
      </c>
      <c r="E10" s="23">
        <v>10739054</v>
      </c>
      <c r="F10" s="24">
        <v>2027035</v>
      </c>
      <c r="G10" s="22">
        <v>2039035</v>
      </c>
      <c r="H10" s="25">
        <v>2039035</v>
      </c>
      <c r="I10" s="26">
        <v>2139752</v>
      </c>
      <c r="J10" s="22">
        <v>2236442</v>
      </c>
      <c r="K10" s="23">
        <v>2348211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2419273</v>
      </c>
      <c r="D15" s="17">
        <f t="shared" ref="D15:K15" si="2">SUM(D16:D18)</f>
        <v>1521084</v>
      </c>
      <c r="E15" s="32">
        <f t="shared" si="2"/>
        <v>14193616</v>
      </c>
      <c r="F15" s="33">
        <f t="shared" si="2"/>
        <v>400143</v>
      </c>
      <c r="G15" s="17">
        <f t="shared" si="2"/>
        <v>65523114</v>
      </c>
      <c r="H15" s="34">
        <f t="shared" si="2"/>
        <v>65523114</v>
      </c>
      <c r="I15" s="19">
        <f t="shared" si="2"/>
        <v>419750</v>
      </c>
      <c r="J15" s="17">
        <f t="shared" si="2"/>
        <v>439059</v>
      </c>
      <c r="K15" s="32">
        <f t="shared" si="2"/>
        <v>459255</v>
      </c>
    </row>
    <row r="16" spans="1:11" ht="13.5" x14ac:dyDescent="0.25">
      <c r="A16" s="3" t="s">
        <v>30</v>
      </c>
      <c r="B16" s="2" t="s">
        <v>19</v>
      </c>
      <c r="C16" s="22">
        <v>2419273</v>
      </c>
      <c r="D16" s="22">
        <v>1521084</v>
      </c>
      <c r="E16" s="23">
        <v>193616</v>
      </c>
      <c r="F16" s="24">
        <v>400143</v>
      </c>
      <c r="G16" s="22">
        <v>400143</v>
      </c>
      <c r="H16" s="25">
        <v>400143</v>
      </c>
      <c r="I16" s="26">
        <v>419750</v>
      </c>
      <c r="J16" s="22">
        <v>439059</v>
      </c>
      <c r="K16" s="23">
        <v>459255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14000000</v>
      </c>
      <c r="F17" s="24"/>
      <c r="G17" s="22">
        <v>65122971</v>
      </c>
      <c r="H17" s="25">
        <v>65122971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533496</v>
      </c>
      <c r="D19" s="17">
        <f t="shared" ref="D19:K19" si="3">SUM(D20:D23)</f>
        <v>555786</v>
      </c>
      <c r="E19" s="32">
        <f t="shared" si="3"/>
        <v>18683017</v>
      </c>
      <c r="F19" s="33">
        <f t="shared" si="3"/>
        <v>653441</v>
      </c>
      <c r="G19" s="17">
        <f t="shared" si="3"/>
        <v>51408441</v>
      </c>
      <c r="H19" s="34">
        <f t="shared" si="3"/>
        <v>51408441</v>
      </c>
      <c r="I19" s="19">
        <f t="shared" si="3"/>
        <v>12328460</v>
      </c>
      <c r="J19" s="17">
        <f t="shared" si="3"/>
        <v>10921991</v>
      </c>
      <c r="K19" s="32">
        <f t="shared" si="3"/>
        <v>12258973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>
        <v>18086957</v>
      </c>
      <c r="F20" s="24"/>
      <c r="G20" s="22">
        <v>50755000</v>
      </c>
      <c r="H20" s="25">
        <v>50755000</v>
      </c>
      <c r="I20" s="26">
        <v>11643000</v>
      </c>
      <c r="J20" s="22">
        <v>10205000</v>
      </c>
      <c r="K20" s="23">
        <v>11509000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533496</v>
      </c>
      <c r="D23" s="22">
        <v>555786</v>
      </c>
      <c r="E23" s="23">
        <v>596060</v>
      </c>
      <c r="F23" s="24">
        <v>653441</v>
      </c>
      <c r="G23" s="22">
        <v>653441</v>
      </c>
      <c r="H23" s="25">
        <v>653441</v>
      </c>
      <c r="I23" s="26">
        <v>685460</v>
      </c>
      <c r="J23" s="22">
        <v>716991</v>
      </c>
      <c r="K23" s="23">
        <v>749973</v>
      </c>
    </row>
    <row r="24" spans="1:11" ht="13.5" x14ac:dyDescent="0.25">
      <c r="A24" s="1" t="s">
        <v>38</v>
      </c>
      <c r="B24" s="2" t="s">
        <v>39</v>
      </c>
      <c r="C24" s="17">
        <v>5349436</v>
      </c>
      <c r="D24" s="17">
        <v>5824898</v>
      </c>
      <c r="E24" s="32">
        <v>6979326</v>
      </c>
      <c r="F24" s="33">
        <v>7960777</v>
      </c>
      <c r="G24" s="17">
        <v>7960777</v>
      </c>
      <c r="H24" s="34">
        <v>7960777</v>
      </c>
      <c r="I24" s="19">
        <v>8350855</v>
      </c>
      <c r="J24" s="17">
        <v>8734995</v>
      </c>
      <c r="K24" s="32">
        <v>9136805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142215539</v>
      </c>
      <c r="D25" s="49">
        <f t="shared" ref="D25:K25" si="4">+D5+D9+D15+D19+D24</f>
        <v>158427938</v>
      </c>
      <c r="E25" s="50">
        <f t="shared" si="4"/>
        <v>202299251</v>
      </c>
      <c r="F25" s="51">
        <f t="shared" si="4"/>
        <v>145313640</v>
      </c>
      <c r="G25" s="49">
        <f t="shared" si="4"/>
        <v>260635283</v>
      </c>
      <c r="H25" s="52">
        <f t="shared" si="4"/>
        <v>260635283</v>
      </c>
      <c r="I25" s="53">
        <f t="shared" si="4"/>
        <v>169559079</v>
      </c>
      <c r="J25" s="49">
        <f t="shared" si="4"/>
        <v>170909529</v>
      </c>
      <c r="K25" s="50">
        <f t="shared" si="4"/>
        <v>173652273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74902619</v>
      </c>
      <c r="D28" s="17">
        <f t="shared" si="5"/>
        <v>100116023</v>
      </c>
      <c r="E28" s="18">
        <f t="shared" si="5"/>
        <v>83180587</v>
      </c>
      <c r="F28" s="19">
        <f t="shared" si="5"/>
        <v>89810006</v>
      </c>
      <c r="G28" s="17">
        <f t="shared" si="5"/>
        <v>95030353</v>
      </c>
      <c r="H28" s="20">
        <f t="shared" si="5"/>
        <v>95030353</v>
      </c>
      <c r="I28" s="21">
        <f t="shared" si="5"/>
        <v>98985631</v>
      </c>
      <c r="J28" s="17">
        <f t="shared" si="5"/>
        <v>104219360</v>
      </c>
      <c r="K28" s="20">
        <f t="shared" si="5"/>
        <v>108886507</v>
      </c>
    </row>
    <row r="29" spans="1:11" ht="13.5" x14ac:dyDescent="0.25">
      <c r="A29" s="3" t="s">
        <v>20</v>
      </c>
      <c r="B29" s="2" t="s">
        <v>19</v>
      </c>
      <c r="C29" s="22">
        <v>17490294</v>
      </c>
      <c r="D29" s="22">
        <v>19515415</v>
      </c>
      <c r="E29" s="23">
        <v>17773572</v>
      </c>
      <c r="F29" s="24">
        <v>18850790</v>
      </c>
      <c r="G29" s="22">
        <v>20972958</v>
      </c>
      <c r="H29" s="25">
        <v>20972958</v>
      </c>
      <c r="I29" s="26">
        <v>26178027</v>
      </c>
      <c r="J29" s="22">
        <v>27343771</v>
      </c>
      <c r="K29" s="23">
        <v>28574242</v>
      </c>
    </row>
    <row r="30" spans="1:11" ht="13.5" x14ac:dyDescent="0.25">
      <c r="A30" s="3" t="s">
        <v>21</v>
      </c>
      <c r="B30" s="2" t="s">
        <v>19</v>
      </c>
      <c r="C30" s="27">
        <v>57412325</v>
      </c>
      <c r="D30" s="27">
        <v>80600608</v>
      </c>
      <c r="E30" s="28">
        <v>65407015</v>
      </c>
      <c r="F30" s="29">
        <v>70959216</v>
      </c>
      <c r="G30" s="27">
        <v>74057395</v>
      </c>
      <c r="H30" s="30">
        <v>74057395</v>
      </c>
      <c r="I30" s="31">
        <v>72807604</v>
      </c>
      <c r="J30" s="27">
        <v>76875589</v>
      </c>
      <c r="K30" s="28">
        <v>80312265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22131440</v>
      </c>
      <c r="D32" s="17">
        <f t="shared" si="6"/>
        <v>29797448</v>
      </c>
      <c r="E32" s="32">
        <f t="shared" si="6"/>
        <v>41077467</v>
      </c>
      <c r="F32" s="33">
        <f t="shared" si="6"/>
        <v>32974999</v>
      </c>
      <c r="G32" s="17">
        <f t="shared" si="6"/>
        <v>29531221</v>
      </c>
      <c r="H32" s="34">
        <f t="shared" si="6"/>
        <v>29531221</v>
      </c>
      <c r="I32" s="19">
        <f t="shared" si="6"/>
        <v>27629996</v>
      </c>
      <c r="J32" s="17">
        <f t="shared" si="6"/>
        <v>28692725</v>
      </c>
      <c r="K32" s="32">
        <f t="shared" si="6"/>
        <v>29988082</v>
      </c>
    </row>
    <row r="33" spans="1:11" ht="13.5" x14ac:dyDescent="0.25">
      <c r="A33" s="3" t="s">
        <v>24</v>
      </c>
      <c r="B33" s="2" t="s">
        <v>19</v>
      </c>
      <c r="C33" s="22">
        <v>20930516</v>
      </c>
      <c r="D33" s="22">
        <v>29069463</v>
      </c>
      <c r="E33" s="23">
        <v>32824745</v>
      </c>
      <c r="F33" s="24">
        <v>30085799</v>
      </c>
      <c r="G33" s="22">
        <v>26521821</v>
      </c>
      <c r="H33" s="25">
        <v>26521821</v>
      </c>
      <c r="I33" s="26">
        <v>24255108</v>
      </c>
      <c r="J33" s="22">
        <v>25128098</v>
      </c>
      <c r="K33" s="23">
        <v>26261889</v>
      </c>
    </row>
    <row r="34" spans="1:11" ht="13.5" x14ac:dyDescent="0.25">
      <c r="A34" s="3" t="s">
        <v>25</v>
      </c>
      <c r="B34" s="2" t="s">
        <v>19</v>
      </c>
      <c r="C34" s="22">
        <v>1090664</v>
      </c>
      <c r="D34" s="22">
        <v>675971</v>
      </c>
      <c r="E34" s="23">
        <v>1598972</v>
      </c>
      <c r="F34" s="24">
        <v>2564200</v>
      </c>
      <c r="G34" s="22">
        <v>2702400</v>
      </c>
      <c r="H34" s="25">
        <v>2702400</v>
      </c>
      <c r="I34" s="26">
        <v>3066008</v>
      </c>
      <c r="J34" s="22">
        <v>3241538</v>
      </c>
      <c r="K34" s="23">
        <v>3388565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110260</v>
      </c>
      <c r="D37" s="27">
        <v>52014</v>
      </c>
      <c r="E37" s="28">
        <v>6653750</v>
      </c>
      <c r="F37" s="29">
        <v>325000</v>
      </c>
      <c r="G37" s="27">
        <v>307000</v>
      </c>
      <c r="H37" s="30">
        <v>307000</v>
      </c>
      <c r="I37" s="31">
        <v>308880</v>
      </c>
      <c r="J37" s="27">
        <v>323089</v>
      </c>
      <c r="K37" s="28">
        <v>337628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23086814</v>
      </c>
      <c r="D38" s="17">
        <f t="shared" si="7"/>
        <v>22886695</v>
      </c>
      <c r="E38" s="32">
        <f t="shared" si="7"/>
        <v>36934544</v>
      </c>
      <c r="F38" s="33">
        <f t="shared" si="7"/>
        <v>17288276</v>
      </c>
      <c r="G38" s="17">
        <f t="shared" si="7"/>
        <v>80867646</v>
      </c>
      <c r="H38" s="34">
        <f t="shared" si="7"/>
        <v>80867646</v>
      </c>
      <c r="I38" s="19">
        <f t="shared" si="7"/>
        <v>19655888</v>
      </c>
      <c r="J38" s="17">
        <f t="shared" si="7"/>
        <v>19744183</v>
      </c>
      <c r="K38" s="32">
        <f t="shared" si="7"/>
        <v>20632668</v>
      </c>
    </row>
    <row r="39" spans="1:11" ht="13.5" x14ac:dyDescent="0.25">
      <c r="A39" s="3" t="s">
        <v>30</v>
      </c>
      <c r="B39" s="2" t="s">
        <v>19</v>
      </c>
      <c r="C39" s="22">
        <v>2433146</v>
      </c>
      <c r="D39" s="22">
        <v>315961</v>
      </c>
      <c r="E39" s="23">
        <v>27475467</v>
      </c>
      <c r="F39" s="24">
        <v>568550</v>
      </c>
      <c r="G39" s="22">
        <v>519250</v>
      </c>
      <c r="H39" s="25">
        <v>519250</v>
      </c>
      <c r="I39" s="26">
        <v>1392092</v>
      </c>
      <c r="J39" s="22">
        <v>640248</v>
      </c>
      <c r="K39" s="23">
        <v>669060</v>
      </c>
    </row>
    <row r="40" spans="1:11" ht="13.5" x14ac:dyDescent="0.25">
      <c r="A40" s="3" t="s">
        <v>31</v>
      </c>
      <c r="B40" s="2" t="s">
        <v>19</v>
      </c>
      <c r="C40" s="22">
        <v>20653668</v>
      </c>
      <c r="D40" s="22">
        <v>22570734</v>
      </c>
      <c r="E40" s="23">
        <v>9459077</v>
      </c>
      <c r="F40" s="24">
        <v>16719726</v>
      </c>
      <c r="G40" s="22">
        <v>80348396</v>
      </c>
      <c r="H40" s="25">
        <v>80348396</v>
      </c>
      <c r="I40" s="26">
        <v>18263796</v>
      </c>
      <c r="J40" s="22">
        <v>19103935</v>
      </c>
      <c r="K40" s="23">
        <v>19963608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12138332</v>
      </c>
      <c r="D42" s="17">
        <f t="shared" si="8"/>
        <v>3603405</v>
      </c>
      <c r="E42" s="32">
        <f t="shared" si="8"/>
        <v>727040</v>
      </c>
      <c r="F42" s="33">
        <f t="shared" si="8"/>
        <v>556800</v>
      </c>
      <c r="G42" s="17">
        <f t="shared" si="8"/>
        <v>45504783</v>
      </c>
      <c r="H42" s="34">
        <f t="shared" si="8"/>
        <v>45504783</v>
      </c>
      <c r="I42" s="19">
        <f t="shared" si="8"/>
        <v>11165148</v>
      </c>
      <c r="J42" s="17">
        <f t="shared" si="8"/>
        <v>4536898</v>
      </c>
      <c r="K42" s="32">
        <f t="shared" si="8"/>
        <v>3971927</v>
      </c>
    </row>
    <row r="43" spans="1:11" ht="13.5" x14ac:dyDescent="0.25">
      <c r="A43" s="3" t="s">
        <v>34</v>
      </c>
      <c r="B43" s="2" t="s">
        <v>19</v>
      </c>
      <c r="C43" s="22">
        <v>10433204</v>
      </c>
      <c r="D43" s="22"/>
      <c r="E43" s="23"/>
      <c r="F43" s="24"/>
      <c r="G43" s="22">
        <v>44134783</v>
      </c>
      <c r="H43" s="25">
        <v>44134783</v>
      </c>
      <c r="I43" s="26">
        <v>10124348</v>
      </c>
      <c r="J43" s="22">
        <v>3656521</v>
      </c>
      <c r="K43" s="23">
        <v>3051304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1705128</v>
      </c>
      <c r="D46" s="22">
        <v>3603405</v>
      </c>
      <c r="E46" s="23">
        <v>727040</v>
      </c>
      <c r="F46" s="24">
        <v>556800</v>
      </c>
      <c r="G46" s="22">
        <v>1370000</v>
      </c>
      <c r="H46" s="25">
        <v>1370000</v>
      </c>
      <c r="I46" s="26">
        <v>1040800</v>
      </c>
      <c r="J46" s="22">
        <v>880377</v>
      </c>
      <c r="K46" s="23">
        <v>920623</v>
      </c>
    </row>
    <row r="47" spans="1:11" ht="13.5" x14ac:dyDescent="0.25">
      <c r="A47" s="1" t="s">
        <v>38</v>
      </c>
      <c r="B47" s="2" t="s">
        <v>39</v>
      </c>
      <c r="C47" s="17">
        <v>968898</v>
      </c>
      <c r="D47" s="17">
        <v>454407</v>
      </c>
      <c r="E47" s="32">
        <v>599294</v>
      </c>
      <c r="F47" s="33">
        <v>672092</v>
      </c>
      <c r="G47" s="17">
        <v>672092</v>
      </c>
      <c r="H47" s="34">
        <v>672092</v>
      </c>
      <c r="I47" s="19">
        <v>544440</v>
      </c>
      <c r="J47" s="17">
        <v>569484</v>
      </c>
      <c r="K47" s="32">
        <v>595111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133228103</v>
      </c>
      <c r="D48" s="49">
        <f t="shared" si="9"/>
        <v>156857978</v>
      </c>
      <c r="E48" s="50">
        <f t="shared" si="9"/>
        <v>162518932</v>
      </c>
      <c r="F48" s="51">
        <f t="shared" si="9"/>
        <v>141302173</v>
      </c>
      <c r="G48" s="49">
        <f t="shared" si="9"/>
        <v>251606095</v>
      </c>
      <c r="H48" s="52">
        <f t="shared" si="9"/>
        <v>251606095</v>
      </c>
      <c r="I48" s="53">
        <f t="shared" si="9"/>
        <v>157981103</v>
      </c>
      <c r="J48" s="49">
        <f t="shared" si="9"/>
        <v>157762650</v>
      </c>
      <c r="K48" s="50">
        <f t="shared" si="9"/>
        <v>164074295</v>
      </c>
    </row>
    <row r="49" spans="1:11" ht="13.5" x14ac:dyDescent="0.25">
      <c r="A49" s="9" t="s">
        <v>303</v>
      </c>
      <c r="B49" s="10"/>
      <c r="C49" s="54">
        <f>+C25-C48</f>
        <v>8987436</v>
      </c>
      <c r="D49" s="54">
        <f t="shared" ref="D49:K49" si="10">+D25-D48</f>
        <v>1569960</v>
      </c>
      <c r="E49" s="55">
        <f t="shared" si="10"/>
        <v>39780319</v>
      </c>
      <c r="F49" s="56">
        <f t="shared" si="10"/>
        <v>4011467</v>
      </c>
      <c r="G49" s="54">
        <f t="shared" si="10"/>
        <v>9029188</v>
      </c>
      <c r="H49" s="57">
        <f t="shared" si="10"/>
        <v>9029188</v>
      </c>
      <c r="I49" s="58">
        <f t="shared" si="10"/>
        <v>11577976</v>
      </c>
      <c r="J49" s="54">
        <f t="shared" si="10"/>
        <v>13146879</v>
      </c>
      <c r="K49" s="55">
        <f t="shared" si="10"/>
        <v>9577978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97279953</v>
      </c>
      <c r="D5" s="17">
        <f t="shared" ref="D5:K5" si="0">SUM(D6:D8)</f>
        <v>60626184</v>
      </c>
      <c r="E5" s="18">
        <f t="shared" si="0"/>
        <v>92546901</v>
      </c>
      <c r="F5" s="19">
        <f t="shared" si="0"/>
        <v>132497520</v>
      </c>
      <c r="G5" s="17">
        <f t="shared" si="0"/>
        <v>132387980</v>
      </c>
      <c r="H5" s="20">
        <f t="shared" si="0"/>
        <v>132387980</v>
      </c>
      <c r="I5" s="21">
        <f t="shared" si="0"/>
        <v>137713188</v>
      </c>
      <c r="J5" s="17">
        <f t="shared" si="0"/>
        <v>142585739</v>
      </c>
      <c r="K5" s="20">
        <f t="shared" si="0"/>
        <v>149252684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97279953</v>
      </c>
      <c r="D7" s="27">
        <v>60626184</v>
      </c>
      <c r="E7" s="28">
        <v>92546901</v>
      </c>
      <c r="F7" s="29">
        <v>132497520</v>
      </c>
      <c r="G7" s="27">
        <v>132387980</v>
      </c>
      <c r="H7" s="30">
        <v>132387980</v>
      </c>
      <c r="I7" s="31">
        <v>137713188</v>
      </c>
      <c r="J7" s="27">
        <v>142585739</v>
      </c>
      <c r="K7" s="28">
        <v>149252684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403078</v>
      </c>
      <c r="D9" s="17">
        <f t="shared" ref="D9:K9" si="1">SUM(D10:D14)</f>
        <v>49400294</v>
      </c>
      <c r="E9" s="32">
        <f t="shared" si="1"/>
        <v>38151162</v>
      </c>
      <c r="F9" s="33">
        <f t="shared" si="1"/>
        <v>3751392</v>
      </c>
      <c r="G9" s="17">
        <f t="shared" si="1"/>
        <v>3467737</v>
      </c>
      <c r="H9" s="34">
        <f t="shared" si="1"/>
        <v>3467737</v>
      </c>
      <c r="I9" s="19">
        <f t="shared" si="1"/>
        <v>4078836</v>
      </c>
      <c r="J9" s="17">
        <f t="shared" si="1"/>
        <v>5293911</v>
      </c>
      <c r="K9" s="32">
        <f t="shared" si="1"/>
        <v>5469441</v>
      </c>
    </row>
    <row r="10" spans="1:11" ht="13.5" x14ac:dyDescent="0.25">
      <c r="A10" s="3" t="s">
        <v>24</v>
      </c>
      <c r="B10" s="2" t="s">
        <v>19</v>
      </c>
      <c r="C10" s="22">
        <v>3792584</v>
      </c>
      <c r="D10" s="22">
        <v>49400294</v>
      </c>
      <c r="E10" s="23">
        <v>38151162</v>
      </c>
      <c r="F10" s="24">
        <v>3743004</v>
      </c>
      <c r="G10" s="22">
        <v>3457739</v>
      </c>
      <c r="H10" s="25">
        <v>3457739</v>
      </c>
      <c r="I10" s="26">
        <v>4068348</v>
      </c>
      <c r="J10" s="22">
        <v>5282941</v>
      </c>
      <c r="K10" s="23">
        <v>5457966</v>
      </c>
    </row>
    <row r="11" spans="1:11" ht="13.5" x14ac:dyDescent="0.25">
      <c r="A11" s="3" t="s">
        <v>25</v>
      </c>
      <c r="B11" s="2" t="s">
        <v>19</v>
      </c>
      <c r="C11" s="22">
        <v>-3389506</v>
      </c>
      <c r="D11" s="22"/>
      <c r="E11" s="23"/>
      <c r="F11" s="24">
        <v>8388</v>
      </c>
      <c r="G11" s="22">
        <v>9998</v>
      </c>
      <c r="H11" s="25">
        <v>9998</v>
      </c>
      <c r="I11" s="26">
        <v>10488</v>
      </c>
      <c r="J11" s="22">
        <v>10970</v>
      </c>
      <c r="K11" s="23">
        <v>11475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31909351</v>
      </c>
      <c r="D15" s="17">
        <f t="shared" ref="D15:K15" si="2">SUM(D16:D18)</f>
        <v>30984389</v>
      </c>
      <c r="E15" s="32">
        <f t="shared" si="2"/>
        <v>28891909</v>
      </c>
      <c r="F15" s="33">
        <f t="shared" si="2"/>
        <v>36919820</v>
      </c>
      <c r="G15" s="17">
        <f t="shared" si="2"/>
        <v>49119440</v>
      </c>
      <c r="H15" s="34">
        <f t="shared" si="2"/>
        <v>49119440</v>
      </c>
      <c r="I15" s="19">
        <f t="shared" si="2"/>
        <v>29642988</v>
      </c>
      <c r="J15" s="17">
        <f t="shared" si="2"/>
        <v>29232937</v>
      </c>
      <c r="K15" s="32">
        <f t="shared" si="2"/>
        <v>26824057</v>
      </c>
    </row>
    <row r="16" spans="1:11" ht="13.5" x14ac:dyDescent="0.25">
      <c r="A16" s="3" t="s">
        <v>30</v>
      </c>
      <c r="B16" s="2" t="s">
        <v>19</v>
      </c>
      <c r="C16" s="22">
        <v>21131489</v>
      </c>
      <c r="D16" s="22">
        <v>28590197</v>
      </c>
      <c r="E16" s="23">
        <v>20651054</v>
      </c>
      <c r="F16" s="24">
        <v>33769952</v>
      </c>
      <c r="G16" s="22">
        <v>34856292</v>
      </c>
      <c r="H16" s="25">
        <v>34856292</v>
      </c>
      <c r="I16" s="26">
        <v>23588520</v>
      </c>
      <c r="J16" s="22">
        <v>22243583</v>
      </c>
      <c r="K16" s="23">
        <v>23818529</v>
      </c>
    </row>
    <row r="17" spans="1:11" ht="13.5" x14ac:dyDescent="0.25">
      <c r="A17" s="3" t="s">
        <v>31</v>
      </c>
      <c r="B17" s="2" t="s">
        <v>19</v>
      </c>
      <c r="C17" s="22">
        <v>10777862</v>
      </c>
      <c r="D17" s="22">
        <v>2394192</v>
      </c>
      <c r="E17" s="23">
        <v>8240855</v>
      </c>
      <c r="F17" s="24">
        <v>3149868</v>
      </c>
      <c r="G17" s="22">
        <v>14263148</v>
      </c>
      <c r="H17" s="25">
        <v>14263148</v>
      </c>
      <c r="I17" s="26">
        <v>6054468</v>
      </c>
      <c r="J17" s="22">
        <v>6989354</v>
      </c>
      <c r="K17" s="23">
        <v>3005528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19775583</v>
      </c>
      <c r="D19" s="17">
        <f t="shared" ref="D19:K19" si="3">SUM(D20:D23)</f>
        <v>1269558</v>
      </c>
      <c r="E19" s="32">
        <f t="shared" si="3"/>
        <v>1299495</v>
      </c>
      <c r="F19" s="33">
        <f t="shared" si="3"/>
        <v>1519872</v>
      </c>
      <c r="G19" s="17">
        <f t="shared" si="3"/>
        <v>1507902</v>
      </c>
      <c r="H19" s="34">
        <f t="shared" si="3"/>
        <v>1507902</v>
      </c>
      <c r="I19" s="19">
        <f t="shared" si="3"/>
        <v>1454100</v>
      </c>
      <c r="J19" s="17">
        <f t="shared" si="3"/>
        <v>1520988</v>
      </c>
      <c r="K19" s="32">
        <f t="shared" si="3"/>
        <v>1590954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19775583</v>
      </c>
      <c r="D23" s="22">
        <v>1269558</v>
      </c>
      <c r="E23" s="23">
        <v>1299495</v>
      </c>
      <c r="F23" s="24">
        <v>1519872</v>
      </c>
      <c r="G23" s="22">
        <v>1507902</v>
      </c>
      <c r="H23" s="25">
        <v>1507902</v>
      </c>
      <c r="I23" s="26">
        <v>1454100</v>
      </c>
      <c r="J23" s="22">
        <v>1520988</v>
      </c>
      <c r="K23" s="23">
        <v>1590954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149367965</v>
      </c>
      <c r="D25" s="49">
        <f t="shared" ref="D25:K25" si="4">+D5+D9+D15+D19+D24</f>
        <v>142280425</v>
      </c>
      <c r="E25" s="50">
        <f t="shared" si="4"/>
        <v>160889467</v>
      </c>
      <c r="F25" s="51">
        <f t="shared" si="4"/>
        <v>174688604</v>
      </c>
      <c r="G25" s="49">
        <f t="shared" si="4"/>
        <v>186483059</v>
      </c>
      <c r="H25" s="52">
        <f t="shared" si="4"/>
        <v>186483059</v>
      </c>
      <c r="I25" s="53">
        <f t="shared" si="4"/>
        <v>172889112</v>
      </c>
      <c r="J25" s="49">
        <f t="shared" si="4"/>
        <v>178633575</v>
      </c>
      <c r="K25" s="50">
        <f t="shared" si="4"/>
        <v>183137136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54210194</v>
      </c>
      <c r="D28" s="17">
        <f t="shared" si="5"/>
        <v>63627961</v>
      </c>
      <c r="E28" s="18">
        <f t="shared" si="5"/>
        <v>71717711</v>
      </c>
      <c r="F28" s="19">
        <f t="shared" si="5"/>
        <v>72531404</v>
      </c>
      <c r="G28" s="17">
        <f t="shared" si="5"/>
        <v>72340354</v>
      </c>
      <c r="H28" s="20">
        <f t="shared" si="5"/>
        <v>72340354</v>
      </c>
      <c r="I28" s="21">
        <f t="shared" si="5"/>
        <v>73406324</v>
      </c>
      <c r="J28" s="17">
        <f t="shared" si="5"/>
        <v>76677457</v>
      </c>
      <c r="K28" s="20">
        <f t="shared" si="5"/>
        <v>80263835</v>
      </c>
    </row>
    <row r="29" spans="1:11" ht="13.5" x14ac:dyDescent="0.25">
      <c r="A29" s="3" t="s">
        <v>20</v>
      </c>
      <c r="B29" s="2" t="s">
        <v>19</v>
      </c>
      <c r="C29" s="22">
        <v>14916494</v>
      </c>
      <c r="D29" s="22">
        <v>16813918</v>
      </c>
      <c r="E29" s="23">
        <v>16781026</v>
      </c>
      <c r="F29" s="24">
        <v>16797012</v>
      </c>
      <c r="G29" s="22">
        <v>19173487</v>
      </c>
      <c r="H29" s="25">
        <v>19173487</v>
      </c>
      <c r="I29" s="26">
        <v>19306932</v>
      </c>
      <c r="J29" s="22">
        <v>20188149</v>
      </c>
      <c r="K29" s="23">
        <v>21109907</v>
      </c>
    </row>
    <row r="30" spans="1:11" ht="13.5" x14ac:dyDescent="0.25">
      <c r="A30" s="3" t="s">
        <v>21</v>
      </c>
      <c r="B30" s="2" t="s">
        <v>19</v>
      </c>
      <c r="C30" s="27">
        <v>38059750</v>
      </c>
      <c r="D30" s="27">
        <v>45311342</v>
      </c>
      <c r="E30" s="28">
        <v>53410160</v>
      </c>
      <c r="F30" s="29">
        <v>54255884</v>
      </c>
      <c r="G30" s="27">
        <v>51683254</v>
      </c>
      <c r="H30" s="30">
        <v>51683254</v>
      </c>
      <c r="I30" s="31">
        <v>52456208</v>
      </c>
      <c r="J30" s="27">
        <v>54770537</v>
      </c>
      <c r="K30" s="28">
        <v>57356093</v>
      </c>
    </row>
    <row r="31" spans="1:11" ht="13.5" x14ac:dyDescent="0.25">
      <c r="A31" s="3" t="s">
        <v>22</v>
      </c>
      <c r="B31" s="2" t="s">
        <v>19</v>
      </c>
      <c r="C31" s="22">
        <v>1233950</v>
      </c>
      <c r="D31" s="22">
        <v>1502701</v>
      </c>
      <c r="E31" s="23">
        <v>1526525</v>
      </c>
      <c r="F31" s="24">
        <v>1478508</v>
      </c>
      <c r="G31" s="22">
        <v>1483613</v>
      </c>
      <c r="H31" s="25">
        <v>1483613</v>
      </c>
      <c r="I31" s="26">
        <v>1643184</v>
      </c>
      <c r="J31" s="22">
        <v>1718771</v>
      </c>
      <c r="K31" s="23">
        <v>1797835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23054257</v>
      </c>
      <c r="D32" s="17">
        <f t="shared" si="6"/>
        <v>24392234</v>
      </c>
      <c r="E32" s="32">
        <f t="shared" si="6"/>
        <v>23665776</v>
      </c>
      <c r="F32" s="33">
        <f t="shared" si="6"/>
        <v>28150368</v>
      </c>
      <c r="G32" s="17">
        <f t="shared" si="6"/>
        <v>27829303</v>
      </c>
      <c r="H32" s="34">
        <f t="shared" si="6"/>
        <v>27829303</v>
      </c>
      <c r="I32" s="19">
        <f t="shared" si="6"/>
        <v>26143584</v>
      </c>
      <c r="J32" s="17">
        <f t="shared" si="6"/>
        <v>28371433</v>
      </c>
      <c r="K32" s="32">
        <f t="shared" si="6"/>
        <v>29606467</v>
      </c>
    </row>
    <row r="33" spans="1:11" ht="13.5" x14ac:dyDescent="0.25">
      <c r="A33" s="3" t="s">
        <v>24</v>
      </c>
      <c r="B33" s="2" t="s">
        <v>19</v>
      </c>
      <c r="C33" s="22">
        <v>19337156</v>
      </c>
      <c r="D33" s="22">
        <v>20650807</v>
      </c>
      <c r="E33" s="23">
        <v>19757836</v>
      </c>
      <c r="F33" s="24">
        <v>24219204</v>
      </c>
      <c r="G33" s="22">
        <v>23761964</v>
      </c>
      <c r="H33" s="25">
        <v>23761964</v>
      </c>
      <c r="I33" s="26">
        <v>21591876</v>
      </c>
      <c r="J33" s="22">
        <v>23610346</v>
      </c>
      <c r="K33" s="23">
        <v>24626367</v>
      </c>
    </row>
    <row r="34" spans="1:11" ht="13.5" x14ac:dyDescent="0.25">
      <c r="A34" s="3" t="s">
        <v>25</v>
      </c>
      <c r="B34" s="2" t="s">
        <v>19</v>
      </c>
      <c r="C34" s="22">
        <v>3211868</v>
      </c>
      <c r="D34" s="22">
        <v>3279879</v>
      </c>
      <c r="E34" s="23">
        <v>3483683</v>
      </c>
      <c r="F34" s="24">
        <v>3518568</v>
      </c>
      <c r="G34" s="22">
        <v>3654743</v>
      </c>
      <c r="H34" s="25">
        <v>3654743</v>
      </c>
      <c r="I34" s="26">
        <v>4056168</v>
      </c>
      <c r="J34" s="22">
        <v>4242752</v>
      </c>
      <c r="K34" s="23">
        <v>4437920</v>
      </c>
    </row>
    <row r="35" spans="1:11" ht="13.5" x14ac:dyDescent="0.25">
      <c r="A35" s="3" t="s">
        <v>26</v>
      </c>
      <c r="B35" s="2" t="s">
        <v>19</v>
      </c>
      <c r="C35" s="22">
        <v>132416</v>
      </c>
      <c r="D35" s="22">
        <v>72210</v>
      </c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372817</v>
      </c>
      <c r="D36" s="22">
        <v>389338</v>
      </c>
      <c r="E36" s="23">
        <v>424257</v>
      </c>
      <c r="F36" s="24">
        <v>412596</v>
      </c>
      <c r="G36" s="22">
        <v>412596</v>
      </c>
      <c r="H36" s="25">
        <v>412596</v>
      </c>
      <c r="I36" s="26">
        <v>495540</v>
      </c>
      <c r="J36" s="22">
        <v>518335</v>
      </c>
      <c r="K36" s="23">
        <v>542180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45284897</v>
      </c>
      <c r="D38" s="17">
        <f t="shared" si="7"/>
        <v>45898118</v>
      </c>
      <c r="E38" s="32">
        <f t="shared" si="7"/>
        <v>52182426</v>
      </c>
      <c r="F38" s="33">
        <f t="shared" si="7"/>
        <v>56858820</v>
      </c>
      <c r="G38" s="17">
        <f t="shared" si="7"/>
        <v>69504310</v>
      </c>
      <c r="H38" s="34">
        <f t="shared" si="7"/>
        <v>69504310</v>
      </c>
      <c r="I38" s="19">
        <f t="shared" si="7"/>
        <v>65485884</v>
      </c>
      <c r="J38" s="17">
        <f t="shared" si="7"/>
        <v>66348043</v>
      </c>
      <c r="K38" s="32">
        <f t="shared" si="7"/>
        <v>65095422</v>
      </c>
    </row>
    <row r="39" spans="1:11" ht="13.5" x14ac:dyDescent="0.25">
      <c r="A39" s="3" t="s">
        <v>30</v>
      </c>
      <c r="B39" s="2" t="s">
        <v>19</v>
      </c>
      <c r="C39" s="22">
        <v>7644364</v>
      </c>
      <c r="D39" s="22">
        <v>7903215</v>
      </c>
      <c r="E39" s="23">
        <v>8500741</v>
      </c>
      <c r="F39" s="24">
        <v>11336760</v>
      </c>
      <c r="G39" s="22">
        <v>11996400</v>
      </c>
      <c r="H39" s="25">
        <v>11996400</v>
      </c>
      <c r="I39" s="26">
        <v>11939716</v>
      </c>
      <c r="J39" s="22">
        <v>9428347</v>
      </c>
      <c r="K39" s="23">
        <v>9862315</v>
      </c>
    </row>
    <row r="40" spans="1:11" ht="13.5" x14ac:dyDescent="0.25">
      <c r="A40" s="3" t="s">
        <v>31</v>
      </c>
      <c r="B40" s="2" t="s">
        <v>19</v>
      </c>
      <c r="C40" s="22">
        <v>37640533</v>
      </c>
      <c r="D40" s="22">
        <v>37994903</v>
      </c>
      <c r="E40" s="23">
        <v>43681685</v>
      </c>
      <c r="F40" s="24">
        <v>45522060</v>
      </c>
      <c r="G40" s="22">
        <v>57507910</v>
      </c>
      <c r="H40" s="25">
        <v>57507910</v>
      </c>
      <c r="I40" s="26">
        <v>53546168</v>
      </c>
      <c r="J40" s="22">
        <v>56919696</v>
      </c>
      <c r="K40" s="23">
        <v>55233107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4449206</v>
      </c>
      <c r="D42" s="17">
        <f t="shared" si="8"/>
        <v>7745689</v>
      </c>
      <c r="E42" s="32">
        <f t="shared" si="8"/>
        <v>7994785</v>
      </c>
      <c r="F42" s="33">
        <f t="shared" si="8"/>
        <v>8594820</v>
      </c>
      <c r="G42" s="17">
        <f t="shared" si="8"/>
        <v>7347180</v>
      </c>
      <c r="H42" s="34">
        <f t="shared" si="8"/>
        <v>7347180</v>
      </c>
      <c r="I42" s="19">
        <f t="shared" si="8"/>
        <v>7945092</v>
      </c>
      <c r="J42" s="17">
        <f t="shared" si="8"/>
        <v>8310566</v>
      </c>
      <c r="K42" s="32">
        <f t="shared" si="8"/>
        <v>8692853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437926</v>
      </c>
      <c r="D45" s="27">
        <v>501554</v>
      </c>
      <c r="E45" s="28">
        <v>455605</v>
      </c>
      <c r="F45" s="29">
        <v>401316</v>
      </c>
      <c r="G45" s="27">
        <v>391316</v>
      </c>
      <c r="H45" s="30">
        <v>391316</v>
      </c>
      <c r="I45" s="31">
        <v>516324</v>
      </c>
      <c r="J45" s="27">
        <v>540075</v>
      </c>
      <c r="K45" s="28">
        <v>564918</v>
      </c>
    </row>
    <row r="46" spans="1:11" ht="13.5" x14ac:dyDescent="0.25">
      <c r="A46" s="3" t="s">
        <v>37</v>
      </c>
      <c r="B46" s="2" t="s">
        <v>19</v>
      </c>
      <c r="C46" s="22">
        <v>4011280</v>
      </c>
      <c r="D46" s="22">
        <v>7244135</v>
      </c>
      <c r="E46" s="23">
        <v>7539180</v>
      </c>
      <c r="F46" s="24">
        <v>8193504</v>
      </c>
      <c r="G46" s="22">
        <v>6955864</v>
      </c>
      <c r="H46" s="25">
        <v>6955864</v>
      </c>
      <c r="I46" s="26">
        <v>7428768</v>
      </c>
      <c r="J46" s="22">
        <v>7770491</v>
      </c>
      <c r="K46" s="23">
        <v>8127935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126998554</v>
      </c>
      <c r="D48" s="49">
        <f t="shared" si="9"/>
        <v>141664002</v>
      </c>
      <c r="E48" s="50">
        <f t="shared" si="9"/>
        <v>155560698</v>
      </c>
      <c r="F48" s="51">
        <f t="shared" si="9"/>
        <v>166135412</v>
      </c>
      <c r="G48" s="49">
        <f t="shared" si="9"/>
        <v>177021147</v>
      </c>
      <c r="H48" s="52">
        <f t="shared" si="9"/>
        <v>177021147</v>
      </c>
      <c r="I48" s="53">
        <f t="shared" si="9"/>
        <v>172980884</v>
      </c>
      <c r="J48" s="49">
        <f t="shared" si="9"/>
        <v>179707499</v>
      </c>
      <c r="K48" s="50">
        <f t="shared" si="9"/>
        <v>183658577</v>
      </c>
    </row>
    <row r="49" spans="1:11" ht="13.5" x14ac:dyDescent="0.25">
      <c r="A49" s="9" t="s">
        <v>303</v>
      </c>
      <c r="B49" s="10"/>
      <c r="C49" s="54">
        <f>+C25-C48</f>
        <v>22369411</v>
      </c>
      <c r="D49" s="54">
        <f t="shared" ref="D49:K49" si="10">+D25-D48</f>
        <v>616423</v>
      </c>
      <c r="E49" s="55">
        <f t="shared" si="10"/>
        <v>5328769</v>
      </c>
      <c r="F49" s="56">
        <f t="shared" si="10"/>
        <v>8553192</v>
      </c>
      <c r="G49" s="54">
        <f t="shared" si="10"/>
        <v>9461912</v>
      </c>
      <c r="H49" s="57">
        <f t="shared" si="10"/>
        <v>9461912</v>
      </c>
      <c r="I49" s="58">
        <f t="shared" si="10"/>
        <v>-91772</v>
      </c>
      <c r="J49" s="54">
        <f t="shared" si="10"/>
        <v>-1073924</v>
      </c>
      <c r="K49" s="55">
        <f t="shared" si="10"/>
        <v>-521441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647790647</v>
      </c>
      <c r="D5" s="17">
        <f t="shared" ref="D5:K5" si="0">SUM(D6:D8)</f>
        <v>623157670</v>
      </c>
      <c r="E5" s="18">
        <f t="shared" si="0"/>
        <v>704416222</v>
      </c>
      <c r="F5" s="19">
        <f t="shared" si="0"/>
        <v>726720000</v>
      </c>
      <c r="G5" s="17">
        <f t="shared" si="0"/>
        <v>752720000</v>
      </c>
      <c r="H5" s="20">
        <f t="shared" si="0"/>
        <v>752720000</v>
      </c>
      <c r="I5" s="21">
        <f t="shared" si="0"/>
        <v>776620739</v>
      </c>
      <c r="J5" s="17">
        <f t="shared" si="0"/>
        <v>815545525</v>
      </c>
      <c r="K5" s="20">
        <f t="shared" si="0"/>
        <v>857020824</v>
      </c>
    </row>
    <row r="6" spans="1:11" ht="13.5" x14ac:dyDescent="0.25">
      <c r="A6" s="3" t="s">
        <v>20</v>
      </c>
      <c r="B6" s="2" t="s">
        <v>19</v>
      </c>
      <c r="C6" s="22"/>
      <c r="D6" s="22">
        <v>25000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647790647</v>
      </c>
      <c r="D7" s="27">
        <v>623132670</v>
      </c>
      <c r="E7" s="28">
        <v>704416222</v>
      </c>
      <c r="F7" s="29">
        <v>726720000</v>
      </c>
      <c r="G7" s="27">
        <v>752720000</v>
      </c>
      <c r="H7" s="30">
        <v>752720000</v>
      </c>
      <c r="I7" s="31">
        <v>776620739</v>
      </c>
      <c r="J7" s="27">
        <v>815545525</v>
      </c>
      <c r="K7" s="28">
        <v>857020824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2956326</v>
      </c>
      <c r="D9" s="17">
        <f t="shared" ref="D9:K9" si="1">SUM(D10:D14)</f>
        <v>2299385</v>
      </c>
      <c r="E9" s="32">
        <f t="shared" si="1"/>
        <v>2918647</v>
      </c>
      <c r="F9" s="33">
        <f t="shared" si="1"/>
        <v>2959000</v>
      </c>
      <c r="G9" s="17">
        <f t="shared" si="1"/>
        <v>3339511</v>
      </c>
      <c r="H9" s="34">
        <f t="shared" si="1"/>
        <v>3339511</v>
      </c>
      <c r="I9" s="19">
        <f t="shared" si="1"/>
        <v>2304000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2956326</v>
      </c>
      <c r="D10" s="22">
        <v>2299000</v>
      </c>
      <c r="E10" s="23">
        <v>2487000</v>
      </c>
      <c r="F10" s="24">
        <v>2959000</v>
      </c>
      <c r="G10" s="22">
        <v>2794000</v>
      </c>
      <c r="H10" s="25">
        <v>2794000</v>
      </c>
      <c r="I10" s="26">
        <v>1889000</v>
      </c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415000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368783</v>
      </c>
      <c r="F12" s="24"/>
      <c r="G12" s="22">
        <v>545511</v>
      </c>
      <c r="H12" s="25">
        <v>545511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385</v>
      </c>
      <c r="E14" s="28">
        <v>62864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10439026</v>
      </c>
      <c r="D15" s="17">
        <f t="shared" ref="D15:K15" si="2">SUM(D16:D18)</f>
        <v>12764017</v>
      </c>
      <c r="E15" s="32">
        <f t="shared" si="2"/>
        <v>9647888</v>
      </c>
      <c r="F15" s="33">
        <f t="shared" si="2"/>
        <v>2718000</v>
      </c>
      <c r="G15" s="17">
        <f t="shared" si="2"/>
        <v>3199159</v>
      </c>
      <c r="H15" s="34">
        <f t="shared" si="2"/>
        <v>3199159</v>
      </c>
      <c r="I15" s="19">
        <f t="shared" si="2"/>
        <v>3268655</v>
      </c>
      <c r="J15" s="17">
        <f t="shared" si="2"/>
        <v>3415373</v>
      </c>
      <c r="K15" s="32">
        <f t="shared" si="2"/>
        <v>3571550</v>
      </c>
    </row>
    <row r="16" spans="1:11" ht="13.5" x14ac:dyDescent="0.25">
      <c r="A16" s="3" t="s">
        <v>30</v>
      </c>
      <c r="B16" s="2" t="s">
        <v>19</v>
      </c>
      <c r="C16" s="22">
        <v>7887026</v>
      </c>
      <c r="D16" s="22">
        <v>10107056</v>
      </c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2552000</v>
      </c>
      <c r="D17" s="22">
        <v>2585971</v>
      </c>
      <c r="E17" s="23">
        <v>2706939</v>
      </c>
      <c r="F17" s="24">
        <v>2718000</v>
      </c>
      <c r="G17" s="22">
        <v>2718000</v>
      </c>
      <c r="H17" s="25">
        <v>2718000</v>
      </c>
      <c r="I17" s="26">
        <v>2840000</v>
      </c>
      <c r="J17" s="22">
        <v>2967000</v>
      </c>
      <c r="K17" s="23">
        <v>3103000</v>
      </c>
    </row>
    <row r="18" spans="1:11" ht="13.5" x14ac:dyDescent="0.25">
      <c r="A18" s="3" t="s">
        <v>32</v>
      </c>
      <c r="B18" s="2" t="s">
        <v>19</v>
      </c>
      <c r="C18" s="22"/>
      <c r="D18" s="22">
        <v>70990</v>
      </c>
      <c r="E18" s="23">
        <v>6940949</v>
      </c>
      <c r="F18" s="24"/>
      <c r="G18" s="22">
        <v>481159</v>
      </c>
      <c r="H18" s="25">
        <v>481159</v>
      </c>
      <c r="I18" s="26">
        <v>428655</v>
      </c>
      <c r="J18" s="22">
        <v>448373</v>
      </c>
      <c r="K18" s="23">
        <v>468550</v>
      </c>
    </row>
    <row r="19" spans="1:11" ht="13.5" x14ac:dyDescent="0.25">
      <c r="A19" s="1" t="s">
        <v>33</v>
      </c>
      <c r="B19" s="2" t="s">
        <v>19</v>
      </c>
      <c r="C19" s="17">
        <f>SUM(C20:C23)</f>
        <v>511973964</v>
      </c>
      <c r="D19" s="17">
        <f t="shared" ref="D19:K19" si="3">SUM(D20:D23)</f>
        <v>609883475</v>
      </c>
      <c r="E19" s="32">
        <f t="shared" si="3"/>
        <v>838633598</v>
      </c>
      <c r="F19" s="33">
        <f t="shared" si="3"/>
        <v>870775798</v>
      </c>
      <c r="G19" s="17">
        <f t="shared" si="3"/>
        <v>786272682</v>
      </c>
      <c r="H19" s="34">
        <f t="shared" si="3"/>
        <v>786272682</v>
      </c>
      <c r="I19" s="19">
        <f t="shared" si="3"/>
        <v>910707572</v>
      </c>
      <c r="J19" s="17">
        <f t="shared" si="3"/>
        <v>955673344</v>
      </c>
      <c r="K19" s="32">
        <f t="shared" si="3"/>
        <v>988454645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496649806</v>
      </c>
      <c r="D21" s="22">
        <v>572027170</v>
      </c>
      <c r="E21" s="23">
        <v>773486024</v>
      </c>
      <c r="F21" s="24">
        <v>780767483</v>
      </c>
      <c r="G21" s="22">
        <v>723652897</v>
      </c>
      <c r="H21" s="25">
        <v>723652897</v>
      </c>
      <c r="I21" s="26">
        <v>837073805</v>
      </c>
      <c r="J21" s="22">
        <v>876297292</v>
      </c>
      <c r="K21" s="23">
        <v>893744389</v>
      </c>
    </row>
    <row r="22" spans="1:11" ht="13.5" x14ac:dyDescent="0.25">
      <c r="A22" s="3" t="s">
        <v>36</v>
      </c>
      <c r="B22" s="2" t="s">
        <v>19</v>
      </c>
      <c r="C22" s="27">
        <v>15324158</v>
      </c>
      <c r="D22" s="27">
        <v>37856305</v>
      </c>
      <c r="E22" s="28">
        <v>65147574</v>
      </c>
      <c r="F22" s="29">
        <v>90008315</v>
      </c>
      <c r="G22" s="27">
        <v>62619785</v>
      </c>
      <c r="H22" s="30">
        <v>62619785</v>
      </c>
      <c r="I22" s="31">
        <v>73633767</v>
      </c>
      <c r="J22" s="27">
        <v>79376052</v>
      </c>
      <c r="K22" s="28">
        <v>94710256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1173159963</v>
      </c>
      <c r="D25" s="49">
        <f t="shared" ref="D25:K25" si="4">+D5+D9+D15+D19+D24</f>
        <v>1248104547</v>
      </c>
      <c r="E25" s="50">
        <f t="shared" si="4"/>
        <v>1555616355</v>
      </c>
      <c r="F25" s="51">
        <f t="shared" si="4"/>
        <v>1603172798</v>
      </c>
      <c r="G25" s="49">
        <f t="shared" si="4"/>
        <v>1545531352</v>
      </c>
      <c r="H25" s="52">
        <f t="shared" si="4"/>
        <v>1545531352</v>
      </c>
      <c r="I25" s="53">
        <f t="shared" si="4"/>
        <v>1692900966</v>
      </c>
      <c r="J25" s="49">
        <f t="shared" si="4"/>
        <v>1774634242</v>
      </c>
      <c r="K25" s="50">
        <f t="shared" si="4"/>
        <v>1849047019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417060779</v>
      </c>
      <c r="D28" s="17">
        <f t="shared" si="5"/>
        <v>-96418676</v>
      </c>
      <c r="E28" s="18">
        <f t="shared" si="5"/>
        <v>269386939</v>
      </c>
      <c r="F28" s="19">
        <f t="shared" si="5"/>
        <v>238632202</v>
      </c>
      <c r="G28" s="17">
        <f t="shared" si="5"/>
        <v>270470153</v>
      </c>
      <c r="H28" s="20">
        <f t="shared" si="5"/>
        <v>270470153</v>
      </c>
      <c r="I28" s="21">
        <f t="shared" si="5"/>
        <v>291989854</v>
      </c>
      <c r="J28" s="17">
        <f t="shared" si="5"/>
        <v>297811508</v>
      </c>
      <c r="K28" s="20">
        <f t="shared" si="5"/>
        <v>307292419</v>
      </c>
    </row>
    <row r="29" spans="1:11" ht="13.5" x14ac:dyDescent="0.25">
      <c r="A29" s="3" t="s">
        <v>20</v>
      </c>
      <c r="B29" s="2" t="s">
        <v>19</v>
      </c>
      <c r="C29" s="22">
        <v>55092274</v>
      </c>
      <c r="D29" s="22">
        <v>52987434</v>
      </c>
      <c r="E29" s="23">
        <v>68624913</v>
      </c>
      <c r="F29" s="24">
        <v>71408368</v>
      </c>
      <c r="G29" s="22">
        <v>87491487</v>
      </c>
      <c r="H29" s="25">
        <v>87491487</v>
      </c>
      <c r="I29" s="26">
        <v>90932599</v>
      </c>
      <c r="J29" s="22">
        <v>94547021</v>
      </c>
      <c r="K29" s="23">
        <v>98801638</v>
      </c>
    </row>
    <row r="30" spans="1:11" ht="13.5" x14ac:dyDescent="0.25">
      <c r="A30" s="3" t="s">
        <v>21</v>
      </c>
      <c r="B30" s="2" t="s">
        <v>19</v>
      </c>
      <c r="C30" s="27">
        <v>361789272</v>
      </c>
      <c r="D30" s="27">
        <v>-152315490</v>
      </c>
      <c r="E30" s="28">
        <v>200561357</v>
      </c>
      <c r="F30" s="29">
        <v>164896161</v>
      </c>
      <c r="G30" s="27">
        <v>181769088</v>
      </c>
      <c r="H30" s="30">
        <v>181769088</v>
      </c>
      <c r="I30" s="31">
        <v>200156464</v>
      </c>
      <c r="J30" s="27">
        <v>202322260</v>
      </c>
      <c r="K30" s="28">
        <v>207506153</v>
      </c>
    </row>
    <row r="31" spans="1:11" ht="13.5" x14ac:dyDescent="0.25">
      <c r="A31" s="3" t="s">
        <v>22</v>
      </c>
      <c r="B31" s="2" t="s">
        <v>19</v>
      </c>
      <c r="C31" s="22">
        <v>179233</v>
      </c>
      <c r="D31" s="22">
        <v>2909380</v>
      </c>
      <c r="E31" s="23">
        <v>200669</v>
      </c>
      <c r="F31" s="24">
        <v>2327673</v>
      </c>
      <c r="G31" s="22">
        <v>1209578</v>
      </c>
      <c r="H31" s="25">
        <v>1209578</v>
      </c>
      <c r="I31" s="26">
        <v>900791</v>
      </c>
      <c r="J31" s="22">
        <v>942227</v>
      </c>
      <c r="K31" s="23">
        <v>984628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91717860</v>
      </c>
      <c r="D32" s="17">
        <f t="shared" si="6"/>
        <v>104213449</v>
      </c>
      <c r="E32" s="32">
        <f t="shared" si="6"/>
        <v>97180643</v>
      </c>
      <c r="F32" s="33">
        <f t="shared" si="6"/>
        <v>118994084</v>
      </c>
      <c r="G32" s="17">
        <f t="shared" si="6"/>
        <v>121007147</v>
      </c>
      <c r="H32" s="34">
        <f t="shared" si="6"/>
        <v>121007147</v>
      </c>
      <c r="I32" s="19">
        <f t="shared" si="6"/>
        <v>136838170</v>
      </c>
      <c r="J32" s="17">
        <f t="shared" si="6"/>
        <v>142359969</v>
      </c>
      <c r="K32" s="32">
        <f t="shared" si="6"/>
        <v>148379472</v>
      </c>
    </row>
    <row r="33" spans="1:11" ht="13.5" x14ac:dyDescent="0.25">
      <c r="A33" s="3" t="s">
        <v>24</v>
      </c>
      <c r="B33" s="2" t="s">
        <v>19</v>
      </c>
      <c r="C33" s="22">
        <v>88898230</v>
      </c>
      <c r="D33" s="22">
        <v>98767428</v>
      </c>
      <c r="E33" s="23">
        <v>92172968</v>
      </c>
      <c r="F33" s="24">
        <v>100710915</v>
      </c>
      <c r="G33" s="22">
        <v>114333008</v>
      </c>
      <c r="H33" s="25">
        <v>114333008</v>
      </c>
      <c r="I33" s="26">
        <v>44852712</v>
      </c>
      <c r="J33" s="22">
        <v>46915938</v>
      </c>
      <c r="K33" s="23">
        <v>49027154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>
        <v>360870</v>
      </c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2811778</v>
      </c>
      <c r="D35" s="22">
        <v>5446021</v>
      </c>
      <c r="E35" s="23">
        <v>5007675</v>
      </c>
      <c r="F35" s="24">
        <v>18283169</v>
      </c>
      <c r="G35" s="22">
        <v>6674139</v>
      </c>
      <c r="H35" s="25">
        <v>6674139</v>
      </c>
      <c r="I35" s="26">
        <v>91624588</v>
      </c>
      <c r="J35" s="22">
        <v>95444031</v>
      </c>
      <c r="K35" s="23">
        <v>99352318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7852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29460553</v>
      </c>
      <c r="D38" s="17">
        <f t="shared" si="7"/>
        <v>22644233</v>
      </c>
      <c r="E38" s="32">
        <f t="shared" si="7"/>
        <v>25469962</v>
      </c>
      <c r="F38" s="33">
        <f t="shared" si="7"/>
        <v>37687876</v>
      </c>
      <c r="G38" s="17">
        <f t="shared" si="7"/>
        <v>35681345</v>
      </c>
      <c r="H38" s="34">
        <f t="shared" si="7"/>
        <v>35681345</v>
      </c>
      <c r="I38" s="19">
        <f t="shared" si="7"/>
        <v>40313519</v>
      </c>
      <c r="J38" s="17">
        <f t="shared" si="7"/>
        <v>29224829</v>
      </c>
      <c r="K38" s="32">
        <f t="shared" si="7"/>
        <v>30539943</v>
      </c>
    </row>
    <row r="39" spans="1:11" ht="13.5" x14ac:dyDescent="0.25">
      <c r="A39" s="3" t="s">
        <v>30</v>
      </c>
      <c r="B39" s="2" t="s">
        <v>19</v>
      </c>
      <c r="C39" s="22">
        <v>24310727</v>
      </c>
      <c r="D39" s="22">
        <v>14851616</v>
      </c>
      <c r="E39" s="23">
        <v>23001859</v>
      </c>
      <c r="F39" s="24">
        <v>33449398</v>
      </c>
      <c r="G39" s="22">
        <v>31366365</v>
      </c>
      <c r="H39" s="25">
        <v>31366365</v>
      </c>
      <c r="I39" s="26">
        <v>37108954</v>
      </c>
      <c r="J39" s="22">
        <v>25872854</v>
      </c>
      <c r="K39" s="23">
        <v>27037129</v>
      </c>
    </row>
    <row r="40" spans="1:11" ht="13.5" x14ac:dyDescent="0.25">
      <c r="A40" s="3" t="s">
        <v>31</v>
      </c>
      <c r="B40" s="2" t="s">
        <v>19</v>
      </c>
      <c r="C40" s="22">
        <v>2219357</v>
      </c>
      <c r="D40" s="22">
        <v>2553090</v>
      </c>
      <c r="E40" s="23">
        <v>2353860</v>
      </c>
      <c r="F40" s="24">
        <v>2363478</v>
      </c>
      <c r="G40" s="22">
        <v>2363478</v>
      </c>
      <c r="H40" s="25">
        <v>2363478</v>
      </c>
      <c r="I40" s="26">
        <v>2469565</v>
      </c>
      <c r="J40" s="22">
        <v>2583165</v>
      </c>
      <c r="K40" s="23">
        <v>2699408</v>
      </c>
    </row>
    <row r="41" spans="1:11" ht="13.5" x14ac:dyDescent="0.25">
      <c r="A41" s="3" t="s">
        <v>32</v>
      </c>
      <c r="B41" s="2" t="s">
        <v>19</v>
      </c>
      <c r="C41" s="22">
        <v>2930469</v>
      </c>
      <c r="D41" s="22">
        <v>5239527</v>
      </c>
      <c r="E41" s="23">
        <v>114243</v>
      </c>
      <c r="F41" s="24">
        <v>1875000</v>
      </c>
      <c r="G41" s="22">
        <v>1951502</v>
      </c>
      <c r="H41" s="25">
        <v>1951502</v>
      </c>
      <c r="I41" s="26">
        <v>735000</v>
      </c>
      <c r="J41" s="22">
        <v>768810</v>
      </c>
      <c r="K41" s="23">
        <v>803406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507972388</v>
      </c>
      <c r="D42" s="17">
        <f t="shared" si="8"/>
        <v>966467395</v>
      </c>
      <c r="E42" s="32">
        <f t="shared" si="8"/>
        <v>857175188</v>
      </c>
      <c r="F42" s="33">
        <f t="shared" si="8"/>
        <v>735881918</v>
      </c>
      <c r="G42" s="17">
        <f t="shared" si="8"/>
        <v>801941284</v>
      </c>
      <c r="H42" s="34">
        <f t="shared" si="8"/>
        <v>801941284</v>
      </c>
      <c r="I42" s="19">
        <f t="shared" si="8"/>
        <v>916894150</v>
      </c>
      <c r="J42" s="17">
        <f t="shared" si="8"/>
        <v>960768336</v>
      </c>
      <c r="K42" s="32">
        <f t="shared" si="8"/>
        <v>1022596754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426643221</v>
      </c>
      <c r="D44" s="22">
        <v>840759065</v>
      </c>
      <c r="E44" s="23">
        <v>763168698</v>
      </c>
      <c r="F44" s="24">
        <v>655186410</v>
      </c>
      <c r="G44" s="22">
        <v>680677805</v>
      </c>
      <c r="H44" s="25">
        <v>680677805</v>
      </c>
      <c r="I44" s="26">
        <v>809794195</v>
      </c>
      <c r="J44" s="22">
        <v>847044726</v>
      </c>
      <c r="K44" s="23">
        <v>885161738</v>
      </c>
    </row>
    <row r="45" spans="1:11" ht="13.5" x14ac:dyDescent="0.25">
      <c r="A45" s="3" t="s">
        <v>36</v>
      </c>
      <c r="B45" s="2" t="s">
        <v>19</v>
      </c>
      <c r="C45" s="27">
        <v>81329167</v>
      </c>
      <c r="D45" s="27">
        <v>125708330</v>
      </c>
      <c r="E45" s="28">
        <v>94006490</v>
      </c>
      <c r="F45" s="29">
        <v>80695508</v>
      </c>
      <c r="G45" s="27">
        <v>121263479</v>
      </c>
      <c r="H45" s="30">
        <v>121263479</v>
      </c>
      <c r="I45" s="31">
        <v>107099955</v>
      </c>
      <c r="J45" s="27">
        <v>113723610</v>
      </c>
      <c r="K45" s="28">
        <v>137435016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1046211580</v>
      </c>
      <c r="D48" s="49">
        <f t="shared" si="9"/>
        <v>996906401</v>
      </c>
      <c r="E48" s="50">
        <f t="shared" si="9"/>
        <v>1249212732</v>
      </c>
      <c r="F48" s="51">
        <f t="shared" si="9"/>
        <v>1131196080</v>
      </c>
      <c r="G48" s="49">
        <f t="shared" si="9"/>
        <v>1229099929</v>
      </c>
      <c r="H48" s="52">
        <f t="shared" si="9"/>
        <v>1229099929</v>
      </c>
      <c r="I48" s="53">
        <f t="shared" si="9"/>
        <v>1386035693</v>
      </c>
      <c r="J48" s="49">
        <f t="shared" si="9"/>
        <v>1430164642</v>
      </c>
      <c r="K48" s="50">
        <f t="shared" si="9"/>
        <v>1508808588</v>
      </c>
    </row>
    <row r="49" spans="1:11" ht="13.5" x14ac:dyDescent="0.25">
      <c r="A49" s="9" t="s">
        <v>303</v>
      </c>
      <c r="B49" s="10"/>
      <c r="C49" s="54">
        <f>+C25-C48</f>
        <v>126948383</v>
      </c>
      <c r="D49" s="54">
        <f t="shared" ref="D49:K49" si="10">+D25-D48</f>
        <v>251198146</v>
      </c>
      <c r="E49" s="55">
        <f t="shared" si="10"/>
        <v>306403623</v>
      </c>
      <c r="F49" s="56">
        <f t="shared" si="10"/>
        <v>471976718</v>
      </c>
      <c r="G49" s="54">
        <f t="shared" si="10"/>
        <v>316431423</v>
      </c>
      <c r="H49" s="57">
        <f t="shared" si="10"/>
        <v>316431423</v>
      </c>
      <c r="I49" s="58">
        <f t="shared" si="10"/>
        <v>306865273</v>
      </c>
      <c r="J49" s="54">
        <f t="shared" si="10"/>
        <v>344469600</v>
      </c>
      <c r="K49" s="55">
        <f t="shared" si="10"/>
        <v>340238431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213959769</v>
      </c>
      <c r="D5" s="17">
        <f t="shared" ref="D5:K5" si="0">SUM(D6:D8)</f>
        <v>179204603</v>
      </c>
      <c r="E5" s="18">
        <f t="shared" si="0"/>
        <v>192789772</v>
      </c>
      <c r="F5" s="19">
        <f t="shared" si="0"/>
        <v>199505060</v>
      </c>
      <c r="G5" s="17">
        <f t="shared" si="0"/>
        <v>201879392</v>
      </c>
      <c r="H5" s="20">
        <f t="shared" si="0"/>
        <v>201879392</v>
      </c>
      <c r="I5" s="21">
        <f t="shared" si="0"/>
        <v>212254893</v>
      </c>
      <c r="J5" s="17">
        <f t="shared" si="0"/>
        <v>212823496</v>
      </c>
      <c r="K5" s="20">
        <f t="shared" si="0"/>
        <v>209118034</v>
      </c>
    </row>
    <row r="6" spans="1:11" ht="13.5" x14ac:dyDescent="0.25">
      <c r="A6" s="3" t="s">
        <v>20</v>
      </c>
      <c r="B6" s="2" t="s">
        <v>19</v>
      </c>
      <c r="C6" s="22">
        <v>164577217</v>
      </c>
      <c r="D6" s="22">
        <v>137541008</v>
      </c>
      <c r="E6" s="23">
        <v>149788774</v>
      </c>
      <c r="F6" s="24">
        <v>158677803</v>
      </c>
      <c r="G6" s="22">
        <v>158669988</v>
      </c>
      <c r="H6" s="25">
        <v>158669988</v>
      </c>
      <c r="I6" s="26">
        <v>167063632</v>
      </c>
      <c r="J6" s="22">
        <v>165536238</v>
      </c>
      <c r="K6" s="23">
        <v>159542963</v>
      </c>
    </row>
    <row r="7" spans="1:11" ht="13.5" x14ac:dyDescent="0.25">
      <c r="A7" s="3" t="s">
        <v>21</v>
      </c>
      <c r="B7" s="2" t="s">
        <v>19</v>
      </c>
      <c r="C7" s="27">
        <v>49382552</v>
      </c>
      <c r="D7" s="27">
        <v>41663595</v>
      </c>
      <c r="E7" s="28">
        <v>43000998</v>
      </c>
      <c r="F7" s="29">
        <v>40827257</v>
      </c>
      <c r="G7" s="27">
        <v>43209404</v>
      </c>
      <c r="H7" s="30">
        <v>43209404</v>
      </c>
      <c r="I7" s="31">
        <v>45191261</v>
      </c>
      <c r="J7" s="27">
        <v>47287258</v>
      </c>
      <c r="K7" s="28">
        <v>49575071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7952874</v>
      </c>
      <c r="D9" s="17">
        <f t="shared" ref="D9:K9" si="1">SUM(D10:D14)</f>
        <v>6637251</v>
      </c>
      <c r="E9" s="32">
        <f t="shared" si="1"/>
        <v>10916400</v>
      </c>
      <c r="F9" s="33">
        <f t="shared" si="1"/>
        <v>7025937</v>
      </c>
      <c r="G9" s="17">
        <f t="shared" si="1"/>
        <v>7101886</v>
      </c>
      <c r="H9" s="34">
        <f t="shared" si="1"/>
        <v>7101886</v>
      </c>
      <c r="I9" s="19">
        <f t="shared" si="1"/>
        <v>7474123</v>
      </c>
      <c r="J9" s="17">
        <f t="shared" si="1"/>
        <v>5202227</v>
      </c>
      <c r="K9" s="32">
        <f t="shared" si="1"/>
        <v>5342377</v>
      </c>
    </row>
    <row r="10" spans="1:11" ht="13.5" x14ac:dyDescent="0.25">
      <c r="A10" s="3" t="s">
        <v>24</v>
      </c>
      <c r="B10" s="2" t="s">
        <v>19</v>
      </c>
      <c r="C10" s="22">
        <v>4283393</v>
      </c>
      <c r="D10" s="22">
        <v>3622810</v>
      </c>
      <c r="E10" s="23">
        <v>3784226</v>
      </c>
      <c r="F10" s="24">
        <v>3807793</v>
      </c>
      <c r="G10" s="22">
        <v>4183520</v>
      </c>
      <c r="H10" s="25">
        <v>4183520</v>
      </c>
      <c r="I10" s="26">
        <v>4373950</v>
      </c>
      <c r="J10" s="22">
        <v>4738668</v>
      </c>
      <c r="K10" s="23">
        <v>4857495</v>
      </c>
    </row>
    <row r="11" spans="1:11" ht="13.5" x14ac:dyDescent="0.25">
      <c r="A11" s="3" t="s">
        <v>25</v>
      </c>
      <c r="B11" s="2" t="s">
        <v>19</v>
      </c>
      <c r="C11" s="22">
        <v>3081000</v>
      </c>
      <c r="D11" s="22">
        <v>2513000</v>
      </c>
      <c r="E11" s="23">
        <v>3657767</v>
      </c>
      <c r="F11" s="24">
        <v>2581000</v>
      </c>
      <c r="G11" s="22">
        <v>2437000</v>
      </c>
      <c r="H11" s="25">
        <v>2437000</v>
      </c>
      <c r="I11" s="26">
        <v>2657000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588481</v>
      </c>
      <c r="D12" s="22">
        <v>501441</v>
      </c>
      <c r="E12" s="23">
        <v>989378</v>
      </c>
      <c r="F12" s="24">
        <v>637144</v>
      </c>
      <c r="G12" s="22">
        <v>481366</v>
      </c>
      <c r="H12" s="25">
        <v>481366</v>
      </c>
      <c r="I12" s="26">
        <v>443173</v>
      </c>
      <c r="J12" s="22">
        <v>463559</v>
      </c>
      <c r="K12" s="23">
        <v>484882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2485029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47056813</v>
      </c>
      <c r="D15" s="17">
        <f t="shared" ref="D15:K15" si="2">SUM(D16:D18)</f>
        <v>44479780</v>
      </c>
      <c r="E15" s="32">
        <f t="shared" si="2"/>
        <v>68031738</v>
      </c>
      <c r="F15" s="33">
        <f t="shared" si="2"/>
        <v>40742083</v>
      </c>
      <c r="G15" s="17">
        <f t="shared" si="2"/>
        <v>66518293</v>
      </c>
      <c r="H15" s="34">
        <f t="shared" si="2"/>
        <v>66518293</v>
      </c>
      <c r="I15" s="19">
        <f t="shared" si="2"/>
        <v>51935020</v>
      </c>
      <c r="J15" s="17">
        <f t="shared" si="2"/>
        <v>43401870</v>
      </c>
      <c r="K15" s="32">
        <f t="shared" si="2"/>
        <v>37257539</v>
      </c>
    </row>
    <row r="16" spans="1:11" ht="13.5" x14ac:dyDescent="0.25">
      <c r="A16" s="3" t="s">
        <v>30</v>
      </c>
      <c r="B16" s="2" t="s">
        <v>19</v>
      </c>
      <c r="C16" s="22">
        <v>47056813</v>
      </c>
      <c r="D16" s="22">
        <v>44479780</v>
      </c>
      <c r="E16" s="23">
        <v>68031738</v>
      </c>
      <c r="F16" s="24">
        <v>40742083</v>
      </c>
      <c r="G16" s="22">
        <v>66518293</v>
      </c>
      <c r="H16" s="25">
        <v>66518293</v>
      </c>
      <c r="I16" s="26">
        <v>51935020</v>
      </c>
      <c r="J16" s="22">
        <v>43401870</v>
      </c>
      <c r="K16" s="23">
        <v>37257539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2949554</v>
      </c>
      <c r="D19" s="17">
        <f t="shared" ref="D19:K19" si="3">SUM(D20:D23)</f>
        <v>6497151</v>
      </c>
      <c r="E19" s="32">
        <f t="shared" si="3"/>
        <v>7878109</v>
      </c>
      <c r="F19" s="33">
        <f t="shared" si="3"/>
        <v>1707489</v>
      </c>
      <c r="G19" s="17">
        <f t="shared" si="3"/>
        <v>9746101</v>
      </c>
      <c r="H19" s="34">
        <f t="shared" si="3"/>
        <v>9746101</v>
      </c>
      <c r="I19" s="19">
        <f t="shared" si="3"/>
        <v>7841052</v>
      </c>
      <c r="J19" s="17">
        <f t="shared" si="3"/>
        <v>10802395</v>
      </c>
      <c r="K19" s="32">
        <f t="shared" si="3"/>
        <v>11768870</v>
      </c>
    </row>
    <row r="20" spans="1:11" ht="13.5" x14ac:dyDescent="0.25">
      <c r="A20" s="3" t="s">
        <v>34</v>
      </c>
      <c r="B20" s="2" t="s">
        <v>19</v>
      </c>
      <c r="C20" s="22"/>
      <c r="D20" s="22">
        <v>5217391</v>
      </c>
      <c r="E20" s="23">
        <v>6173913</v>
      </c>
      <c r="F20" s="24"/>
      <c r="G20" s="22">
        <v>7826087</v>
      </c>
      <c r="H20" s="25">
        <v>7826087</v>
      </c>
      <c r="I20" s="26">
        <v>5826957</v>
      </c>
      <c r="J20" s="22">
        <v>8695652</v>
      </c>
      <c r="K20" s="23">
        <v>9565217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2949554</v>
      </c>
      <c r="D23" s="22">
        <v>1279760</v>
      </c>
      <c r="E23" s="23">
        <v>1704196</v>
      </c>
      <c r="F23" s="24">
        <v>1707489</v>
      </c>
      <c r="G23" s="22">
        <v>1920014</v>
      </c>
      <c r="H23" s="25">
        <v>1920014</v>
      </c>
      <c r="I23" s="26">
        <v>2014095</v>
      </c>
      <c r="J23" s="22">
        <v>2106743</v>
      </c>
      <c r="K23" s="23">
        <v>2203653</v>
      </c>
    </row>
    <row r="24" spans="1:11" ht="13.5" x14ac:dyDescent="0.25">
      <c r="A24" s="1" t="s">
        <v>38</v>
      </c>
      <c r="B24" s="2" t="s">
        <v>39</v>
      </c>
      <c r="C24" s="17">
        <v>7883218</v>
      </c>
      <c r="D24" s="17">
        <v>4415665</v>
      </c>
      <c r="E24" s="32">
        <v>4313961</v>
      </c>
      <c r="F24" s="33">
        <v>4334784</v>
      </c>
      <c r="G24" s="17">
        <v>4104049</v>
      </c>
      <c r="H24" s="34">
        <v>4104049</v>
      </c>
      <c r="I24" s="19">
        <v>4305147</v>
      </c>
      <c r="J24" s="17">
        <v>4503183</v>
      </c>
      <c r="K24" s="32">
        <v>4710330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279802228</v>
      </c>
      <c r="D25" s="49">
        <f t="shared" ref="D25:K25" si="4">+D5+D9+D15+D19+D24</f>
        <v>241234450</v>
      </c>
      <c r="E25" s="50">
        <f t="shared" si="4"/>
        <v>283929980</v>
      </c>
      <c r="F25" s="51">
        <f t="shared" si="4"/>
        <v>253315353</v>
      </c>
      <c r="G25" s="49">
        <f t="shared" si="4"/>
        <v>289349721</v>
      </c>
      <c r="H25" s="52">
        <f t="shared" si="4"/>
        <v>289349721</v>
      </c>
      <c r="I25" s="53">
        <f t="shared" si="4"/>
        <v>283810235</v>
      </c>
      <c r="J25" s="49">
        <f t="shared" si="4"/>
        <v>276733171</v>
      </c>
      <c r="K25" s="50">
        <f t="shared" si="4"/>
        <v>268197150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115173800</v>
      </c>
      <c r="D28" s="17">
        <f t="shared" si="5"/>
        <v>114792537</v>
      </c>
      <c r="E28" s="18">
        <f t="shared" si="5"/>
        <v>121418182</v>
      </c>
      <c r="F28" s="19">
        <f t="shared" si="5"/>
        <v>108164190</v>
      </c>
      <c r="G28" s="17">
        <f t="shared" si="5"/>
        <v>118290361</v>
      </c>
      <c r="H28" s="20">
        <f t="shared" si="5"/>
        <v>118290361</v>
      </c>
      <c r="I28" s="21">
        <f t="shared" si="5"/>
        <v>114259035</v>
      </c>
      <c r="J28" s="17">
        <f t="shared" si="5"/>
        <v>118886764</v>
      </c>
      <c r="K28" s="20">
        <f t="shared" si="5"/>
        <v>123686816</v>
      </c>
    </row>
    <row r="29" spans="1:11" ht="13.5" x14ac:dyDescent="0.25">
      <c r="A29" s="3" t="s">
        <v>20</v>
      </c>
      <c r="B29" s="2" t="s">
        <v>19</v>
      </c>
      <c r="C29" s="22">
        <v>35301904</v>
      </c>
      <c r="D29" s="22">
        <v>30252869</v>
      </c>
      <c r="E29" s="23">
        <v>32777594</v>
      </c>
      <c r="F29" s="24">
        <v>29910254</v>
      </c>
      <c r="G29" s="22">
        <v>34343187</v>
      </c>
      <c r="H29" s="25">
        <v>34343187</v>
      </c>
      <c r="I29" s="26">
        <v>30420230</v>
      </c>
      <c r="J29" s="22">
        <v>31819562</v>
      </c>
      <c r="K29" s="23">
        <v>33283261</v>
      </c>
    </row>
    <row r="30" spans="1:11" ht="13.5" x14ac:dyDescent="0.25">
      <c r="A30" s="3" t="s">
        <v>21</v>
      </c>
      <c r="B30" s="2" t="s">
        <v>19</v>
      </c>
      <c r="C30" s="27">
        <v>78005032</v>
      </c>
      <c r="D30" s="27">
        <v>82750126</v>
      </c>
      <c r="E30" s="28">
        <v>87265871</v>
      </c>
      <c r="F30" s="29">
        <v>76344418</v>
      </c>
      <c r="G30" s="27">
        <v>82034763</v>
      </c>
      <c r="H30" s="30">
        <v>82034763</v>
      </c>
      <c r="I30" s="31">
        <v>81820228</v>
      </c>
      <c r="J30" s="27">
        <v>84955770</v>
      </c>
      <c r="K30" s="28">
        <v>88194998</v>
      </c>
    </row>
    <row r="31" spans="1:11" ht="13.5" x14ac:dyDescent="0.25">
      <c r="A31" s="3" t="s">
        <v>22</v>
      </c>
      <c r="B31" s="2" t="s">
        <v>19</v>
      </c>
      <c r="C31" s="22">
        <v>1866864</v>
      </c>
      <c r="D31" s="22">
        <v>1789542</v>
      </c>
      <c r="E31" s="23">
        <v>1374717</v>
      </c>
      <c r="F31" s="24">
        <v>1909518</v>
      </c>
      <c r="G31" s="22">
        <v>1912411</v>
      </c>
      <c r="H31" s="25">
        <v>1912411</v>
      </c>
      <c r="I31" s="26">
        <v>2018577</v>
      </c>
      <c r="J31" s="22">
        <v>2111432</v>
      </c>
      <c r="K31" s="23">
        <v>2208557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52010135</v>
      </c>
      <c r="D32" s="17">
        <f t="shared" si="6"/>
        <v>56089399</v>
      </c>
      <c r="E32" s="32">
        <f t="shared" si="6"/>
        <v>72773230</v>
      </c>
      <c r="F32" s="33">
        <f t="shared" si="6"/>
        <v>59716786</v>
      </c>
      <c r="G32" s="17">
        <f t="shared" si="6"/>
        <v>62794235</v>
      </c>
      <c r="H32" s="34">
        <f t="shared" si="6"/>
        <v>62794235</v>
      </c>
      <c r="I32" s="19">
        <f t="shared" si="6"/>
        <v>59891317</v>
      </c>
      <c r="J32" s="17">
        <f t="shared" si="6"/>
        <v>62646322</v>
      </c>
      <c r="K32" s="32">
        <f t="shared" si="6"/>
        <v>65528054</v>
      </c>
    </row>
    <row r="33" spans="1:11" ht="13.5" x14ac:dyDescent="0.25">
      <c r="A33" s="3" t="s">
        <v>24</v>
      </c>
      <c r="B33" s="2" t="s">
        <v>19</v>
      </c>
      <c r="C33" s="22">
        <v>37994956</v>
      </c>
      <c r="D33" s="22">
        <v>39545827</v>
      </c>
      <c r="E33" s="23">
        <v>51585481</v>
      </c>
      <c r="F33" s="24">
        <v>39346676</v>
      </c>
      <c r="G33" s="22">
        <v>42595702</v>
      </c>
      <c r="H33" s="25">
        <v>42595702</v>
      </c>
      <c r="I33" s="26">
        <v>38746712</v>
      </c>
      <c r="J33" s="22">
        <v>40529065</v>
      </c>
      <c r="K33" s="23">
        <v>42393402</v>
      </c>
    </row>
    <row r="34" spans="1:11" ht="13.5" x14ac:dyDescent="0.25">
      <c r="A34" s="3" t="s">
        <v>25</v>
      </c>
      <c r="B34" s="2" t="s">
        <v>19</v>
      </c>
      <c r="C34" s="22">
        <v>4267673</v>
      </c>
      <c r="D34" s="22">
        <v>4461839</v>
      </c>
      <c r="E34" s="23">
        <v>6586283</v>
      </c>
      <c r="F34" s="24">
        <v>5146740</v>
      </c>
      <c r="G34" s="22">
        <v>5198710</v>
      </c>
      <c r="H34" s="25">
        <v>5198710</v>
      </c>
      <c r="I34" s="26">
        <v>5274643</v>
      </c>
      <c r="J34" s="22">
        <v>5517277</v>
      </c>
      <c r="K34" s="23">
        <v>5771074</v>
      </c>
    </row>
    <row r="35" spans="1:11" ht="13.5" x14ac:dyDescent="0.25">
      <c r="A35" s="3" t="s">
        <v>26</v>
      </c>
      <c r="B35" s="2" t="s">
        <v>19</v>
      </c>
      <c r="C35" s="22">
        <v>6690314</v>
      </c>
      <c r="D35" s="22">
        <v>8998830</v>
      </c>
      <c r="E35" s="23">
        <v>8547539</v>
      </c>
      <c r="F35" s="24">
        <v>11381230</v>
      </c>
      <c r="G35" s="22">
        <v>11172134</v>
      </c>
      <c r="H35" s="25">
        <v>11172134</v>
      </c>
      <c r="I35" s="26">
        <v>11870213</v>
      </c>
      <c r="J35" s="22">
        <v>12416244</v>
      </c>
      <c r="K35" s="23">
        <v>12987390</v>
      </c>
    </row>
    <row r="36" spans="1:11" ht="13.5" x14ac:dyDescent="0.25">
      <c r="A36" s="3" t="s">
        <v>27</v>
      </c>
      <c r="B36" s="2" t="s">
        <v>19</v>
      </c>
      <c r="C36" s="22">
        <v>3057192</v>
      </c>
      <c r="D36" s="22">
        <v>3082903</v>
      </c>
      <c r="E36" s="23">
        <v>6053927</v>
      </c>
      <c r="F36" s="24">
        <v>3842140</v>
      </c>
      <c r="G36" s="22">
        <v>3827689</v>
      </c>
      <c r="H36" s="25">
        <v>3827689</v>
      </c>
      <c r="I36" s="26">
        <v>3999749</v>
      </c>
      <c r="J36" s="22">
        <v>4183736</v>
      </c>
      <c r="K36" s="23">
        <v>4376188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35600670</v>
      </c>
      <c r="D38" s="17">
        <f t="shared" si="7"/>
        <v>40539945</v>
      </c>
      <c r="E38" s="32">
        <f t="shared" si="7"/>
        <v>46234537</v>
      </c>
      <c r="F38" s="33">
        <f t="shared" si="7"/>
        <v>51467121</v>
      </c>
      <c r="G38" s="17">
        <f t="shared" si="7"/>
        <v>52521882</v>
      </c>
      <c r="H38" s="34">
        <f t="shared" si="7"/>
        <v>52521882</v>
      </c>
      <c r="I38" s="19">
        <f t="shared" si="7"/>
        <v>51298981</v>
      </c>
      <c r="J38" s="17">
        <f t="shared" si="7"/>
        <v>53658733</v>
      </c>
      <c r="K38" s="32">
        <f t="shared" si="7"/>
        <v>56127032</v>
      </c>
    </row>
    <row r="39" spans="1:11" ht="13.5" x14ac:dyDescent="0.25">
      <c r="A39" s="3" t="s">
        <v>30</v>
      </c>
      <c r="B39" s="2" t="s">
        <v>19</v>
      </c>
      <c r="C39" s="22">
        <v>35600670</v>
      </c>
      <c r="D39" s="22">
        <v>40539945</v>
      </c>
      <c r="E39" s="23">
        <v>46234537</v>
      </c>
      <c r="F39" s="24">
        <v>51467121</v>
      </c>
      <c r="G39" s="22">
        <v>52521882</v>
      </c>
      <c r="H39" s="25">
        <v>52521882</v>
      </c>
      <c r="I39" s="26">
        <v>51298981</v>
      </c>
      <c r="J39" s="22">
        <v>53658733</v>
      </c>
      <c r="K39" s="23">
        <v>56127032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11953535</v>
      </c>
      <c r="D42" s="17">
        <f t="shared" si="8"/>
        <v>19532566</v>
      </c>
      <c r="E42" s="32">
        <f t="shared" si="8"/>
        <v>21898320</v>
      </c>
      <c r="F42" s="33">
        <f t="shared" si="8"/>
        <v>15417820</v>
      </c>
      <c r="G42" s="17">
        <f t="shared" si="8"/>
        <v>23512732</v>
      </c>
      <c r="H42" s="34">
        <f t="shared" si="8"/>
        <v>23512732</v>
      </c>
      <c r="I42" s="19">
        <f t="shared" si="8"/>
        <v>22179093</v>
      </c>
      <c r="J42" s="17">
        <f t="shared" si="8"/>
        <v>25787209</v>
      </c>
      <c r="K42" s="32">
        <f t="shared" si="8"/>
        <v>27430207</v>
      </c>
    </row>
    <row r="43" spans="1:11" ht="13.5" x14ac:dyDescent="0.25">
      <c r="A43" s="3" t="s">
        <v>34</v>
      </c>
      <c r="B43" s="2" t="s">
        <v>19</v>
      </c>
      <c r="C43" s="22">
        <v>954568</v>
      </c>
      <c r="D43" s="22">
        <v>6222994</v>
      </c>
      <c r="E43" s="23">
        <v>7026393</v>
      </c>
      <c r="F43" s="24">
        <v>1256665</v>
      </c>
      <c r="G43" s="22">
        <v>8928782</v>
      </c>
      <c r="H43" s="25">
        <v>8928782</v>
      </c>
      <c r="I43" s="26">
        <v>7161751</v>
      </c>
      <c r="J43" s="22">
        <v>10091847</v>
      </c>
      <c r="K43" s="23">
        <v>11025637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10998967</v>
      </c>
      <c r="D46" s="22">
        <v>13309572</v>
      </c>
      <c r="E46" s="23">
        <v>14871927</v>
      </c>
      <c r="F46" s="24">
        <v>14161155</v>
      </c>
      <c r="G46" s="22">
        <v>14583950</v>
      </c>
      <c r="H46" s="25">
        <v>14583950</v>
      </c>
      <c r="I46" s="26">
        <v>15017342</v>
      </c>
      <c r="J46" s="22">
        <v>15695362</v>
      </c>
      <c r="K46" s="23">
        <v>16404570</v>
      </c>
    </row>
    <row r="47" spans="1:11" ht="13.5" x14ac:dyDescent="0.25">
      <c r="A47" s="1" t="s">
        <v>38</v>
      </c>
      <c r="B47" s="2" t="s">
        <v>39</v>
      </c>
      <c r="C47" s="17">
        <v>4667751</v>
      </c>
      <c r="D47" s="17">
        <v>4738391</v>
      </c>
      <c r="E47" s="32">
        <v>3783322</v>
      </c>
      <c r="F47" s="33">
        <v>4258002</v>
      </c>
      <c r="G47" s="17">
        <v>4776220</v>
      </c>
      <c r="H47" s="34">
        <v>4776220</v>
      </c>
      <c r="I47" s="19">
        <v>4315867</v>
      </c>
      <c r="J47" s="17">
        <v>4514398</v>
      </c>
      <c r="K47" s="32">
        <v>4722060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219405891</v>
      </c>
      <c r="D48" s="49">
        <f t="shared" si="9"/>
        <v>235692838</v>
      </c>
      <c r="E48" s="50">
        <f t="shared" si="9"/>
        <v>266107591</v>
      </c>
      <c r="F48" s="51">
        <f t="shared" si="9"/>
        <v>239023919</v>
      </c>
      <c r="G48" s="49">
        <f t="shared" si="9"/>
        <v>261895430</v>
      </c>
      <c r="H48" s="52">
        <f t="shared" si="9"/>
        <v>261895430</v>
      </c>
      <c r="I48" s="53">
        <f t="shared" si="9"/>
        <v>251944293</v>
      </c>
      <c r="J48" s="49">
        <f t="shared" si="9"/>
        <v>265493426</v>
      </c>
      <c r="K48" s="50">
        <f t="shared" si="9"/>
        <v>277494169</v>
      </c>
    </row>
    <row r="49" spans="1:11" ht="13.5" x14ac:dyDescent="0.25">
      <c r="A49" s="9" t="s">
        <v>303</v>
      </c>
      <c r="B49" s="10"/>
      <c r="C49" s="54">
        <f>+C25-C48</f>
        <v>60396337</v>
      </c>
      <c r="D49" s="54">
        <f t="shared" ref="D49:K49" si="10">+D25-D48</f>
        <v>5541612</v>
      </c>
      <c r="E49" s="55">
        <f t="shared" si="10"/>
        <v>17822389</v>
      </c>
      <c r="F49" s="56">
        <f t="shared" si="10"/>
        <v>14291434</v>
      </c>
      <c r="G49" s="54">
        <f t="shared" si="10"/>
        <v>27454291</v>
      </c>
      <c r="H49" s="57">
        <f t="shared" si="10"/>
        <v>27454291</v>
      </c>
      <c r="I49" s="58">
        <f t="shared" si="10"/>
        <v>31865942</v>
      </c>
      <c r="J49" s="54">
        <f t="shared" si="10"/>
        <v>11239745</v>
      </c>
      <c r="K49" s="55">
        <f t="shared" si="10"/>
        <v>-9297019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519408253</v>
      </c>
      <c r="D5" s="17">
        <f t="shared" ref="D5:K5" si="0">SUM(D6:D8)</f>
        <v>518002196</v>
      </c>
      <c r="E5" s="18">
        <f t="shared" si="0"/>
        <v>535688536</v>
      </c>
      <c r="F5" s="19">
        <f t="shared" si="0"/>
        <v>383343632</v>
      </c>
      <c r="G5" s="17">
        <f t="shared" si="0"/>
        <v>381505868</v>
      </c>
      <c r="H5" s="20">
        <f t="shared" si="0"/>
        <v>381505868</v>
      </c>
      <c r="I5" s="21">
        <f t="shared" si="0"/>
        <v>413746427</v>
      </c>
      <c r="J5" s="17">
        <f t="shared" si="0"/>
        <v>419814307</v>
      </c>
      <c r="K5" s="20">
        <f t="shared" si="0"/>
        <v>419917077</v>
      </c>
    </row>
    <row r="6" spans="1:11" ht="13.5" x14ac:dyDescent="0.25">
      <c r="A6" s="3" t="s">
        <v>20</v>
      </c>
      <c r="B6" s="2" t="s">
        <v>19</v>
      </c>
      <c r="C6" s="22"/>
      <c r="D6" s="22">
        <v>552797</v>
      </c>
      <c r="E6" s="23">
        <v>102956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519408253</v>
      </c>
      <c r="D7" s="27">
        <v>517449399</v>
      </c>
      <c r="E7" s="28">
        <v>535526521</v>
      </c>
      <c r="F7" s="29">
        <v>383343632</v>
      </c>
      <c r="G7" s="27">
        <v>381505868</v>
      </c>
      <c r="H7" s="30">
        <v>381505868</v>
      </c>
      <c r="I7" s="31">
        <v>413746427</v>
      </c>
      <c r="J7" s="27">
        <v>419814307</v>
      </c>
      <c r="K7" s="28">
        <v>419917077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59059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9732463</v>
      </c>
      <c r="D9" s="17">
        <f t="shared" ref="D9:K9" si="1">SUM(D10:D14)</f>
        <v>9110287</v>
      </c>
      <c r="E9" s="32">
        <f t="shared" si="1"/>
        <v>8360602</v>
      </c>
      <c r="F9" s="33">
        <f t="shared" si="1"/>
        <v>8599861</v>
      </c>
      <c r="G9" s="17">
        <f t="shared" si="1"/>
        <v>9647343</v>
      </c>
      <c r="H9" s="34">
        <f t="shared" si="1"/>
        <v>9647343</v>
      </c>
      <c r="I9" s="19">
        <f t="shared" si="1"/>
        <v>10094790</v>
      </c>
      <c r="J9" s="17">
        <f t="shared" si="1"/>
        <v>10698359</v>
      </c>
      <c r="K9" s="32">
        <f t="shared" si="1"/>
        <v>11110520</v>
      </c>
    </row>
    <row r="10" spans="1:11" ht="13.5" x14ac:dyDescent="0.25">
      <c r="A10" s="3" t="s">
        <v>24</v>
      </c>
      <c r="B10" s="2" t="s">
        <v>19</v>
      </c>
      <c r="C10" s="22">
        <v>6945537</v>
      </c>
      <c r="D10" s="22">
        <v>6945422</v>
      </c>
      <c r="E10" s="23">
        <v>6292550</v>
      </c>
      <c r="F10" s="24">
        <v>7339659</v>
      </c>
      <c r="G10" s="22">
        <v>7340844</v>
      </c>
      <c r="H10" s="25">
        <v>7340844</v>
      </c>
      <c r="I10" s="26">
        <v>7675273</v>
      </c>
      <c r="J10" s="22">
        <v>8167544</v>
      </c>
      <c r="K10" s="23">
        <v>8463287</v>
      </c>
    </row>
    <row r="11" spans="1:11" ht="13.5" x14ac:dyDescent="0.25">
      <c r="A11" s="3" t="s">
        <v>25</v>
      </c>
      <c r="B11" s="2" t="s">
        <v>19</v>
      </c>
      <c r="C11" s="22">
        <v>12426</v>
      </c>
      <c r="D11" s="22">
        <v>61415</v>
      </c>
      <c r="E11" s="23">
        <v>90052</v>
      </c>
      <c r="F11" s="24">
        <v>17729</v>
      </c>
      <c r="G11" s="22">
        <v>27042</v>
      </c>
      <c r="H11" s="25">
        <v>27042</v>
      </c>
      <c r="I11" s="26">
        <v>28367</v>
      </c>
      <c r="J11" s="22">
        <v>29672</v>
      </c>
      <c r="K11" s="23">
        <v>31037</v>
      </c>
    </row>
    <row r="12" spans="1:11" ht="13.5" x14ac:dyDescent="0.25">
      <c r="A12" s="3" t="s">
        <v>26</v>
      </c>
      <c r="B12" s="2" t="s">
        <v>19</v>
      </c>
      <c r="C12" s="22">
        <v>2774500</v>
      </c>
      <c r="D12" s="22">
        <v>2103450</v>
      </c>
      <c r="E12" s="23">
        <v>1978000</v>
      </c>
      <c r="F12" s="24">
        <v>1242473</v>
      </c>
      <c r="G12" s="22">
        <v>2279457</v>
      </c>
      <c r="H12" s="25">
        <v>2279457</v>
      </c>
      <c r="I12" s="26">
        <v>2391150</v>
      </c>
      <c r="J12" s="22">
        <v>2501143</v>
      </c>
      <c r="K12" s="23">
        <v>2616196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55833468</v>
      </c>
      <c r="D15" s="17">
        <f t="shared" ref="D15:K15" si="2">SUM(D16:D18)</f>
        <v>49194682</v>
      </c>
      <c r="E15" s="32">
        <f t="shared" si="2"/>
        <v>135167162</v>
      </c>
      <c r="F15" s="33">
        <f t="shared" si="2"/>
        <v>49534028</v>
      </c>
      <c r="G15" s="17">
        <f t="shared" si="2"/>
        <v>54312147</v>
      </c>
      <c r="H15" s="34">
        <f t="shared" si="2"/>
        <v>54312147</v>
      </c>
      <c r="I15" s="19">
        <f t="shared" si="2"/>
        <v>48709164</v>
      </c>
      <c r="J15" s="17">
        <f t="shared" si="2"/>
        <v>49073992</v>
      </c>
      <c r="K15" s="32">
        <f t="shared" si="2"/>
        <v>53001341</v>
      </c>
    </row>
    <row r="16" spans="1:11" ht="13.5" x14ac:dyDescent="0.25">
      <c r="A16" s="3" t="s">
        <v>30</v>
      </c>
      <c r="B16" s="2" t="s">
        <v>19</v>
      </c>
      <c r="C16" s="22">
        <v>1958986</v>
      </c>
      <c r="D16" s="22">
        <v>366837</v>
      </c>
      <c r="E16" s="23">
        <v>87570675</v>
      </c>
      <c r="F16" s="24">
        <v>237386</v>
      </c>
      <c r="G16" s="22">
        <v>8339522</v>
      </c>
      <c r="H16" s="25">
        <v>8339522</v>
      </c>
      <c r="I16" s="26">
        <v>356158</v>
      </c>
      <c r="J16" s="22">
        <v>372542</v>
      </c>
      <c r="K16" s="23">
        <v>389679</v>
      </c>
    </row>
    <row r="17" spans="1:11" ht="13.5" x14ac:dyDescent="0.25">
      <c r="A17" s="3" t="s">
        <v>31</v>
      </c>
      <c r="B17" s="2" t="s">
        <v>19</v>
      </c>
      <c r="C17" s="22">
        <v>53874482</v>
      </c>
      <c r="D17" s="22">
        <v>48827845</v>
      </c>
      <c r="E17" s="23">
        <v>47596487</v>
      </c>
      <c r="F17" s="24">
        <v>49296642</v>
      </c>
      <c r="G17" s="22">
        <v>45972625</v>
      </c>
      <c r="H17" s="25">
        <v>45972625</v>
      </c>
      <c r="I17" s="26">
        <v>48353006</v>
      </c>
      <c r="J17" s="22">
        <v>48701450</v>
      </c>
      <c r="K17" s="23">
        <v>52611662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60433167</v>
      </c>
      <c r="D19" s="17">
        <f t="shared" ref="D19:K19" si="3">SUM(D20:D23)</f>
        <v>63834821</v>
      </c>
      <c r="E19" s="32">
        <f t="shared" si="3"/>
        <v>143634928</v>
      </c>
      <c r="F19" s="33">
        <f t="shared" si="3"/>
        <v>336789932</v>
      </c>
      <c r="G19" s="17">
        <f t="shared" si="3"/>
        <v>345864223</v>
      </c>
      <c r="H19" s="34">
        <f t="shared" si="3"/>
        <v>345864223</v>
      </c>
      <c r="I19" s="19">
        <f t="shared" si="3"/>
        <v>377601786</v>
      </c>
      <c r="J19" s="17">
        <f t="shared" si="3"/>
        <v>392919322</v>
      </c>
      <c r="K19" s="32">
        <f t="shared" si="3"/>
        <v>410173793</v>
      </c>
    </row>
    <row r="20" spans="1:11" ht="13.5" x14ac:dyDescent="0.25">
      <c r="A20" s="3" t="s">
        <v>34</v>
      </c>
      <c r="B20" s="2" t="s">
        <v>19</v>
      </c>
      <c r="C20" s="22">
        <v>51989834</v>
      </c>
      <c r="D20" s="22">
        <v>54952215</v>
      </c>
      <c r="E20" s="23">
        <v>130805519</v>
      </c>
      <c r="F20" s="24">
        <v>324493630</v>
      </c>
      <c r="G20" s="22">
        <v>332155282</v>
      </c>
      <c r="H20" s="25">
        <v>332155282</v>
      </c>
      <c r="I20" s="26">
        <v>363221110</v>
      </c>
      <c r="J20" s="22">
        <v>377877132</v>
      </c>
      <c r="K20" s="23">
        <v>394439661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8443333</v>
      </c>
      <c r="D23" s="22">
        <v>8882606</v>
      </c>
      <c r="E23" s="23">
        <v>12829409</v>
      </c>
      <c r="F23" s="24">
        <v>12296302</v>
      </c>
      <c r="G23" s="22">
        <v>13708941</v>
      </c>
      <c r="H23" s="25">
        <v>13708941</v>
      </c>
      <c r="I23" s="26">
        <v>14380676</v>
      </c>
      <c r="J23" s="22">
        <v>15042190</v>
      </c>
      <c r="K23" s="23">
        <v>15734132</v>
      </c>
    </row>
    <row r="24" spans="1:11" ht="13.5" x14ac:dyDescent="0.25">
      <c r="A24" s="1" t="s">
        <v>38</v>
      </c>
      <c r="B24" s="2" t="s">
        <v>39</v>
      </c>
      <c r="C24" s="17">
        <v>33412</v>
      </c>
      <c r="D24" s="17">
        <v>14765</v>
      </c>
      <c r="E24" s="32">
        <v>33750</v>
      </c>
      <c r="F24" s="33">
        <v>34734</v>
      </c>
      <c r="G24" s="17">
        <v>90357</v>
      </c>
      <c r="H24" s="34">
        <v>90357</v>
      </c>
      <c r="I24" s="19">
        <v>94784</v>
      </c>
      <c r="J24" s="17">
        <v>99144</v>
      </c>
      <c r="K24" s="32">
        <v>103705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645440763</v>
      </c>
      <c r="D25" s="49">
        <f t="shared" ref="D25:K25" si="4">+D5+D9+D15+D19+D24</f>
        <v>640156751</v>
      </c>
      <c r="E25" s="50">
        <f t="shared" si="4"/>
        <v>822884978</v>
      </c>
      <c r="F25" s="51">
        <f t="shared" si="4"/>
        <v>778302187</v>
      </c>
      <c r="G25" s="49">
        <f t="shared" si="4"/>
        <v>791419938</v>
      </c>
      <c r="H25" s="52">
        <f t="shared" si="4"/>
        <v>791419938</v>
      </c>
      <c r="I25" s="53">
        <f t="shared" si="4"/>
        <v>850246951</v>
      </c>
      <c r="J25" s="49">
        <f t="shared" si="4"/>
        <v>872605124</v>
      </c>
      <c r="K25" s="50">
        <f t="shared" si="4"/>
        <v>894306436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255735553</v>
      </c>
      <c r="D28" s="17">
        <f t="shared" si="5"/>
        <v>293107126</v>
      </c>
      <c r="E28" s="18">
        <f t="shared" si="5"/>
        <v>173281465</v>
      </c>
      <c r="F28" s="19">
        <f t="shared" si="5"/>
        <v>230279802</v>
      </c>
      <c r="G28" s="17">
        <f t="shared" si="5"/>
        <v>230373475</v>
      </c>
      <c r="H28" s="20">
        <f t="shared" si="5"/>
        <v>230373475</v>
      </c>
      <c r="I28" s="21">
        <f t="shared" si="5"/>
        <v>236351610</v>
      </c>
      <c r="J28" s="17">
        <f t="shared" si="5"/>
        <v>244558396</v>
      </c>
      <c r="K28" s="20">
        <f t="shared" si="5"/>
        <v>251023606</v>
      </c>
    </row>
    <row r="29" spans="1:11" ht="13.5" x14ac:dyDescent="0.25">
      <c r="A29" s="3" t="s">
        <v>20</v>
      </c>
      <c r="B29" s="2" t="s">
        <v>19</v>
      </c>
      <c r="C29" s="22">
        <v>20135391</v>
      </c>
      <c r="D29" s="22">
        <v>20880293</v>
      </c>
      <c r="E29" s="23">
        <v>27274719</v>
      </c>
      <c r="F29" s="24">
        <v>48946751</v>
      </c>
      <c r="G29" s="22">
        <v>56760878</v>
      </c>
      <c r="H29" s="25">
        <v>56760878</v>
      </c>
      <c r="I29" s="26">
        <v>66247777</v>
      </c>
      <c r="J29" s="22">
        <v>63960495</v>
      </c>
      <c r="K29" s="23">
        <v>66917755</v>
      </c>
    </row>
    <row r="30" spans="1:11" ht="13.5" x14ac:dyDescent="0.25">
      <c r="A30" s="3" t="s">
        <v>21</v>
      </c>
      <c r="B30" s="2" t="s">
        <v>19</v>
      </c>
      <c r="C30" s="27">
        <v>228358306</v>
      </c>
      <c r="D30" s="27">
        <v>264926908</v>
      </c>
      <c r="E30" s="28">
        <v>137390149</v>
      </c>
      <c r="F30" s="29">
        <v>170090017</v>
      </c>
      <c r="G30" s="27">
        <v>162385101</v>
      </c>
      <c r="H30" s="30">
        <v>162385101</v>
      </c>
      <c r="I30" s="31">
        <v>158766563</v>
      </c>
      <c r="J30" s="27">
        <v>168534102</v>
      </c>
      <c r="K30" s="28">
        <v>171492555</v>
      </c>
    </row>
    <row r="31" spans="1:11" ht="13.5" x14ac:dyDescent="0.25">
      <c r="A31" s="3" t="s">
        <v>22</v>
      </c>
      <c r="B31" s="2" t="s">
        <v>19</v>
      </c>
      <c r="C31" s="22">
        <v>7241856</v>
      </c>
      <c r="D31" s="22">
        <v>7299925</v>
      </c>
      <c r="E31" s="23">
        <v>8616597</v>
      </c>
      <c r="F31" s="24">
        <v>11243034</v>
      </c>
      <c r="G31" s="22">
        <v>11227496</v>
      </c>
      <c r="H31" s="25">
        <v>11227496</v>
      </c>
      <c r="I31" s="26">
        <v>11337270</v>
      </c>
      <c r="J31" s="22">
        <v>12063799</v>
      </c>
      <c r="K31" s="23">
        <v>12613296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68266780</v>
      </c>
      <c r="D32" s="17">
        <f t="shared" si="6"/>
        <v>56319686</v>
      </c>
      <c r="E32" s="32">
        <f t="shared" si="6"/>
        <v>44378432</v>
      </c>
      <c r="F32" s="33">
        <f t="shared" si="6"/>
        <v>38630011</v>
      </c>
      <c r="G32" s="17">
        <f t="shared" si="6"/>
        <v>64830504</v>
      </c>
      <c r="H32" s="34">
        <f t="shared" si="6"/>
        <v>64830504</v>
      </c>
      <c r="I32" s="19">
        <f t="shared" si="6"/>
        <v>69503754</v>
      </c>
      <c r="J32" s="17">
        <f t="shared" si="6"/>
        <v>72133936</v>
      </c>
      <c r="K32" s="32">
        <f t="shared" si="6"/>
        <v>75349799</v>
      </c>
    </row>
    <row r="33" spans="1:11" ht="13.5" x14ac:dyDescent="0.25">
      <c r="A33" s="3" t="s">
        <v>24</v>
      </c>
      <c r="B33" s="2" t="s">
        <v>19</v>
      </c>
      <c r="C33" s="22">
        <v>34351181</v>
      </c>
      <c r="D33" s="22">
        <v>36553179</v>
      </c>
      <c r="E33" s="23">
        <v>34369162</v>
      </c>
      <c r="F33" s="24">
        <v>27664230</v>
      </c>
      <c r="G33" s="22">
        <v>40763394</v>
      </c>
      <c r="H33" s="25">
        <v>40763394</v>
      </c>
      <c r="I33" s="26">
        <v>42324693</v>
      </c>
      <c r="J33" s="22">
        <v>43683816</v>
      </c>
      <c r="K33" s="23">
        <v>45592714</v>
      </c>
    </row>
    <row r="34" spans="1:11" ht="13.5" x14ac:dyDescent="0.25">
      <c r="A34" s="3" t="s">
        <v>25</v>
      </c>
      <c r="B34" s="2" t="s">
        <v>19</v>
      </c>
      <c r="C34" s="22">
        <v>5037180</v>
      </c>
      <c r="D34" s="22">
        <v>3674437</v>
      </c>
      <c r="E34" s="23">
        <v>3042513</v>
      </c>
      <c r="F34" s="24">
        <v>3132073</v>
      </c>
      <c r="G34" s="22">
        <v>10828049</v>
      </c>
      <c r="H34" s="25">
        <v>10828049</v>
      </c>
      <c r="I34" s="26">
        <v>11786200</v>
      </c>
      <c r="J34" s="22">
        <v>12344053</v>
      </c>
      <c r="K34" s="23">
        <v>12910453</v>
      </c>
    </row>
    <row r="35" spans="1:11" ht="13.5" x14ac:dyDescent="0.25">
      <c r="A35" s="3" t="s">
        <v>26</v>
      </c>
      <c r="B35" s="2" t="s">
        <v>19</v>
      </c>
      <c r="C35" s="22">
        <v>3397764</v>
      </c>
      <c r="D35" s="22">
        <v>3449948</v>
      </c>
      <c r="E35" s="23">
        <v>4594256</v>
      </c>
      <c r="F35" s="24">
        <v>6227232</v>
      </c>
      <c r="G35" s="22">
        <v>10951681</v>
      </c>
      <c r="H35" s="25">
        <v>10951681</v>
      </c>
      <c r="I35" s="26">
        <v>12991115</v>
      </c>
      <c r="J35" s="22">
        <v>13593837</v>
      </c>
      <c r="K35" s="23">
        <v>14218840</v>
      </c>
    </row>
    <row r="36" spans="1:11" ht="13.5" x14ac:dyDescent="0.25">
      <c r="A36" s="3" t="s">
        <v>27</v>
      </c>
      <c r="B36" s="2" t="s">
        <v>19</v>
      </c>
      <c r="C36" s="22">
        <v>25433655</v>
      </c>
      <c r="D36" s="22">
        <v>12592622</v>
      </c>
      <c r="E36" s="23">
        <v>2372501</v>
      </c>
      <c r="F36" s="24">
        <v>1606476</v>
      </c>
      <c r="G36" s="22">
        <v>2287380</v>
      </c>
      <c r="H36" s="25">
        <v>2287380</v>
      </c>
      <c r="I36" s="26">
        <v>2401746</v>
      </c>
      <c r="J36" s="22">
        <v>2512230</v>
      </c>
      <c r="K36" s="23">
        <v>2627792</v>
      </c>
    </row>
    <row r="37" spans="1:11" ht="13.5" x14ac:dyDescent="0.25">
      <c r="A37" s="3" t="s">
        <v>28</v>
      </c>
      <c r="B37" s="2" t="s">
        <v>19</v>
      </c>
      <c r="C37" s="27">
        <v>47000</v>
      </c>
      <c r="D37" s="27">
        <v>49500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76772565</v>
      </c>
      <c r="D38" s="17">
        <f t="shared" si="7"/>
        <v>125794030</v>
      </c>
      <c r="E38" s="32">
        <f t="shared" si="7"/>
        <v>129305955</v>
      </c>
      <c r="F38" s="33">
        <f t="shared" si="7"/>
        <v>169053924</v>
      </c>
      <c r="G38" s="17">
        <f t="shared" si="7"/>
        <v>164767062</v>
      </c>
      <c r="H38" s="34">
        <f t="shared" si="7"/>
        <v>164767062</v>
      </c>
      <c r="I38" s="19">
        <f t="shared" si="7"/>
        <v>182509487</v>
      </c>
      <c r="J38" s="17">
        <f t="shared" si="7"/>
        <v>184033659</v>
      </c>
      <c r="K38" s="32">
        <f t="shared" si="7"/>
        <v>184611902</v>
      </c>
    </row>
    <row r="39" spans="1:11" ht="13.5" x14ac:dyDescent="0.25">
      <c r="A39" s="3" t="s">
        <v>30</v>
      </c>
      <c r="B39" s="2" t="s">
        <v>19</v>
      </c>
      <c r="C39" s="22">
        <v>2704750</v>
      </c>
      <c r="D39" s="22">
        <v>2566257</v>
      </c>
      <c r="E39" s="23">
        <v>7056139</v>
      </c>
      <c r="F39" s="24">
        <v>13660082</v>
      </c>
      <c r="G39" s="22">
        <v>15487372</v>
      </c>
      <c r="H39" s="25">
        <v>15487372</v>
      </c>
      <c r="I39" s="26">
        <v>24853738</v>
      </c>
      <c r="J39" s="22">
        <v>21253396</v>
      </c>
      <c r="K39" s="23">
        <v>22227368</v>
      </c>
    </row>
    <row r="40" spans="1:11" ht="13.5" x14ac:dyDescent="0.25">
      <c r="A40" s="3" t="s">
        <v>31</v>
      </c>
      <c r="B40" s="2" t="s">
        <v>19</v>
      </c>
      <c r="C40" s="22">
        <v>74067815</v>
      </c>
      <c r="D40" s="22">
        <v>123227773</v>
      </c>
      <c r="E40" s="23">
        <v>122249816</v>
      </c>
      <c r="F40" s="24">
        <v>155393842</v>
      </c>
      <c r="G40" s="22">
        <v>149279690</v>
      </c>
      <c r="H40" s="25">
        <v>149279690</v>
      </c>
      <c r="I40" s="26">
        <v>157655749</v>
      </c>
      <c r="J40" s="22">
        <v>162780263</v>
      </c>
      <c r="K40" s="23">
        <v>162384534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202779584</v>
      </c>
      <c r="D42" s="17">
        <f t="shared" si="8"/>
        <v>241570079</v>
      </c>
      <c r="E42" s="32">
        <f t="shared" si="8"/>
        <v>402701934</v>
      </c>
      <c r="F42" s="33">
        <f t="shared" si="8"/>
        <v>318538519</v>
      </c>
      <c r="G42" s="17">
        <f t="shared" si="8"/>
        <v>328343405</v>
      </c>
      <c r="H42" s="34">
        <f t="shared" si="8"/>
        <v>328343405</v>
      </c>
      <c r="I42" s="19">
        <f t="shared" si="8"/>
        <v>357930643</v>
      </c>
      <c r="J42" s="17">
        <f t="shared" si="8"/>
        <v>369494739</v>
      </c>
      <c r="K42" s="32">
        <f t="shared" si="8"/>
        <v>379481088</v>
      </c>
    </row>
    <row r="43" spans="1:11" ht="13.5" x14ac:dyDescent="0.25">
      <c r="A43" s="3" t="s">
        <v>34</v>
      </c>
      <c r="B43" s="2" t="s">
        <v>19</v>
      </c>
      <c r="C43" s="22">
        <v>198082352</v>
      </c>
      <c r="D43" s="22">
        <v>232831768</v>
      </c>
      <c r="E43" s="23">
        <v>376844328</v>
      </c>
      <c r="F43" s="24">
        <v>289119681</v>
      </c>
      <c r="G43" s="22">
        <v>277125951</v>
      </c>
      <c r="H43" s="25">
        <v>277125951</v>
      </c>
      <c r="I43" s="26">
        <v>310716480</v>
      </c>
      <c r="J43" s="22">
        <v>325013318</v>
      </c>
      <c r="K43" s="23">
        <v>337963885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4697232</v>
      </c>
      <c r="D46" s="22">
        <v>8738311</v>
      </c>
      <c r="E46" s="23">
        <v>25857606</v>
      </c>
      <c r="F46" s="24">
        <v>29418838</v>
      </c>
      <c r="G46" s="22">
        <v>51217454</v>
      </c>
      <c r="H46" s="25">
        <v>51217454</v>
      </c>
      <c r="I46" s="26">
        <v>47214163</v>
      </c>
      <c r="J46" s="22">
        <v>44481421</v>
      </c>
      <c r="K46" s="23">
        <v>41517203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296146</v>
      </c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603554482</v>
      </c>
      <c r="D48" s="49">
        <f t="shared" si="9"/>
        <v>716790921</v>
      </c>
      <c r="E48" s="50">
        <f t="shared" si="9"/>
        <v>749667786</v>
      </c>
      <c r="F48" s="51">
        <f t="shared" si="9"/>
        <v>756798402</v>
      </c>
      <c r="G48" s="49">
        <f t="shared" si="9"/>
        <v>788314446</v>
      </c>
      <c r="H48" s="52">
        <f t="shared" si="9"/>
        <v>788314446</v>
      </c>
      <c r="I48" s="53">
        <f t="shared" si="9"/>
        <v>846295494</v>
      </c>
      <c r="J48" s="49">
        <f t="shared" si="9"/>
        <v>870220730</v>
      </c>
      <c r="K48" s="50">
        <f t="shared" si="9"/>
        <v>890466395</v>
      </c>
    </row>
    <row r="49" spans="1:11" ht="13.5" x14ac:dyDescent="0.25">
      <c r="A49" s="9" t="s">
        <v>303</v>
      </c>
      <c r="B49" s="10"/>
      <c r="C49" s="54">
        <f>+C25-C48</f>
        <v>41886281</v>
      </c>
      <c r="D49" s="54">
        <f t="shared" ref="D49:K49" si="10">+D25-D48</f>
        <v>-76634170</v>
      </c>
      <c r="E49" s="55">
        <f t="shared" si="10"/>
        <v>73217192</v>
      </c>
      <c r="F49" s="56">
        <f t="shared" si="10"/>
        <v>21503785</v>
      </c>
      <c r="G49" s="54">
        <f t="shared" si="10"/>
        <v>3105492</v>
      </c>
      <c r="H49" s="57">
        <f t="shared" si="10"/>
        <v>3105492</v>
      </c>
      <c r="I49" s="58">
        <f t="shared" si="10"/>
        <v>3951457</v>
      </c>
      <c r="J49" s="54">
        <f t="shared" si="10"/>
        <v>2384394</v>
      </c>
      <c r="K49" s="55">
        <f t="shared" si="10"/>
        <v>3840041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488776830</v>
      </c>
      <c r="D5" s="17">
        <f t="shared" ref="D5:K5" si="0">SUM(D6:D8)</f>
        <v>486329662</v>
      </c>
      <c r="E5" s="18">
        <f t="shared" si="0"/>
        <v>533810317</v>
      </c>
      <c r="F5" s="19">
        <f t="shared" si="0"/>
        <v>597675920</v>
      </c>
      <c r="G5" s="17">
        <f t="shared" si="0"/>
        <v>619595164</v>
      </c>
      <c r="H5" s="20">
        <f t="shared" si="0"/>
        <v>619595164</v>
      </c>
      <c r="I5" s="21">
        <f t="shared" si="0"/>
        <v>665455424</v>
      </c>
      <c r="J5" s="17">
        <f t="shared" si="0"/>
        <v>687033380</v>
      </c>
      <c r="K5" s="20">
        <f t="shared" si="0"/>
        <v>704799712</v>
      </c>
    </row>
    <row r="6" spans="1:11" ht="13.5" x14ac:dyDescent="0.25">
      <c r="A6" s="3" t="s">
        <v>20</v>
      </c>
      <c r="B6" s="2" t="s">
        <v>19</v>
      </c>
      <c r="C6" s="22">
        <v>269981850</v>
      </c>
      <c r="D6" s="22">
        <v>260616051</v>
      </c>
      <c r="E6" s="23">
        <v>299394841</v>
      </c>
      <c r="F6" s="24">
        <v>304535712</v>
      </c>
      <c r="G6" s="22">
        <v>311786969</v>
      </c>
      <c r="H6" s="25">
        <v>311786969</v>
      </c>
      <c r="I6" s="26">
        <v>336670236</v>
      </c>
      <c r="J6" s="22">
        <v>343216080</v>
      </c>
      <c r="K6" s="23">
        <v>345058824</v>
      </c>
    </row>
    <row r="7" spans="1:11" ht="13.5" x14ac:dyDescent="0.25">
      <c r="A7" s="3" t="s">
        <v>21</v>
      </c>
      <c r="B7" s="2" t="s">
        <v>19</v>
      </c>
      <c r="C7" s="27">
        <v>218794980</v>
      </c>
      <c r="D7" s="27">
        <v>225713611</v>
      </c>
      <c r="E7" s="28">
        <v>234415476</v>
      </c>
      <c r="F7" s="29">
        <v>293140208</v>
      </c>
      <c r="G7" s="27">
        <v>307808195</v>
      </c>
      <c r="H7" s="30">
        <v>307808195</v>
      </c>
      <c r="I7" s="31">
        <v>328785188</v>
      </c>
      <c r="J7" s="27">
        <v>343817300</v>
      </c>
      <c r="K7" s="28">
        <v>359740888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23740785</v>
      </c>
      <c r="D9" s="17">
        <f t="shared" ref="D9:K9" si="1">SUM(D10:D14)</f>
        <v>16352391</v>
      </c>
      <c r="E9" s="32">
        <f t="shared" si="1"/>
        <v>25368514</v>
      </c>
      <c r="F9" s="33">
        <f t="shared" si="1"/>
        <v>27340200</v>
      </c>
      <c r="G9" s="17">
        <f t="shared" si="1"/>
        <v>25978071</v>
      </c>
      <c r="H9" s="34">
        <f t="shared" si="1"/>
        <v>25978071</v>
      </c>
      <c r="I9" s="19">
        <f t="shared" si="1"/>
        <v>26650648</v>
      </c>
      <c r="J9" s="17">
        <f t="shared" si="1"/>
        <v>27619312</v>
      </c>
      <c r="K9" s="32">
        <f t="shared" si="1"/>
        <v>27788736</v>
      </c>
    </row>
    <row r="10" spans="1:11" ht="13.5" x14ac:dyDescent="0.25">
      <c r="A10" s="3" t="s">
        <v>24</v>
      </c>
      <c r="B10" s="2" t="s">
        <v>19</v>
      </c>
      <c r="C10" s="22">
        <v>7229763</v>
      </c>
      <c r="D10" s="22">
        <v>7708933</v>
      </c>
      <c r="E10" s="23">
        <v>9422116</v>
      </c>
      <c r="F10" s="24">
        <v>8273484</v>
      </c>
      <c r="G10" s="22">
        <v>8333620</v>
      </c>
      <c r="H10" s="25">
        <v>8333620</v>
      </c>
      <c r="I10" s="26">
        <v>9234524</v>
      </c>
      <c r="J10" s="22">
        <v>9521372</v>
      </c>
      <c r="K10" s="23">
        <v>9799624</v>
      </c>
    </row>
    <row r="11" spans="1:11" ht="13.5" x14ac:dyDescent="0.25">
      <c r="A11" s="3" t="s">
        <v>25</v>
      </c>
      <c r="B11" s="2" t="s">
        <v>19</v>
      </c>
      <c r="C11" s="22">
        <v>2462968</v>
      </c>
      <c r="D11" s="22">
        <v>467295</v>
      </c>
      <c r="E11" s="23">
        <v>778079</v>
      </c>
      <c r="F11" s="24">
        <v>693756</v>
      </c>
      <c r="G11" s="22">
        <v>906664</v>
      </c>
      <c r="H11" s="25">
        <v>906664</v>
      </c>
      <c r="I11" s="26">
        <v>1773996</v>
      </c>
      <c r="J11" s="22">
        <v>1817784</v>
      </c>
      <c r="K11" s="23">
        <v>1041588</v>
      </c>
    </row>
    <row r="12" spans="1:11" ht="13.5" x14ac:dyDescent="0.25">
      <c r="A12" s="3" t="s">
        <v>26</v>
      </c>
      <c r="B12" s="2" t="s">
        <v>19</v>
      </c>
      <c r="C12" s="22">
        <v>12614727</v>
      </c>
      <c r="D12" s="22">
        <v>6189714</v>
      </c>
      <c r="E12" s="23">
        <v>13391223</v>
      </c>
      <c r="F12" s="24">
        <v>16214808</v>
      </c>
      <c r="G12" s="22">
        <v>12592007</v>
      </c>
      <c r="H12" s="25">
        <v>12592007</v>
      </c>
      <c r="I12" s="26">
        <v>13221612</v>
      </c>
      <c r="J12" s="22">
        <v>13829796</v>
      </c>
      <c r="K12" s="23">
        <v>14465964</v>
      </c>
    </row>
    <row r="13" spans="1:11" ht="13.5" x14ac:dyDescent="0.25">
      <c r="A13" s="3" t="s">
        <v>27</v>
      </c>
      <c r="B13" s="2" t="s">
        <v>19</v>
      </c>
      <c r="C13" s="22">
        <v>1433327</v>
      </c>
      <c r="D13" s="22">
        <v>1986449</v>
      </c>
      <c r="E13" s="23">
        <v>1777096</v>
      </c>
      <c r="F13" s="24">
        <v>2158152</v>
      </c>
      <c r="G13" s="22">
        <v>4145780</v>
      </c>
      <c r="H13" s="25">
        <v>4145780</v>
      </c>
      <c r="I13" s="26">
        <v>2420516</v>
      </c>
      <c r="J13" s="22">
        <v>2450360</v>
      </c>
      <c r="K13" s="23">
        <v>2481560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80854796</v>
      </c>
      <c r="D15" s="17">
        <f t="shared" ref="D15:K15" si="2">SUM(D16:D18)</f>
        <v>132138131</v>
      </c>
      <c r="E15" s="32">
        <f t="shared" si="2"/>
        <v>121306870</v>
      </c>
      <c r="F15" s="33">
        <f t="shared" si="2"/>
        <v>97841344</v>
      </c>
      <c r="G15" s="17">
        <f t="shared" si="2"/>
        <v>127731594</v>
      </c>
      <c r="H15" s="34">
        <f t="shared" si="2"/>
        <v>127731594</v>
      </c>
      <c r="I15" s="19">
        <f t="shared" si="2"/>
        <v>109036180</v>
      </c>
      <c r="J15" s="17">
        <f t="shared" si="2"/>
        <v>100849568</v>
      </c>
      <c r="K15" s="32">
        <f t="shared" si="2"/>
        <v>113078740</v>
      </c>
    </row>
    <row r="16" spans="1:11" ht="13.5" x14ac:dyDescent="0.25">
      <c r="A16" s="3" t="s">
        <v>30</v>
      </c>
      <c r="B16" s="2" t="s">
        <v>19</v>
      </c>
      <c r="C16" s="22">
        <v>75303467</v>
      </c>
      <c r="D16" s="22">
        <v>125728050</v>
      </c>
      <c r="E16" s="23">
        <v>114804024</v>
      </c>
      <c r="F16" s="24">
        <v>3124272</v>
      </c>
      <c r="G16" s="22">
        <v>35529203</v>
      </c>
      <c r="H16" s="25">
        <v>35529203</v>
      </c>
      <c r="I16" s="26">
        <v>450120</v>
      </c>
      <c r="J16" s="22">
        <v>470820</v>
      </c>
      <c r="K16" s="23">
        <v>492480</v>
      </c>
    </row>
    <row r="17" spans="1:11" ht="13.5" x14ac:dyDescent="0.25">
      <c r="A17" s="3" t="s">
        <v>31</v>
      </c>
      <c r="B17" s="2" t="s">
        <v>19</v>
      </c>
      <c r="C17" s="22">
        <v>5551329</v>
      </c>
      <c r="D17" s="22">
        <v>6410081</v>
      </c>
      <c r="E17" s="23">
        <v>6502846</v>
      </c>
      <c r="F17" s="24">
        <v>94717072</v>
      </c>
      <c r="G17" s="22">
        <v>92202391</v>
      </c>
      <c r="H17" s="25">
        <v>92202391</v>
      </c>
      <c r="I17" s="26">
        <v>108586060</v>
      </c>
      <c r="J17" s="22">
        <v>100378748</v>
      </c>
      <c r="K17" s="23">
        <v>112586260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501340576</v>
      </c>
      <c r="D19" s="17">
        <f t="shared" ref="D19:K19" si="3">SUM(D20:D23)</f>
        <v>565746362</v>
      </c>
      <c r="E19" s="32">
        <f t="shared" si="3"/>
        <v>575434534</v>
      </c>
      <c r="F19" s="33">
        <f t="shared" si="3"/>
        <v>651465468</v>
      </c>
      <c r="G19" s="17">
        <f t="shared" si="3"/>
        <v>659304384</v>
      </c>
      <c r="H19" s="34">
        <f t="shared" si="3"/>
        <v>659304384</v>
      </c>
      <c r="I19" s="19">
        <f t="shared" si="3"/>
        <v>759796348</v>
      </c>
      <c r="J19" s="17">
        <f t="shared" si="3"/>
        <v>849029336</v>
      </c>
      <c r="K19" s="32">
        <f t="shared" si="3"/>
        <v>883173876</v>
      </c>
    </row>
    <row r="20" spans="1:11" ht="13.5" x14ac:dyDescent="0.25">
      <c r="A20" s="3" t="s">
        <v>34</v>
      </c>
      <c r="B20" s="2" t="s">
        <v>19</v>
      </c>
      <c r="C20" s="22">
        <v>400347849</v>
      </c>
      <c r="D20" s="22">
        <v>472878603</v>
      </c>
      <c r="E20" s="23">
        <v>475572604</v>
      </c>
      <c r="F20" s="24">
        <v>543666288</v>
      </c>
      <c r="G20" s="22">
        <v>548634238</v>
      </c>
      <c r="H20" s="25">
        <v>548634238</v>
      </c>
      <c r="I20" s="26">
        <v>639161812</v>
      </c>
      <c r="J20" s="22">
        <v>725540168</v>
      </c>
      <c r="K20" s="23">
        <v>758206860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100992727</v>
      </c>
      <c r="D23" s="22">
        <v>92867759</v>
      </c>
      <c r="E23" s="23">
        <v>99861930</v>
      </c>
      <c r="F23" s="24">
        <v>107799180</v>
      </c>
      <c r="G23" s="22">
        <v>110670146</v>
      </c>
      <c r="H23" s="25">
        <v>110670146</v>
      </c>
      <c r="I23" s="26">
        <v>120634536</v>
      </c>
      <c r="J23" s="22">
        <v>123489168</v>
      </c>
      <c r="K23" s="23">
        <v>124967016</v>
      </c>
    </row>
    <row r="24" spans="1:11" ht="13.5" x14ac:dyDescent="0.25">
      <c r="A24" s="1" t="s">
        <v>38</v>
      </c>
      <c r="B24" s="2" t="s">
        <v>39</v>
      </c>
      <c r="C24" s="17">
        <v>215326</v>
      </c>
      <c r="D24" s="17">
        <v>228813</v>
      </c>
      <c r="E24" s="32">
        <v>244698</v>
      </c>
      <c r="F24" s="33">
        <v>261888</v>
      </c>
      <c r="G24" s="17">
        <v>268633</v>
      </c>
      <c r="H24" s="34">
        <v>268633</v>
      </c>
      <c r="I24" s="19">
        <v>280616</v>
      </c>
      <c r="J24" s="17">
        <v>3293560</v>
      </c>
      <c r="K24" s="32">
        <v>357560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1094928313</v>
      </c>
      <c r="D25" s="49">
        <f t="shared" ref="D25:K25" si="4">+D5+D9+D15+D19+D24</f>
        <v>1200795359</v>
      </c>
      <c r="E25" s="50">
        <f t="shared" si="4"/>
        <v>1256164933</v>
      </c>
      <c r="F25" s="51">
        <f t="shared" si="4"/>
        <v>1374584820</v>
      </c>
      <c r="G25" s="49">
        <f t="shared" si="4"/>
        <v>1432877846</v>
      </c>
      <c r="H25" s="52">
        <f t="shared" si="4"/>
        <v>1432877846</v>
      </c>
      <c r="I25" s="53">
        <f t="shared" si="4"/>
        <v>1561219216</v>
      </c>
      <c r="J25" s="49">
        <f t="shared" si="4"/>
        <v>1667825156</v>
      </c>
      <c r="K25" s="50">
        <f t="shared" si="4"/>
        <v>1729198624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206064512</v>
      </c>
      <c r="D28" s="17">
        <f t="shared" si="5"/>
        <v>263688252</v>
      </c>
      <c r="E28" s="18">
        <f t="shared" si="5"/>
        <v>269533501</v>
      </c>
      <c r="F28" s="19">
        <f t="shared" si="5"/>
        <v>328423384</v>
      </c>
      <c r="G28" s="17">
        <f t="shared" si="5"/>
        <v>343234706</v>
      </c>
      <c r="H28" s="20">
        <f t="shared" si="5"/>
        <v>343234706</v>
      </c>
      <c r="I28" s="21">
        <f t="shared" si="5"/>
        <v>370845312</v>
      </c>
      <c r="J28" s="17">
        <f t="shared" si="5"/>
        <v>391163174</v>
      </c>
      <c r="K28" s="20">
        <f t="shared" si="5"/>
        <v>415352009</v>
      </c>
    </row>
    <row r="29" spans="1:11" ht="13.5" x14ac:dyDescent="0.25">
      <c r="A29" s="3" t="s">
        <v>20</v>
      </c>
      <c r="B29" s="2" t="s">
        <v>19</v>
      </c>
      <c r="C29" s="22">
        <v>140209298</v>
      </c>
      <c r="D29" s="22">
        <v>189740941</v>
      </c>
      <c r="E29" s="23">
        <v>181866626</v>
      </c>
      <c r="F29" s="24">
        <v>222605156</v>
      </c>
      <c r="G29" s="22">
        <v>229296611</v>
      </c>
      <c r="H29" s="25">
        <v>229296611</v>
      </c>
      <c r="I29" s="26">
        <v>252478792</v>
      </c>
      <c r="J29" s="22">
        <v>265732194</v>
      </c>
      <c r="K29" s="23">
        <v>280975885</v>
      </c>
    </row>
    <row r="30" spans="1:11" ht="13.5" x14ac:dyDescent="0.25">
      <c r="A30" s="3" t="s">
        <v>21</v>
      </c>
      <c r="B30" s="2" t="s">
        <v>19</v>
      </c>
      <c r="C30" s="27">
        <v>53050144</v>
      </c>
      <c r="D30" s="27">
        <v>61770849</v>
      </c>
      <c r="E30" s="28">
        <v>73998519</v>
      </c>
      <c r="F30" s="29">
        <v>91213160</v>
      </c>
      <c r="G30" s="27">
        <v>100562862</v>
      </c>
      <c r="H30" s="30">
        <v>100562862</v>
      </c>
      <c r="I30" s="31">
        <v>104298092</v>
      </c>
      <c r="J30" s="27">
        <v>110664380</v>
      </c>
      <c r="K30" s="28">
        <v>118837552</v>
      </c>
    </row>
    <row r="31" spans="1:11" ht="13.5" x14ac:dyDescent="0.25">
      <c r="A31" s="3" t="s">
        <v>22</v>
      </c>
      <c r="B31" s="2" t="s">
        <v>19</v>
      </c>
      <c r="C31" s="22">
        <v>12805070</v>
      </c>
      <c r="D31" s="22">
        <v>12176462</v>
      </c>
      <c r="E31" s="23">
        <v>13668356</v>
      </c>
      <c r="F31" s="24">
        <v>14605068</v>
      </c>
      <c r="G31" s="22">
        <v>13375233</v>
      </c>
      <c r="H31" s="25">
        <v>13375233</v>
      </c>
      <c r="I31" s="26">
        <v>14068428</v>
      </c>
      <c r="J31" s="22">
        <v>14766600</v>
      </c>
      <c r="K31" s="23">
        <v>15538572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134481391</v>
      </c>
      <c r="D32" s="17">
        <f t="shared" si="6"/>
        <v>139536185</v>
      </c>
      <c r="E32" s="32">
        <f t="shared" si="6"/>
        <v>152457913</v>
      </c>
      <c r="F32" s="33">
        <f t="shared" si="6"/>
        <v>180255216</v>
      </c>
      <c r="G32" s="17">
        <f t="shared" si="6"/>
        <v>190414576</v>
      </c>
      <c r="H32" s="34">
        <f t="shared" si="6"/>
        <v>190414576</v>
      </c>
      <c r="I32" s="19">
        <f t="shared" si="6"/>
        <v>188822801</v>
      </c>
      <c r="J32" s="17">
        <f t="shared" si="6"/>
        <v>198359423</v>
      </c>
      <c r="K32" s="32">
        <f t="shared" si="6"/>
        <v>207999593</v>
      </c>
    </row>
    <row r="33" spans="1:11" ht="13.5" x14ac:dyDescent="0.25">
      <c r="A33" s="3" t="s">
        <v>24</v>
      </c>
      <c r="B33" s="2" t="s">
        <v>19</v>
      </c>
      <c r="C33" s="22">
        <v>31189953</v>
      </c>
      <c r="D33" s="22">
        <v>30100480</v>
      </c>
      <c r="E33" s="23">
        <v>36289652</v>
      </c>
      <c r="F33" s="24">
        <v>40144684</v>
      </c>
      <c r="G33" s="22">
        <v>45252073</v>
      </c>
      <c r="H33" s="25">
        <v>45252073</v>
      </c>
      <c r="I33" s="26">
        <v>47659848</v>
      </c>
      <c r="J33" s="22">
        <v>50043692</v>
      </c>
      <c r="K33" s="23">
        <v>52738374</v>
      </c>
    </row>
    <row r="34" spans="1:11" ht="13.5" x14ac:dyDescent="0.25">
      <c r="A34" s="3" t="s">
        <v>25</v>
      </c>
      <c r="B34" s="2" t="s">
        <v>19</v>
      </c>
      <c r="C34" s="22">
        <v>40229456</v>
      </c>
      <c r="D34" s="22">
        <v>45698453</v>
      </c>
      <c r="E34" s="23">
        <v>42310627</v>
      </c>
      <c r="F34" s="24">
        <v>45227508</v>
      </c>
      <c r="G34" s="22">
        <v>54204313</v>
      </c>
      <c r="H34" s="25">
        <v>54204313</v>
      </c>
      <c r="I34" s="26">
        <v>48080340</v>
      </c>
      <c r="J34" s="22">
        <v>50580864</v>
      </c>
      <c r="K34" s="23">
        <v>52744500</v>
      </c>
    </row>
    <row r="35" spans="1:11" ht="13.5" x14ac:dyDescent="0.25">
      <c r="A35" s="3" t="s">
        <v>26</v>
      </c>
      <c r="B35" s="2" t="s">
        <v>19</v>
      </c>
      <c r="C35" s="22">
        <v>54834913</v>
      </c>
      <c r="D35" s="22">
        <v>54616769</v>
      </c>
      <c r="E35" s="23">
        <v>65559050</v>
      </c>
      <c r="F35" s="24">
        <v>84604316</v>
      </c>
      <c r="G35" s="22">
        <v>83472443</v>
      </c>
      <c r="H35" s="25">
        <v>83472443</v>
      </c>
      <c r="I35" s="26">
        <v>85897509</v>
      </c>
      <c r="J35" s="22">
        <v>90211159</v>
      </c>
      <c r="K35" s="23">
        <v>94593807</v>
      </c>
    </row>
    <row r="36" spans="1:11" ht="13.5" x14ac:dyDescent="0.25">
      <c r="A36" s="3" t="s">
        <v>27</v>
      </c>
      <c r="B36" s="2" t="s">
        <v>19</v>
      </c>
      <c r="C36" s="22">
        <v>8227069</v>
      </c>
      <c r="D36" s="22">
        <v>9120483</v>
      </c>
      <c r="E36" s="23">
        <v>8298584</v>
      </c>
      <c r="F36" s="24">
        <v>10278708</v>
      </c>
      <c r="G36" s="22">
        <v>7485747</v>
      </c>
      <c r="H36" s="25">
        <v>7485747</v>
      </c>
      <c r="I36" s="26">
        <v>7185104</v>
      </c>
      <c r="J36" s="22">
        <v>7523708</v>
      </c>
      <c r="K36" s="23">
        <v>7922912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148576862</v>
      </c>
      <c r="D38" s="17">
        <f t="shared" si="7"/>
        <v>150464846</v>
      </c>
      <c r="E38" s="32">
        <f t="shared" si="7"/>
        <v>159114770</v>
      </c>
      <c r="F38" s="33">
        <f t="shared" si="7"/>
        <v>200259772</v>
      </c>
      <c r="G38" s="17">
        <f t="shared" si="7"/>
        <v>198338562</v>
      </c>
      <c r="H38" s="34">
        <f t="shared" si="7"/>
        <v>198338562</v>
      </c>
      <c r="I38" s="19">
        <f t="shared" si="7"/>
        <v>173299111</v>
      </c>
      <c r="J38" s="17">
        <f t="shared" si="7"/>
        <v>172505610</v>
      </c>
      <c r="K38" s="32">
        <f t="shared" si="7"/>
        <v>143463511</v>
      </c>
    </row>
    <row r="39" spans="1:11" ht="13.5" x14ac:dyDescent="0.25">
      <c r="A39" s="3" t="s">
        <v>30</v>
      </c>
      <c r="B39" s="2" t="s">
        <v>19</v>
      </c>
      <c r="C39" s="22">
        <v>144365400</v>
      </c>
      <c r="D39" s="22">
        <v>146008105</v>
      </c>
      <c r="E39" s="23">
        <v>154519712</v>
      </c>
      <c r="F39" s="24">
        <v>39275428</v>
      </c>
      <c r="G39" s="22">
        <v>94374397</v>
      </c>
      <c r="H39" s="25">
        <v>94374397</v>
      </c>
      <c r="I39" s="26">
        <v>64502480</v>
      </c>
      <c r="J39" s="22">
        <v>65380332</v>
      </c>
      <c r="K39" s="23">
        <v>69448140</v>
      </c>
    </row>
    <row r="40" spans="1:11" ht="13.5" x14ac:dyDescent="0.25">
      <c r="A40" s="3" t="s">
        <v>31</v>
      </c>
      <c r="B40" s="2" t="s">
        <v>19</v>
      </c>
      <c r="C40" s="22">
        <v>4211462</v>
      </c>
      <c r="D40" s="22">
        <v>4456741</v>
      </c>
      <c r="E40" s="23">
        <v>4595058</v>
      </c>
      <c r="F40" s="24">
        <v>160984344</v>
      </c>
      <c r="G40" s="22">
        <v>103964165</v>
      </c>
      <c r="H40" s="25">
        <v>103964165</v>
      </c>
      <c r="I40" s="26">
        <v>108796631</v>
      </c>
      <c r="J40" s="22">
        <v>107125278</v>
      </c>
      <c r="K40" s="23">
        <v>74015371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465263044</v>
      </c>
      <c r="D42" s="17">
        <f t="shared" si="8"/>
        <v>523404825</v>
      </c>
      <c r="E42" s="32">
        <f t="shared" si="8"/>
        <v>565476951</v>
      </c>
      <c r="F42" s="33">
        <f t="shared" si="8"/>
        <v>653366398</v>
      </c>
      <c r="G42" s="17">
        <f t="shared" si="8"/>
        <v>651504000</v>
      </c>
      <c r="H42" s="34">
        <f t="shared" si="8"/>
        <v>651504000</v>
      </c>
      <c r="I42" s="19">
        <f t="shared" si="8"/>
        <v>727891889</v>
      </c>
      <c r="J42" s="17">
        <f t="shared" si="8"/>
        <v>807754338</v>
      </c>
      <c r="K42" s="32">
        <f t="shared" si="8"/>
        <v>847031083</v>
      </c>
    </row>
    <row r="43" spans="1:11" ht="13.5" x14ac:dyDescent="0.25">
      <c r="A43" s="3" t="s">
        <v>34</v>
      </c>
      <c r="B43" s="2" t="s">
        <v>19</v>
      </c>
      <c r="C43" s="22">
        <v>402879222</v>
      </c>
      <c r="D43" s="22">
        <v>467796393</v>
      </c>
      <c r="E43" s="23">
        <v>499928957</v>
      </c>
      <c r="F43" s="24">
        <v>580193430</v>
      </c>
      <c r="G43" s="22">
        <v>572345658</v>
      </c>
      <c r="H43" s="25">
        <v>572345658</v>
      </c>
      <c r="I43" s="26">
        <v>650358677</v>
      </c>
      <c r="J43" s="22">
        <v>726330774</v>
      </c>
      <c r="K43" s="23">
        <v>761273695</v>
      </c>
    </row>
    <row r="44" spans="1:11" ht="13.5" x14ac:dyDescent="0.25">
      <c r="A44" s="3" t="s">
        <v>35</v>
      </c>
      <c r="B44" s="2" t="s">
        <v>19</v>
      </c>
      <c r="C44" s="22">
        <v>725412</v>
      </c>
      <c r="D44" s="22">
        <v>796019</v>
      </c>
      <c r="E44" s="23">
        <v>906887</v>
      </c>
      <c r="F44" s="24"/>
      <c r="G44" s="22">
        <v>24950</v>
      </c>
      <c r="H44" s="25">
        <v>24950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>
        <v>3047961</v>
      </c>
      <c r="F45" s="29">
        <v>1508880</v>
      </c>
      <c r="G45" s="27">
        <v>2220436</v>
      </c>
      <c r="H45" s="30">
        <v>2220436</v>
      </c>
      <c r="I45" s="31">
        <v>2353668</v>
      </c>
      <c r="J45" s="27">
        <v>2461932</v>
      </c>
      <c r="K45" s="28">
        <v>2575176</v>
      </c>
    </row>
    <row r="46" spans="1:11" ht="13.5" x14ac:dyDescent="0.25">
      <c r="A46" s="3" t="s">
        <v>37</v>
      </c>
      <c r="B46" s="2" t="s">
        <v>19</v>
      </c>
      <c r="C46" s="22">
        <v>61658410</v>
      </c>
      <c r="D46" s="22">
        <v>54812413</v>
      </c>
      <c r="E46" s="23">
        <v>61593146</v>
      </c>
      <c r="F46" s="24">
        <v>71664088</v>
      </c>
      <c r="G46" s="22">
        <v>76912956</v>
      </c>
      <c r="H46" s="25">
        <v>76912956</v>
      </c>
      <c r="I46" s="26">
        <v>75179544</v>
      </c>
      <c r="J46" s="22">
        <v>78961632</v>
      </c>
      <c r="K46" s="23">
        <v>83182212</v>
      </c>
    </row>
    <row r="47" spans="1:11" ht="13.5" x14ac:dyDescent="0.25">
      <c r="A47" s="1" t="s">
        <v>38</v>
      </c>
      <c r="B47" s="2" t="s">
        <v>39</v>
      </c>
      <c r="C47" s="17">
        <v>5353636</v>
      </c>
      <c r="D47" s="17">
        <v>5781697</v>
      </c>
      <c r="E47" s="32">
        <v>6331534</v>
      </c>
      <c r="F47" s="33">
        <v>7582356</v>
      </c>
      <c r="G47" s="17">
        <v>7595779</v>
      </c>
      <c r="H47" s="34">
        <v>7595779</v>
      </c>
      <c r="I47" s="19">
        <v>7981865</v>
      </c>
      <c r="J47" s="17">
        <v>8403583</v>
      </c>
      <c r="K47" s="32">
        <v>8909273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959739445</v>
      </c>
      <c r="D48" s="49">
        <f t="shared" si="9"/>
        <v>1082875805</v>
      </c>
      <c r="E48" s="50">
        <f t="shared" si="9"/>
        <v>1152914669</v>
      </c>
      <c r="F48" s="51">
        <f t="shared" si="9"/>
        <v>1369887126</v>
      </c>
      <c r="G48" s="49">
        <f t="shared" si="9"/>
        <v>1391087623</v>
      </c>
      <c r="H48" s="52">
        <f t="shared" si="9"/>
        <v>1391087623</v>
      </c>
      <c r="I48" s="53">
        <f t="shared" si="9"/>
        <v>1468840978</v>
      </c>
      <c r="J48" s="49">
        <f t="shared" si="9"/>
        <v>1578186128</v>
      </c>
      <c r="K48" s="50">
        <f t="shared" si="9"/>
        <v>1622755469</v>
      </c>
    </row>
    <row r="49" spans="1:11" ht="13.5" x14ac:dyDescent="0.25">
      <c r="A49" s="9" t="s">
        <v>303</v>
      </c>
      <c r="B49" s="10"/>
      <c r="C49" s="54">
        <f>+C25-C48</f>
        <v>135188868</v>
      </c>
      <c r="D49" s="54">
        <f t="shared" ref="D49:K49" si="10">+D25-D48</f>
        <v>117919554</v>
      </c>
      <c r="E49" s="55">
        <f t="shared" si="10"/>
        <v>103250264</v>
      </c>
      <c r="F49" s="56">
        <f t="shared" si="10"/>
        <v>4697694</v>
      </c>
      <c r="G49" s="54">
        <f t="shared" si="10"/>
        <v>41790223</v>
      </c>
      <c r="H49" s="57">
        <f t="shared" si="10"/>
        <v>41790223</v>
      </c>
      <c r="I49" s="58">
        <f t="shared" si="10"/>
        <v>92378238</v>
      </c>
      <c r="J49" s="54">
        <f t="shared" si="10"/>
        <v>89639028</v>
      </c>
      <c r="K49" s="55">
        <f t="shared" si="10"/>
        <v>106443155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773675004</v>
      </c>
      <c r="D5" s="17">
        <f t="shared" ref="D5:K5" si="0">SUM(D6:D8)</f>
        <v>589348053</v>
      </c>
      <c r="E5" s="18">
        <f t="shared" si="0"/>
        <v>714293974</v>
      </c>
      <c r="F5" s="19">
        <f t="shared" si="0"/>
        <v>595634912</v>
      </c>
      <c r="G5" s="17">
        <f t="shared" si="0"/>
        <v>593455210</v>
      </c>
      <c r="H5" s="20">
        <f t="shared" si="0"/>
        <v>593455210</v>
      </c>
      <c r="I5" s="21">
        <f t="shared" si="0"/>
        <v>691475520</v>
      </c>
      <c r="J5" s="17">
        <f t="shared" si="0"/>
        <v>731038776</v>
      </c>
      <c r="K5" s="20">
        <f t="shared" si="0"/>
        <v>772254012</v>
      </c>
    </row>
    <row r="6" spans="1:11" ht="13.5" x14ac:dyDescent="0.25">
      <c r="A6" s="3" t="s">
        <v>20</v>
      </c>
      <c r="B6" s="2" t="s">
        <v>19</v>
      </c>
      <c r="C6" s="22">
        <v>116545000</v>
      </c>
      <c r="D6" s="22">
        <v>318900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657130004</v>
      </c>
      <c r="D7" s="27">
        <v>589029153</v>
      </c>
      <c r="E7" s="28">
        <v>714293974</v>
      </c>
      <c r="F7" s="29">
        <v>595634912</v>
      </c>
      <c r="G7" s="27">
        <v>593455210</v>
      </c>
      <c r="H7" s="30">
        <v>593455210</v>
      </c>
      <c r="I7" s="31">
        <v>691475520</v>
      </c>
      <c r="J7" s="27">
        <v>731038776</v>
      </c>
      <c r="K7" s="28">
        <v>772254012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4028565</v>
      </c>
      <c r="D9" s="17">
        <f t="shared" ref="D9:K9" si="1">SUM(D10:D14)</f>
        <v>-187000</v>
      </c>
      <c r="E9" s="32">
        <f t="shared" si="1"/>
        <v>1281841</v>
      </c>
      <c r="F9" s="33">
        <f t="shared" si="1"/>
        <v>38520</v>
      </c>
      <c r="G9" s="17">
        <f t="shared" si="1"/>
        <v>27430</v>
      </c>
      <c r="H9" s="34">
        <f t="shared" si="1"/>
        <v>27430</v>
      </c>
      <c r="I9" s="19">
        <f t="shared" si="1"/>
        <v>60000</v>
      </c>
      <c r="J9" s="17">
        <f t="shared" si="1"/>
        <v>62760</v>
      </c>
      <c r="K9" s="32">
        <f t="shared" si="1"/>
        <v>65652</v>
      </c>
    </row>
    <row r="10" spans="1:11" ht="13.5" x14ac:dyDescent="0.25">
      <c r="A10" s="3" t="s">
        <v>24</v>
      </c>
      <c r="B10" s="2" t="s">
        <v>19</v>
      </c>
      <c r="C10" s="22">
        <v>4028565</v>
      </c>
      <c r="D10" s="22">
        <v>-189500</v>
      </c>
      <c r="E10" s="23">
        <v>1250641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2500</v>
      </c>
      <c r="E14" s="28">
        <v>31200</v>
      </c>
      <c r="F14" s="29">
        <v>38520</v>
      </c>
      <c r="G14" s="27">
        <v>27430</v>
      </c>
      <c r="H14" s="30">
        <v>27430</v>
      </c>
      <c r="I14" s="31">
        <v>60000</v>
      </c>
      <c r="J14" s="27">
        <v>62760</v>
      </c>
      <c r="K14" s="28">
        <v>65652</v>
      </c>
    </row>
    <row r="15" spans="1:11" ht="13.5" x14ac:dyDescent="0.25">
      <c r="A15" s="1" t="s">
        <v>29</v>
      </c>
      <c r="B15" s="2" t="s">
        <v>19</v>
      </c>
      <c r="C15" s="17">
        <f>SUM(C16:C18)</f>
        <v>509000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>
        <v>509000</v>
      </c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459060310</v>
      </c>
      <c r="D19" s="17">
        <f t="shared" ref="D19:K19" si="3">SUM(D20:D23)</f>
        <v>592692634</v>
      </c>
      <c r="E19" s="32">
        <f t="shared" si="3"/>
        <v>360034141</v>
      </c>
      <c r="F19" s="33">
        <f t="shared" si="3"/>
        <v>592999248</v>
      </c>
      <c r="G19" s="17">
        <f t="shared" si="3"/>
        <v>637537154</v>
      </c>
      <c r="H19" s="34">
        <f t="shared" si="3"/>
        <v>637537154</v>
      </c>
      <c r="I19" s="19">
        <f t="shared" si="3"/>
        <v>630984144</v>
      </c>
      <c r="J19" s="17">
        <f t="shared" si="3"/>
        <v>680325864</v>
      </c>
      <c r="K19" s="32">
        <f t="shared" si="3"/>
        <v>731867496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459060310</v>
      </c>
      <c r="D21" s="22">
        <v>592692634</v>
      </c>
      <c r="E21" s="23">
        <v>360034141</v>
      </c>
      <c r="F21" s="24">
        <v>592999248</v>
      </c>
      <c r="G21" s="22">
        <v>637537154</v>
      </c>
      <c r="H21" s="25">
        <v>637537154</v>
      </c>
      <c r="I21" s="26">
        <v>630984144</v>
      </c>
      <c r="J21" s="22">
        <v>680325864</v>
      </c>
      <c r="K21" s="23">
        <v>731867496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1237272879</v>
      </c>
      <c r="D25" s="49">
        <f t="shared" ref="D25:K25" si="4">+D5+D9+D15+D19+D24</f>
        <v>1181853687</v>
      </c>
      <c r="E25" s="50">
        <f t="shared" si="4"/>
        <v>1075609956</v>
      </c>
      <c r="F25" s="51">
        <f t="shared" si="4"/>
        <v>1188672680</v>
      </c>
      <c r="G25" s="49">
        <f t="shared" si="4"/>
        <v>1231019794</v>
      </c>
      <c r="H25" s="52">
        <f t="shared" si="4"/>
        <v>1231019794</v>
      </c>
      <c r="I25" s="53">
        <f t="shared" si="4"/>
        <v>1322519664</v>
      </c>
      <c r="J25" s="49">
        <f t="shared" si="4"/>
        <v>1411427400</v>
      </c>
      <c r="K25" s="50">
        <f t="shared" si="4"/>
        <v>1504187160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260138549</v>
      </c>
      <c r="D28" s="17">
        <f t="shared" si="5"/>
        <v>446421892</v>
      </c>
      <c r="E28" s="18">
        <f t="shared" si="5"/>
        <v>461833814</v>
      </c>
      <c r="F28" s="19">
        <f t="shared" si="5"/>
        <v>417572384</v>
      </c>
      <c r="G28" s="17">
        <f t="shared" si="5"/>
        <v>395525704</v>
      </c>
      <c r="H28" s="20">
        <f t="shared" si="5"/>
        <v>395525704</v>
      </c>
      <c r="I28" s="21">
        <f t="shared" si="5"/>
        <v>430018500</v>
      </c>
      <c r="J28" s="17">
        <f t="shared" si="5"/>
        <v>449609820</v>
      </c>
      <c r="K28" s="20">
        <f t="shared" si="5"/>
        <v>468797640</v>
      </c>
    </row>
    <row r="29" spans="1:11" ht="13.5" x14ac:dyDescent="0.25">
      <c r="A29" s="3" t="s">
        <v>20</v>
      </c>
      <c r="B29" s="2" t="s">
        <v>19</v>
      </c>
      <c r="C29" s="22">
        <v>62084220</v>
      </c>
      <c r="D29" s="22">
        <v>61889638</v>
      </c>
      <c r="E29" s="23">
        <v>47987462</v>
      </c>
      <c r="F29" s="24">
        <v>64311204</v>
      </c>
      <c r="G29" s="22">
        <v>61262868</v>
      </c>
      <c r="H29" s="25">
        <v>61262868</v>
      </c>
      <c r="I29" s="26">
        <v>51120252</v>
      </c>
      <c r="J29" s="22">
        <v>54895356</v>
      </c>
      <c r="K29" s="23">
        <v>57090276</v>
      </c>
    </row>
    <row r="30" spans="1:11" ht="13.5" x14ac:dyDescent="0.25">
      <c r="A30" s="3" t="s">
        <v>21</v>
      </c>
      <c r="B30" s="2" t="s">
        <v>19</v>
      </c>
      <c r="C30" s="27">
        <v>198054329</v>
      </c>
      <c r="D30" s="27">
        <v>384532254</v>
      </c>
      <c r="E30" s="28">
        <v>413846352</v>
      </c>
      <c r="F30" s="29">
        <v>353261180</v>
      </c>
      <c r="G30" s="27">
        <v>334262836</v>
      </c>
      <c r="H30" s="30">
        <v>334262836</v>
      </c>
      <c r="I30" s="31">
        <v>378898248</v>
      </c>
      <c r="J30" s="27">
        <v>394714464</v>
      </c>
      <c r="K30" s="28">
        <v>411707364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46355889</v>
      </c>
      <c r="D32" s="17">
        <f t="shared" si="6"/>
        <v>47448683</v>
      </c>
      <c r="E32" s="32">
        <f t="shared" si="6"/>
        <v>44955570</v>
      </c>
      <c r="F32" s="33">
        <f t="shared" si="6"/>
        <v>47203920</v>
      </c>
      <c r="G32" s="17">
        <f t="shared" si="6"/>
        <v>46970530</v>
      </c>
      <c r="H32" s="34">
        <f t="shared" si="6"/>
        <v>46970530</v>
      </c>
      <c r="I32" s="19">
        <f t="shared" si="6"/>
        <v>58077660</v>
      </c>
      <c r="J32" s="17">
        <f t="shared" si="6"/>
        <v>60749148</v>
      </c>
      <c r="K32" s="32">
        <f t="shared" si="6"/>
        <v>63498984</v>
      </c>
    </row>
    <row r="33" spans="1:11" ht="13.5" x14ac:dyDescent="0.25">
      <c r="A33" s="3" t="s">
        <v>24</v>
      </c>
      <c r="B33" s="2" t="s">
        <v>19</v>
      </c>
      <c r="C33" s="22">
        <v>12455467</v>
      </c>
      <c r="D33" s="22">
        <v>12465821</v>
      </c>
      <c r="E33" s="23">
        <v>11851451</v>
      </c>
      <c r="F33" s="24">
        <v>7476864</v>
      </c>
      <c r="G33" s="22">
        <v>7409909</v>
      </c>
      <c r="H33" s="25">
        <v>7409909</v>
      </c>
      <c r="I33" s="26">
        <v>7773036</v>
      </c>
      <c r="J33" s="22">
        <v>8130564</v>
      </c>
      <c r="K33" s="23">
        <v>8496420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33900422</v>
      </c>
      <c r="D37" s="27">
        <v>34982862</v>
      </c>
      <c r="E37" s="28">
        <v>33104119</v>
      </c>
      <c r="F37" s="29">
        <v>39727056</v>
      </c>
      <c r="G37" s="27">
        <v>39560621</v>
      </c>
      <c r="H37" s="30">
        <v>39560621</v>
      </c>
      <c r="I37" s="31">
        <v>50304624</v>
      </c>
      <c r="J37" s="27">
        <v>52618584</v>
      </c>
      <c r="K37" s="28">
        <v>55002564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17940501</v>
      </c>
      <c r="D38" s="17">
        <f t="shared" si="7"/>
        <v>17769660</v>
      </c>
      <c r="E38" s="32">
        <f t="shared" si="7"/>
        <v>18270526</v>
      </c>
      <c r="F38" s="33">
        <f t="shared" si="7"/>
        <v>28784616</v>
      </c>
      <c r="G38" s="17">
        <f t="shared" si="7"/>
        <v>30248864</v>
      </c>
      <c r="H38" s="34">
        <f t="shared" si="7"/>
        <v>30248864</v>
      </c>
      <c r="I38" s="19">
        <f t="shared" si="7"/>
        <v>26083932</v>
      </c>
      <c r="J38" s="17">
        <f t="shared" si="7"/>
        <v>27283752</v>
      </c>
      <c r="K38" s="32">
        <f t="shared" si="7"/>
        <v>28518108</v>
      </c>
    </row>
    <row r="39" spans="1:11" ht="13.5" x14ac:dyDescent="0.25">
      <c r="A39" s="3" t="s">
        <v>30</v>
      </c>
      <c r="B39" s="2" t="s">
        <v>19</v>
      </c>
      <c r="C39" s="22">
        <v>17940501</v>
      </c>
      <c r="D39" s="22">
        <v>17769660</v>
      </c>
      <c r="E39" s="23">
        <v>18270526</v>
      </c>
      <c r="F39" s="24">
        <v>28784616</v>
      </c>
      <c r="G39" s="22">
        <v>30248864</v>
      </c>
      <c r="H39" s="25">
        <v>30248864</v>
      </c>
      <c r="I39" s="26">
        <v>26083932</v>
      </c>
      <c r="J39" s="22">
        <v>27283752</v>
      </c>
      <c r="K39" s="23">
        <v>28518108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968437614</v>
      </c>
      <c r="D42" s="17">
        <f t="shared" si="8"/>
        <v>526071862</v>
      </c>
      <c r="E42" s="32">
        <f t="shared" si="8"/>
        <v>572978685</v>
      </c>
      <c r="F42" s="33">
        <f t="shared" si="8"/>
        <v>556975068</v>
      </c>
      <c r="G42" s="17">
        <f t="shared" si="8"/>
        <v>463659972</v>
      </c>
      <c r="H42" s="34">
        <f t="shared" si="8"/>
        <v>463659972</v>
      </c>
      <c r="I42" s="19">
        <f t="shared" si="8"/>
        <v>453051540</v>
      </c>
      <c r="J42" s="17">
        <f t="shared" si="8"/>
        <v>456328476</v>
      </c>
      <c r="K42" s="32">
        <f t="shared" si="8"/>
        <v>461578284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968437614</v>
      </c>
      <c r="D44" s="22">
        <v>526071862</v>
      </c>
      <c r="E44" s="23">
        <v>572978685</v>
      </c>
      <c r="F44" s="24">
        <v>556975068</v>
      </c>
      <c r="G44" s="22">
        <v>463659972</v>
      </c>
      <c r="H44" s="25">
        <v>463659972</v>
      </c>
      <c r="I44" s="26">
        <v>453051540</v>
      </c>
      <c r="J44" s="22">
        <v>456328476</v>
      </c>
      <c r="K44" s="23">
        <v>461578284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1292872553</v>
      </c>
      <c r="D48" s="49">
        <f t="shared" si="9"/>
        <v>1037712097</v>
      </c>
      <c r="E48" s="50">
        <f t="shared" si="9"/>
        <v>1098038595</v>
      </c>
      <c r="F48" s="51">
        <f t="shared" si="9"/>
        <v>1050535988</v>
      </c>
      <c r="G48" s="49">
        <f t="shared" si="9"/>
        <v>936405070</v>
      </c>
      <c r="H48" s="52">
        <f t="shared" si="9"/>
        <v>936405070</v>
      </c>
      <c r="I48" s="53">
        <f t="shared" si="9"/>
        <v>967231632</v>
      </c>
      <c r="J48" s="49">
        <f t="shared" si="9"/>
        <v>993971196</v>
      </c>
      <c r="K48" s="50">
        <f t="shared" si="9"/>
        <v>1022393016</v>
      </c>
    </row>
    <row r="49" spans="1:11" ht="13.5" x14ac:dyDescent="0.25">
      <c r="A49" s="9" t="s">
        <v>303</v>
      </c>
      <c r="B49" s="10"/>
      <c r="C49" s="54">
        <f>+C25-C48</f>
        <v>-55599674</v>
      </c>
      <c r="D49" s="54">
        <f t="shared" ref="D49:K49" si="10">+D25-D48</f>
        <v>144141590</v>
      </c>
      <c r="E49" s="55">
        <f t="shared" si="10"/>
        <v>-22428639</v>
      </c>
      <c r="F49" s="56">
        <f t="shared" si="10"/>
        <v>138136692</v>
      </c>
      <c r="G49" s="54">
        <f t="shared" si="10"/>
        <v>294614724</v>
      </c>
      <c r="H49" s="57">
        <f t="shared" si="10"/>
        <v>294614724</v>
      </c>
      <c r="I49" s="58">
        <f t="shared" si="10"/>
        <v>355288032</v>
      </c>
      <c r="J49" s="54">
        <f t="shared" si="10"/>
        <v>417456204</v>
      </c>
      <c r="K49" s="55">
        <f t="shared" si="10"/>
        <v>481794144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166976334</v>
      </c>
      <c r="D5" s="17">
        <f t="shared" ref="D5:K5" si="0">SUM(D6:D8)</f>
        <v>164330724</v>
      </c>
      <c r="E5" s="18">
        <f t="shared" si="0"/>
        <v>159827495</v>
      </c>
      <c r="F5" s="19">
        <f t="shared" si="0"/>
        <v>198462463</v>
      </c>
      <c r="G5" s="17">
        <f t="shared" si="0"/>
        <v>191962463</v>
      </c>
      <c r="H5" s="20">
        <f t="shared" si="0"/>
        <v>191962463</v>
      </c>
      <c r="I5" s="21">
        <f t="shared" si="0"/>
        <v>192425040</v>
      </c>
      <c r="J5" s="17">
        <f t="shared" si="0"/>
        <v>206949396</v>
      </c>
      <c r="K5" s="20">
        <f t="shared" si="0"/>
        <v>214732620</v>
      </c>
    </row>
    <row r="6" spans="1:11" ht="13.5" x14ac:dyDescent="0.25">
      <c r="A6" s="3" t="s">
        <v>20</v>
      </c>
      <c r="B6" s="2" t="s">
        <v>19</v>
      </c>
      <c r="C6" s="22">
        <v>51151496</v>
      </c>
      <c r="D6" s="22">
        <v>59223837</v>
      </c>
      <c r="E6" s="23">
        <v>57637348</v>
      </c>
      <c r="F6" s="24">
        <v>62425128</v>
      </c>
      <c r="G6" s="22">
        <v>62425128</v>
      </c>
      <c r="H6" s="25">
        <v>62425128</v>
      </c>
      <c r="I6" s="26">
        <v>61511736</v>
      </c>
      <c r="J6" s="22">
        <v>63402816</v>
      </c>
      <c r="K6" s="23">
        <v>64439160</v>
      </c>
    </row>
    <row r="7" spans="1:11" ht="13.5" x14ac:dyDescent="0.25">
      <c r="A7" s="3" t="s">
        <v>21</v>
      </c>
      <c r="B7" s="2" t="s">
        <v>19</v>
      </c>
      <c r="C7" s="27">
        <v>115824838</v>
      </c>
      <c r="D7" s="27">
        <v>105106887</v>
      </c>
      <c r="E7" s="28">
        <v>102190147</v>
      </c>
      <c r="F7" s="29">
        <v>136037335</v>
      </c>
      <c r="G7" s="27">
        <v>129537335</v>
      </c>
      <c r="H7" s="30">
        <v>129537335</v>
      </c>
      <c r="I7" s="31">
        <v>130913304</v>
      </c>
      <c r="J7" s="27">
        <v>143546580</v>
      </c>
      <c r="K7" s="28">
        <v>150293460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6960700</v>
      </c>
      <c r="D9" s="17">
        <f t="shared" ref="D9:K9" si="1">SUM(D10:D14)</f>
        <v>7196155</v>
      </c>
      <c r="E9" s="32">
        <f t="shared" si="1"/>
        <v>8292554</v>
      </c>
      <c r="F9" s="33">
        <f t="shared" si="1"/>
        <v>6939920</v>
      </c>
      <c r="G9" s="17">
        <f t="shared" si="1"/>
        <v>7333400</v>
      </c>
      <c r="H9" s="34">
        <f t="shared" si="1"/>
        <v>7333400</v>
      </c>
      <c r="I9" s="19">
        <f t="shared" si="1"/>
        <v>8488440</v>
      </c>
      <c r="J9" s="17">
        <f t="shared" si="1"/>
        <v>7469172</v>
      </c>
      <c r="K9" s="32">
        <f t="shared" si="1"/>
        <v>7718388</v>
      </c>
    </row>
    <row r="10" spans="1:11" ht="13.5" x14ac:dyDescent="0.25">
      <c r="A10" s="3" t="s">
        <v>24</v>
      </c>
      <c r="B10" s="2" t="s">
        <v>19</v>
      </c>
      <c r="C10" s="22">
        <v>5830932</v>
      </c>
      <c r="D10" s="22">
        <v>6153932</v>
      </c>
      <c r="E10" s="23">
        <v>7126213</v>
      </c>
      <c r="F10" s="24">
        <v>6097800</v>
      </c>
      <c r="G10" s="22">
        <v>6339970</v>
      </c>
      <c r="H10" s="25">
        <v>6339970</v>
      </c>
      <c r="I10" s="26">
        <v>7906704</v>
      </c>
      <c r="J10" s="22">
        <v>7316352</v>
      </c>
      <c r="K10" s="23">
        <v>7565952</v>
      </c>
    </row>
    <row r="11" spans="1:11" ht="13.5" x14ac:dyDescent="0.25">
      <c r="A11" s="3" t="s">
        <v>25</v>
      </c>
      <c r="B11" s="2" t="s">
        <v>19</v>
      </c>
      <c r="C11" s="22">
        <v>281384</v>
      </c>
      <c r="D11" s="22">
        <v>262640</v>
      </c>
      <c r="E11" s="23">
        <v>241288</v>
      </c>
      <c r="F11" s="24"/>
      <c r="G11" s="22">
        <v>46350</v>
      </c>
      <c r="H11" s="25">
        <v>46350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174097</v>
      </c>
      <c r="D12" s="22">
        <v>148247</v>
      </c>
      <c r="E12" s="23">
        <v>341474</v>
      </c>
      <c r="F12" s="24"/>
      <c r="G12" s="22">
        <v>104960</v>
      </c>
      <c r="H12" s="25">
        <v>104960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674287</v>
      </c>
      <c r="D13" s="22">
        <v>631336</v>
      </c>
      <c r="E13" s="23">
        <v>583579</v>
      </c>
      <c r="F13" s="24">
        <v>842120</v>
      </c>
      <c r="G13" s="22">
        <v>842120</v>
      </c>
      <c r="H13" s="25">
        <v>842120</v>
      </c>
      <c r="I13" s="26">
        <v>581736</v>
      </c>
      <c r="J13" s="22">
        <v>152820</v>
      </c>
      <c r="K13" s="23">
        <v>152436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23570582</v>
      </c>
      <c r="D15" s="17">
        <f t="shared" ref="D15:K15" si="2">SUM(D16:D18)</f>
        <v>19777928</v>
      </c>
      <c r="E15" s="32">
        <f t="shared" si="2"/>
        <v>23230106</v>
      </c>
      <c r="F15" s="33">
        <f t="shared" si="2"/>
        <v>30319523</v>
      </c>
      <c r="G15" s="17">
        <f t="shared" si="2"/>
        <v>33134523</v>
      </c>
      <c r="H15" s="34">
        <f t="shared" si="2"/>
        <v>33134523</v>
      </c>
      <c r="I15" s="19">
        <f t="shared" si="2"/>
        <v>33366984</v>
      </c>
      <c r="J15" s="17">
        <f t="shared" si="2"/>
        <v>27644616</v>
      </c>
      <c r="K15" s="32">
        <f t="shared" si="2"/>
        <v>29081148</v>
      </c>
    </row>
    <row r="16" spans="1:11" ht="13.5" x14ac:dyDescent="0.25">
      <c r="A16" s="3" t="s">
        <v>30</v>
      </c>
      <c r="B16" s="2" t="s">
        <v>19</v>
      </c>
      <c r="C16" s="22">
        <v>571081</v>
      </c>
      <c r="D16" s="22">
        <v>930</v>
      </c>
      <c r="E16" s="23">
        <v>69596</v>
      </c>
      <c r="F16" s="24"/>
      <c r="G16" s="22"/>
      <c r="H16" s="25"/>
      <c r="I16" s="26">
        <v>216</v>
      </c>
      <c r="J16" s="22">
        <v>216</v>
      </c>
      <c r="K16" s="23">
        <v>228</v>
      </c>
    </row>
    <row r="17" spans="1:11" ht="13.5" x14ac:dyDescent="0.25">
      <c r="A17" s="3" t="s">
        <v>31</v>
      </c>
      <c r="B17" s="2" t="s">
        <v>19</v>
      </c>
      <c r="C17" s="22">
        <v>22999501</v>
      </c>
      <c r="D17" s="22">
        <v>19776998</v>
      </c>
      <c r="E17" s="23">
        <v>23160510</v>
      </c>
      <c r="F17" s="24">
        <v>30319523</v>
      </c>
      <c r="G17" s="22">
        <v>33134523</v>
      </c>
      <c r="H17" s="25">
        <v>33134523</v>
      </c>
      <c r="I17" s="26">
        <v>33366768</v>
      </c>
      <c r="J17" s="22">
        <v>27644400</v>
      </c>
      <c r="K17" s="23">
        <v>29080920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161739038</v>
      </c>
      <c r="D19" s="17">
        <f t="shared" ref="D19:K19" si="3">SUM(D20:D23)</f>
        <v>178414008</v>
      </c>
      <c r="E19" s="32">
        <f t="shared" si="3"/>
        <v>166785400</v>
      </c>
      <c r="F19" s="33">
        <f t="shared" si="3"/>
        <v>225122554</v>
      </c>
      <c r="G19" s="17">
        <f t="shared" si="3"/>
        <v>239606949</v>
      </c>
      <c r="H19" s="34">
        <f t="shared" si="3"/>
        <v>239606949</v>
      </c>
      <c r="I19" s="19">
        <f t="shared" si="3"/>
        <v>255447057</v>
      </c>
      <c r="J19" s="17">
        <f t="shared" si="3"/>
        <v>266409060</v>
      </c>
      <c r="K19" s="32">
        <f t="shared" si="3"/>
        <v>285191532</v>
      </c>
    </row>
    <row r="20" spans="1:11" ht="13.5" x14ac:dyDescent="0.25">
      <c r="A20" s="3" t="s">
        <v>34</v>
      </c>
      <c r="B20" s="2" t="s">
        <v>19</v>
      </c>
      <c r="C20" s="22">
        <v>132348337</v>
      </c>
      <c r="D20" s="22">
        <v>148259522</v>
      </c>
      <c r="E20" s="23">
        <v>136250541</v>
      </c>
      <c r="F20" s="24">
        <v>196424211</v>
      </c>
      <c r="G20" s="22">
        <v>208662256</v>
      </c>
      <c r="H20" s="25">
        <v>208662256</v>
      </c>
      <c r="I20" s="26">
        <v>222334380</v>
      </c>
      <c r="J20" s="22">
        <v>230981184</v>
      </c>
      <c r="K20" s="23">
        <v>247286364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29390701</v>
      </c>
      <c r="D23" s="22">
        <v>30154486</v>
      </c>
      <c r="E23" s="23">
        <v>30534859</v>
      </c>
      <c r="F23" s="24">
        <v>28698343</v>
      </c>
      <c r="G23" s="22">
        <v>30944693</v>
      </c>
      <c r="H23" s="25">
        <v>30944693</v>
      </c>
      <c r="I23" s="26">
        <v>33112677</v>
      </c>
      <c r="J23" s="22">
        <v>35427876</v>
      </c>
      <c r="K23" s="23">
        <v>37905168</v>
      </c>
    </row>
    <row r="24" spans="1:11" ht="13.5" x14ac:dyDescent="0.25">
      <c r="A24" s="1" t="s">
        <v>38</v>
      </c>
      <c r="B24" s="2" t="s">
        <v>39</v>
      </c>
      <c r="C24" s="17">
        <v>2420</v>
      </c>
      <c r="D24" s="17">
        <v>916371</v>
      </c>
      <c r="E24" s="32">
        <v>392832</v>
      </c>
      <c r="F24" s="33">
        <v>29396</v>
      </c>
      <c r="G24" s="17">
        <v>99396</v>
      </c>
      <c r="H24" s="34">
        <v>99396</v>
      </c>
      <c r="I24" s="19">
        <v>103500</v>
      </c>
      <c r="J24" s="17">
        <v>103500</v>
      </c>
      <c r="K24" s="32">
        <v>103500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359249074</v>
      </c>
      <c r="D25" s="49">
        <f t="shared" ref="D25:K25" si="4">+D5+D9+D15+D19+D24</f>
        <v>370635186</v>
      </c>
      <c r="E25" s="50">
        <f t="shared" si="4"/>
        <v>358528387</v>
      </c>
      <c r="F25" s="51">
        <f t="shared" si="4"/>
        <v>460873856</v>
      </c>
      <c r="G25" s="49">
        <f t="shared" si="4"/>
        <v>472136731</v>
      </c>
      <c r="H25" s="52">
        <f t="shared" si="4"/>
        <v>472136731</v>
      </c>
      <c r="I25" s="53">
        <f t="shared" si="4"/>
        <v>489831021</v>
      </c>
      <c r="J25" s="49">
        <f t="shared" si="4"/>
        <v>508575744</v>
      </c>
      <c r="K25" s="50">
        <f t="shared" si="4"/>
        <v>536827188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113240716</v>
      </c>
      <c r="D28" s="17">
        <f t="shared" si="5"/>
        <v>65156000</v>
      </c>
      <c r="E28" s="18">
        <f t="shared" si="5"/>
        <v>127340464</v>
      </c>
      <c r="F28" s="19">
        <f t="shared" si="5"/>
        <v>108801484</v>
      </c>
      <c r="G28" s="17">
        <f t="shared" si="5"/>
        <v>108329155</v>
      </c>
      <c r="H28" s="20">
        <f t="shared" si="5"/>
        <v>108329155</v>
      </c>
      <c r="I28" s="21">
        <f t="shared" si="5"/>
        <v>101159436</v>
      </c>
      <c r="J28" s="17">
        <f t="shared" si="5"/>
        <v>103676216</v>
      </c>
      <c r="K28" s="20">
        <f t="shared" si="5"/>
        <v>107402948</v>
      </c>
    </row>
    <row r="29" spans="1:11" ht="13.5" x14ac:dyDescent="0.25">
      <c r="A29" s="3" t="s">
        <v>20</v>
      </c>
      <c r="B29" s="2" t="s">
        <v>19</v>
      </c>
      <c r="C29" s="22">
        <v>13631115</v>
      </c>
      <c r="D29" s="22">
        <v>16784990</v>
      </c>
      <c r="E29" s="23">
        <v>19544572</v>
      </c>
      <c r="F29" s="24">
        <v>23984702</v>
      </c>
      <c r="G29" s="22">
        <v>24070928</v>
      </c>
      <c r="H29" s="25">
        <v>24070928</v>
      </c>
      <c r="I29" s="26">
        <v>23599020</v>
      </c>
      <c r="J29" s="22">
        <v>24999880</v>
      </c>
      <c r="K29" s="23">
        <v>25655072</v>
      </c>
    </row>
    <row r="30" spans="1:11" ht="13.5" x14ac:dyDescent="0.25">
      <c r="A30" s="3" t="s">
        <v>21</v>
      </c>
      <c r="B30" s="2" t="s">
        <v>19</v>
      </c>
      <c r="C30" s="27">
        <v>99609601</v>
      </c>
      <c r="D30" s="27">
        <v>48371010</v>
      </c>
      <c r="E30" s="28">
        <v>107795892</v>
      </c>
      <c r="F30" s="29">
        <v>84816782</v>
      </c>
      <c r="G30" s="27">
        <v>84258227</v>
      </c>
      <c r="H30" s="30">
        <v>84258227</v>
      </c>
      <c r="I30" s="31">
        <v>77560416</v>
      </c>
      <c r="J30" s="27">
        <v>78676336</v>
      </c>
      <c r="K30" s="28">
        <v>81747876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37783177</v>
      </c>
      <c r="D32" s="17">
        <f t="shared" si="6"/>
        <v>47811417</v>
      </c>
      <c r="E32" s="32">
        <f t="shared" si="6"/>
        <v>56642948</v>
      </c>
      <c r="F32" s="33">
        <f t="shared" si="6"/>
        <v>53155619</v>
      </c>
      <c r="G32" s="17">
        <f t="shared" si="6"/>
        <v>50474323</v>
      </c>
      <c r="H32" s="34">
        <f t="shared" si="6"/>
        <v>50474323</v>
      </c>
      <c r="I32" s="19">
        <f t="shared" si="6"/>
        <v>53156856</v>
      </c>
      <c r="J32" s="17">
        <f t="shared" si="6"/>
        <v>53853864</v>
      </c>
      <c r="K32" s="32">
        <f t="shared" si="6"/>
        <v>55763892</v>
      </c>
    </row>
    <row r="33" spans="1:11" ht="13.5" x14ac:dyDescent="0.25">
      <c r="A33" s="3" t="s">
        <v>24</v>
      </c>
      <c r="B33" s="2" t="s">
        <v>19</v>
      </c>
      <c r="C33" s="22">
        <v>23931846</v>
      </c>
      <c r="D33" s="22">
        <v>27271203</v>
      </c>
      <c r="E33" s="23">
        <v>25559258</v>
      </c>
      <c r="F33" s="24">
        <v>30560340</v>
      </c>
      <c r="G33" s="22">
        <v>29422185</v>
      </c>
      <c r="H33" s="25">
        <v>29422185</v>
      </c>
      <c r="I33" s="26">
        <v>30038640</v>
      </c>
      <c r="J33" s="22">
        <v>30106224</v>
      </c>
      <c r="K33" s="23">
        <v>31194732</v>
      </c>
    </row>
    <row r="34" spans="1:11" ht="13.5" x14ac:dyDescent="0.25">
      <c r="A34" s="3" t="s">
        <v>25</v>
      </c>
      <c r="B34" s="2" t="s">
        <v>19</v>
      </c>
      <c r="C34" s="22">
        <v>10201696</v>
      </c>
      <c r="D34" s="22">
        <v>15055621</v>
      </c>
      <c r="E34" s="23">
        <v>14644457</v>
      </c>
      <c r="F34" s="24">
        <v>14599180</v>
      </c>
      <c r="G34" s="22">
        <v>13772498</v>
      </c>
      <c r="H34" s="25">
        <v>13772498</v>
      </c>
      <c r="I34" s="26">
        <v>12389352</v>
      </c>
      <c r="J34" s="22">
        <v>12501228</v>
      </c>
      <c r="K34" s="23">
        <v>12735492</v>
      </c>
    </row>
    <row r="35" spans="1:11" ht="13.5" x14ac:dyDescent="0.25">
      <c r="A35" s="3" t="s">
        <v>26</v>
      </c>
      <c r="B35" s="2" t="s">
        <v>19</v>
      </c>
      <c r="C35" s="22">
        <v>3160336</v>
      </c>
      <c r="D35" s="22">
        <v>4945230</v>
      </c>
      <c r="E35" s="23">
        <v>16109183</v>
      </c>
      <c r="F35" s="24">
        <v>7189044</v>
      </c>
      <c r="G35" s="22">
        <v>6619584</v>
      </c>
      <c r="H35" s="25">
        <v>6619584</v>
      </c>
      <c r="I35" s="26">
        <v>10269984</v>
      </c>
      <c r="J35" s="22">
        <v>10765284</v>
      </c>
      <c r="K35" s="23">
        <v>11326848</v>
      </c>
    </row>
    <row r="36" spans="1:11" ht="13.5" x14ac:dyDescent="0.25">
      <c r="A36" s="3" t="s">
        <v>27</v>
      </c>
      <c r="B36" s="2" t="s">
        <v>19</v>
      </c>
      <c r="C36" s="22">
        <v>489299</v>
      </c>
      <c r="D36" s="22">
        <v>539363</v>
      </c>
      <c r="E36" s="23">
        <v>330050</v>
      </c>
      <c r="F36" s="24">
        <v>807055</v>
      </c>
      <c r="G36" s="22">
        <v>660056</v>
      </c>
      <c r="H36" s="25">
        <v>660056</v>
      </c>
      <c r="I36" s="26">
        <v>458880</v>
      </c>
      <c r="J36" s="22">
        <v>481128</v>
      </c>
      <c r="K36" s="23">
        <v>506820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50583130</v>
      </c>
      <c r="D38" s="17">
        <f t="shared" si="7"/>
        <v>55242652</v>
      </c>
      <c r="E38" s="32">
        <f t="shared" si="7"/>
        <v>45323761</v>
      </c>
      <c r="F38" s="33">
        <f t="shared" si="7"/>
        <v>58004112</v>
      </c>
      <c r="G38" s="17">
        <f t="shared" si="7"/>
        <v>51094766</v>
      </c>
      <c r="H38" s="34">
        <f t="shared" si="7"/>
        <v>51094766</v>
      </c>
      <c r="I38" s="19">
        <f t="shared" si="7"/>
        <v>59733066</v>
      </c>
      <c r="J38" s="17">
        <f t="shared" si="7"/>
        <v>62153828</v>
      </c>
      <c r="K38" s="32">
        <f t="shared" si="7"/>
        <v>65603889</v>
      </c>
    </row>
    <row r="39" spans="1:11" ht="13.5" x14ac:dyDescent="0.25">
      <c r="A39" s="3" t="s">
        <v>30</v>
      </c>
      <c r="B39" s="2" t="s">
        <v>19</v>
      </c>
      <c r="C39" s="22">
        <v>12746585</v>
      </c>
      <c r="D39" s="22">
        <v>14372819</v>
      </c>
      <c r="E39" s="23">
        <v>14955030</v>
      </c>
      <c r="F39" s="24">
        <v>11955278</v>
      </c>
      <c r="G39" s="22">
        <v>10987599</v>
      </c>
      <c r="H39" s="25">
        <v>10987599</v>
      </c>
      <c r="I39" s="26">
        <v>15575920</v>
      </c>
      <c r="J39" s="22">
        <v>14107800</v>
      </c>
      <c r="K39" s="23">
        <v>14868580</v>
      </c>
    </row>
    <row r="40" spans="1:11" ht="13.5" x14ac:dyDescent="0.25">
      <c r="A40" s="3" t="s">
        <v>31</v>
      </c>
      <c r="B40" s="2" t="s">
        <v>19</v>
      </c>
      <c r="C40" s="22">
        <v>37836545</v>
      </c>
      <c r="D40" s="22">
        <v>40869833</v>
      </c>
      <c r="E40" s="23">
        <v>30368731</v>
      </c>
      <c r="F40" s="24">
        <v>46048834</v>
      </c>
      <c r="G40" s="22">
        <v>40107167</v>
      </c>
      <c r="H40" s="25">
        <v>40107167</v>
      </c>
      <c r="I40" s="26">
        <v>44157146</v>
      </c>
      <c r="J40" s="22">
        <v>48046028</v>
      </c>
      <c r="K40" s="23">
        <v>50735309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164898524</v>
      </c>
      <c r="D42" s="17">
        <f t="shared" si="8"/>
        <v>178800075</v>
      </c>
      <c r="E42" s="32">
        <f t="shared" si="8"/>
        <v>228354030</v>
      </c>
      <c r="F42" s="33">
        <f t="shared" si="8"/>
        <v>232412456</v>
      </c>
      <c r="G42" s="17">
        <f t="shared" si="8"/>
        <v>230792518</v>
      </c>
      <c r="H42" s="34">
        <f t="shared" si="8"/>
        <v>230792518</v>
      </c>
      <c r="I42" s="19">
        <f t="shared" si="8"/>
        <v>244848588</v>
      </c>
      <c r="J42" s="17">
        <f t="shared" si="8"/>
        <v>254732868</v>
      </c>
      <c r="K42" s="32">
        <f t="shared" si="8"/>
        <v>270538631</v>
      </c>
    </row>
    <row r="43" spans="1:11" ht="13.5" x14ac:dyDescent="0.25">
      <c r="A43" s="3" t="s">
        <v>34</v>
      </c>
      <c r="B43" s="2" t="s">
        <v>19</v>
      </c>
      <c r="C43" s="22">
        <v>140019098</v>
      </c>
      <c r="D43" s="22">
        <v>177275066</v>
      </c>
      <c r="E43" s="23">
        <v>181642917</v>
      </c>
      <c r="F43" s="24">
        <v>211671056</v>
      </c>
      <c r="G43" s="22">
        <v>210382586</v>
      </c>
      <c r="H43" s="25">
        <v>210382586</v>
      </c>
      <c r="I43" s="26">
        <v>226761216</v>
      </c>
      <c r="J43" s="22">
        <v>235549392</v>
      </c>
      <c r="K43" s="23">
        <v>250511496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1883400</v>
      </c>
      <c r="D45" s="27">
        <v>2012502</v>
      </c>
      <c r="E45" s="28">
        <v>2005447</v>
      </c>
      <c r="F45" s="29">
        <v>1889875</v>
      </c>
      <c r="G45" s="27">
        <v>1889875</v>
      </c>
      <c r="H45" s="30">
        <v>1889875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22996026</v>
      </c>
      <c r="D46" s="22">
        <v>-487493</v>
      </c>
      <c r="E46" s="23">
        <v>44705666</v>
      </c>
      <c r="F46" s="24">
        <v>18851525</v>
      </c>
      <c r="G46" s="22">
        <v>18520057</v>
      </c>
      <c r="H46" s="25">
        <v>18520057</v>
      </c>
      <c r="I46" s="26">
        <v>18087372</v>
      </c>
      <c r="J46" s="22">
        <v>19183476</v>
      </c>
      <c r="K46" s="23">
        <v>20027135</v>
      </c>
    </row>
    <row r="47" spans="1:11" ht="13.5" x14ac:dyDescent="0.25">
      <c r="A47" s="1" t="s">
        <v>38</v>
      </c>
      <c r="B47" s="2" t="s">
        <v>39</v>
      </c>
      <c r="C47" s="17">
        <v>157110</v>
      </c>
      <c r="D47" s="17">
        <v>174107</v>
      </c>
      <c r="E47" s="32">
        <v>82797</v>
      </c>
      <c r="F47" s="33">
        <v>222492</v>
      </c>
      <c r="G47" s="17">
        <v>222492</v>
      </c>
      <c r="H47" s="34">
        <v>222492</v>
      </c>
      <c r="I47" s="19">
        <v>209496</v>
      </c>
      <c r="J47" s="17">
        <v>224148</v>
      </c>
      <c r="K47" s="32">
        <v>238068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366662657</v>
      </c>
      <c r="D48" s="49">
        <f t="shared" si="9"/>
        <v>347184251</v>
      </c>
      <c r="E48" s="50">
        <f t="shared" si="9"/>
        <v>457744000</v>
      </c>
      <c r="F48" s="51">
        <f t="shared" si="9"/>
        <v>452596163</v>
      </c>
      <c r="G48" s="49">
        <f t="shared" si="9"/>
        <v>440913254</v>
      </c>
      <c r="H48" s="52">
        <f t="shared" si="9"/>
        <v>440913254</v>
      </c>
      <c r="I48" s="53">
        <f t="shared" si="9"/>
        <v>459107442</v>
      </c>
      <c r="J48" s="49">
        <f t="shared" si="9"/>
        <v>474640924</v>
      </c>
      <c r="K48" s="50">
        <f t="shared" si="9"/>
        <v>499547428</v>
      </c>
    </row>
    <row r="49" spans="1:11" ht="13.5" x14ac:dyDescent="0.25">
      <c r="A49" s="9" t="s">
        <v>303</v>
      </c>
      <c r="B49" s="10"/>
      <c r="C49" s="54">
        <f>+C25-C48</f>
        <v>-7413583</v>
      </c>
      <c r="D49" s="54">
        <f t="shared" ref="D49:K49" si="10">+D25-D48</f>
        <v>23450935</v>
      </c>
      <c r="E49" s="55">
        <f t="shared" si="10"/>
        <v>-99215613</v>
      </c>
      <c r="F49" s="56">
        <f t="shared" si="10"/>
        <v>8277693</v>
      </c>
      <c r="G49" s="54">
        <f t="shared" si="10"/>
        <v>31223477</v>
      </c>
      <c r="H49" s="57">
        <f t="shared" si="10"/>
        <v>31223477</v>
      </c>
      <c r="I49" s="58">
        <f t="shared" si="10"/>
        <v>30723579</v>
      </c>
      <c r="J49" s="54">
        <f t="shared" si="10"/>
        <v>33934820</v>
      </c>
      <c r="K49" s="55">
        <f t="shared" si="10"/>
        <v>37279760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254040633</v>
      </c>
      <c r="D5" s="17">
        <f t="shared" ref="D5:K5" si="0">SUM(D6:D8)</f>
        <v>250840627</v>
      </c>
      <c r="E5" s="18">
        <f t="shared" si="0"/>
        <v>257979984</v>
      </c>
      <c r="F5" s="19">
        <f t="shared" si="0"/>
        <v>274389752</v>
      </c>
      <c r="G5" s="17">
        <f t="shared" si="0"/>
        <v>280169404</v>
      </c>
      <c r="H5" s="20">
        <f t="shared" si="0"/>
        <v>280169404</v>
      </c>
      <c r="I5" s="21">
        <f t="shared" si="0"/>
        <v>297996773</v>
      </c>
      <c r="J5" s="17">
        <f t="shared" si="0"/>
        <v>287999043</v>
      </c>
      <c r="K5" s="20">
        <f t="shared" si="0"/>
        <v>285233258</v>
      </c>
    </row>
    <row r="6" spans="1:11" ht="13.5" x14ac:dyDescent="0.25">
      <c r="A6" s="3" t="s">
        <v>20</v>
      </c>
      <c r="B6" s="2" t="s">
        <v>19</v>
      </c>
      <c r="C6" s="22">
        <v>30628000</v>
      </c>
      <c r="D6" s="22">
        <v>36806000</v>
      </c>
      <c r="E6" s="23">
        <v>35231000</v>
      </c>
      <c r="F6" s="24">
        <v>36675000</v>
      </c>
      <c r="G6" s="22">
        <v>36675000</v>
      </c>
      <c r="H6" s="25">
        <v>36675000</v>
      </c>
      <c r="I6" s="26">
        <v>46128000</v>
      </c>
      <c r="J6" s="22">
        <v>37756000</v>
      </c>
      <c r="K6" s="23">
        <v>40786000</v>
      </c>
    </row>
    <row r="7" spans="1:11" ht="13.5" x14ac:dyDescent="0.25">
      <c r="A7" s="3" t="s">
        <v>21</v>
      </c>
      <c r="B7" s="2" t="s">
        <v>19</v>
      </c>
      <c r="C7" s="27">
        <v>223412633</v>
      </c>
      <c r="D7" s="27">
        <v>214034627</v>
      </c>
      <c r="E7" s="28">
        <v>222748984</v>
      </c>
      <c r="F7" s="29">
        <v>237714752</v>
      </c>
      <c r="G7" s="27">
        <v>243494404</v>
      </c>
      <c r="H7" s="30">
        <v>243494404</v>
      </c>
      <c r="I7" s="31">
        <v>251868773</v>
      </c>
      <c r="J7" s="27">
        <v>250243043</v>
      </c>
      <c r="K7" s="28">
        <v>244447258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5782474</v>
      </c>
      <c r="D9" s="17">
        <f t="shared" ref="D9:K9" si="1">SUM(D10:D14)</f>
        <v>5810051</v>
      </c>
      <c r="E9" s="32">
        <f t="shared" si="1"/>
        <v>5191419</v>
      </c>
      <c r="F9" s="33">
        <f t="shared" si="1"/>
        <v>6070850</v>
      </c>
      <c r="G9" s="17">
        <f t="shared" si="1"/>
        <v>6343739</v>
      </c>
      <c r="H9" s="34">
        <f t="shared" si="1"/>
        <v>6343739</v>
      </c>
      <c r="I9" s="19">
        <f t="shared" si="1"/>
        <v>6287394</v>
      </c>
      <c r="J9" s="17">
        <f t="shared" si="1"/>
        <v>2177839</v>
      </c>
      <c r="K9" s="32">
        <f t="shared" si="1"/>
        <v>2278816</v>
      </c>
    </row>
    <row r="10" spans="1:11" ht="13.5" x14ac:dyDescent="0.25">
      <c r="A10" s="3" t="s">
        <v>24</v>
      </c>
      <c r="B10" s="2" t="s">
        <v>19</v>
      </c>
      <c r="C10" s="22">
        <v>4097186</v>
      </c>
      <c r="D10" s="22">
        <v>4117111</v>
      </c>
      <c r="E10" s="23">
        <v>3371178</v>
      </c>
      <c r="F10" s="24">
        <v>4228728</v>
      </c>
      <c r="G10" s="22">
        <v>4498517</v>
      </c>
      <c r="H10" s="25">
        <v>4498517</v>
      </c>
      <c r="I10" s="26">
        <v>4454127</v>
      </c>
      <c r="J10" s="22">
        <v>260253</v>
      </c>
      <c r="K10" s="23">
        <v>274937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1685288</v>
      </c>
      <c r="D12" s="22">
        <v>1692940</v>
      </c>
      <c r="E12" s="23">
        <v>1820241</v>
      </c>
      <c r="F12" s="24">
        <v>1842122</v>
      </c>
      <c r="G12" s="22">
        <v>1845222</v>
      </c>
      <c r="H12" s="25">
        <v>1845222</v>
      </c>
      <c r="I12" s="26">
        <v>1833267</v>
      </c>
      <c r="J12" s="22">
        <v>1917586</v>
      </c>
      <c r="K12" s="23">
        <v>2003879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236442</v>
      </c>
      <c r="D15" s="17">
        <f t="shared" ref="D15:K15" si="2">SUM(D16:D18)</f>
        <v>330531</v>
      </c>
      <c r="E15" s="32">
        <f t="shared" si="2"/>
        <v>3350418</v>
      </c>
      <c r="F15" s="33">
        <f t="shared" si="2"/>
        <v>527997</v>
      </c>
      <c r="G15" s="17">
        <f t="shared" si="2"/>
        <v>695893</v>
      </c>
      <c r="H15" s="34">
        <f t="shared" si="2"/>
        <v>695893</v>
      </c>
      <c r="I15" s="19">
        <f t="shared" si="2"/>
        <v>185075</v>
      </c>
      <c r="J15" s="17">
        <f t="shared" si="2"/>
        <v>193475</v>
      </c>
      <c r="K15" s="32">
        <f t="shared" si="2"/>
        <v>202182</v>
      </c>
    </row>
    <row r="16" spans="1:11" ht="13.5" x14ac:dyDescent="0.25">
      <c r="A16" s="3" t="s">
        <v>30</v>
      </c>
      <c r="B16" s="2" t="s">
        <v>19</v>
      </c>
      <c r="C16" s="22">
        <v>236442</v>
      </c>
      <c r="D16" s="22">
        <v>330531</v>
      </c>
      <c r="E16" s="23">
        <v>1345198</v>
      </c>
      <c r="F16" s="24">
        <v>527997</v>
      </c>
      <c r="G16" s="22">
        <v>695893</v>
      </c>
      <c r="H16" s="25">
        <v>695893</v>
      </c>
      <c r="I16" s="26">
        <v>185075</v>
      </c>
      <c r="J16" s="22">
        <v>193475</v>
      </c>
      <c r="K16" s="23">
        <v>202182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2005220</v>
      </c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21865116</v>
      </c>
      <c r="D19" s="17">
        <f t="shared" ref="D19:K19" si="3">SUM(D20:D23)</f>
        <v>54151848</v>
      </c>
      <c r="E19" s="32">
        <f t="shared" si="3"/>
        <v>31506617</v>
      </c>
      <c r="F19" s="33">
        <f t="shared" si="3"/>
        <v>47688865</v>
      </c>
      <c r="G19" s="17">
        <f t="shared" si="3"/>
        <v>80997625</v>
      </c>
      <c r="H19" s="34">
        <f t="shared" si="3"/>
        <v>80997625</v>
      </c>
      <c r="I19" s="19">
        <f t="shared" si="3"/>
        <v>52689498</v>
      </c>
      <c r="J19" s="17">
        <f t="shared" si="3"/>
        <v>56629968</v>
      </c>
      <c r="K19" s="32">
        <f t="shared" si="3"/>
        <v>58579105</v>
      </c>
    </row>
    <row r="20" spans="1:11" ht="13.5" x14ac:dyDescent="0.25">
      <c r="A20" s="3" t="s">
        <v>34</v>
      </c>
      <c r="B20" s="2" t="s">
        <v>19</v>
      </c>
      <c r="C20" s="22">
        <v>20139177</v>
      </c>
      <c r="D20" s="22">
        <v>52341435</v>
      </c>
      <c r="E20" s="23">
        <v>29959790</v>
      </c>
      <c r="F20" s="24">
        <v>46235062</v>
      </c>
      <c r="G20" s="22">
        <v>79387622</v>
      </c>
      <c r="H20" s="25">
        <v>79387622</v>
      </c>
      <c r="I20" s="26">
        <v>50654594</v>
      </c>
      <c r="J20" s="22">
        <v>54501521</v>
      </c>
      <c r="K20" s="23">
        <v>56355878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1725939</v>
      </c>
      <c r="D23" s="22">
        <v>1810413</v>
      </c>
      <c r="E23" s="23">
        <v>1546827</v>
      </c>
      <c r="F23" s="24">
        <v>1453803</v>
      </c>
      <c r="G23" s="22">
        <v>1610003</v>
      </c>
      <c r="H23" s="25">
        <v>1610003</v>
      </c>
      <c r="I23" s="26">
        <v>2034904</v>
      </c>
      <c r="J23" s="22">
        <v>2128447</v>
      </c>
      <c r="K23" s="23">
        <v>2223227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281924665</v>
      </c>
      <c r="D25" s="49">
        <f t="shared" ref="D25:K25" si="4">+D5+D9+D15+D19+D24</f>
        <v>311133057</v>
      </c>
      <c r="E25" s="50">
        <f t="shared" si="4"/>
        <v>298028438</v>
      </c>
      <c r="F25" s="51">
        <f t="shared" si="4"/>
        <v>328677464</v>
      </c>
      <c r="G25" s="49">
        <f t="shared" si="4"/>
        <v>368206661</v>
      </c>
      <c r="H25" s="52">
        <f t="shared" si="4"/>
        <v>368206661</v>
      </c>
      <c r="I25" s="53">
        <f t="shared" si="4"/>
        <v>357158740</v>
      </c>
      <c r="J25" s="49">
        <f t="shared" si="4"/>
        <v>347000325</v>
      </c>
      <c r="K25" s="50">
        <f t="shared" si="4"/>
        <v>346293361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134242394</v>
      </c>
      <c r="D28" s="17">
        <f t="shared" si="5"/>
        <v>147105211</v>
      </c>
      <c r="E28" s="18">
        <f t="shared" si="5"/>
        <v>147723718</v>
      </c>
      <c r="F28" s="19">
        <f t="shared" si="5"/>
        <v>147823468</v>
      </c>
      <c r="G28" s="17">
        <f t="shared" si="5"/>
        <v>162311688</v>
      </c>
      <c r="H28" s="20">
        <f t="shared" si="5"/>
        <v>162311688</v>
      </c>
      <c r="I28" s="21">
        <f t="shared" si="5"/>
        <v>172773190</v>
      </c>
      <c r="J28" s="17">
        <f t="shared" si="5"/>
        <v>174161033</v>
      </c>
      <c r="K28" s="20">
        <f t="shared" si="5"/>
        <v>183713843</v>
      </c>
    </row>
    <row r="29" spans="1:11" ht="13.5" x14ac:dyDescent="0.25">
      <c r="A29" s="3" t="s">
        <v>20</v>
      </c>
      <c r="B29" s="2" t="s">
        <v>19</v>
      </c>
      <c r="C29" s="22">
        <v>42255552</v>
      </c>
      <c r="D29" s="22">
        <v>29979816</v>
      </c>
      <c r="E29" s="23">
        <v>36895102</v>
      </c>
      <c r="F29" s="24">
        <v>35919055</v>
      </c>
      <c r="G29" s="22">
        <v>36576658</v>
      </c>
      <c r="H29" s="25">
        <v>36576658</v>
      </c>
      <c r="I29" s="26">
        <v>36913405</v>
      </c>
      <c r="J29" s="22">
        <v>38193302</v>
      </c>
      <c r="K29" s="23">
        <v>40342201</v>
      </c>
    </row>
    <row r="30" spans="1:11" ht="13.5" x14ac:dyDescent="0.25">
      <c r="A30" s="3" t="s">
        <v>21</v>
      </c>
      <c r="B30" s="2" t="s">
        <v>19</v>
      </c>
      <c r="C30" s="27">
        <v>90234578</v>
      </c>
      <c r="D30" s="27">
        <v>113574273</v>
      </c>
      <c r="E30" s="28">
        <v>106659808</v>
      </c>
      <c r="F30" s="29">
        <v>108874885</v>
      </c>
      <c r="G30" s="27">
        <v>121112014</v>
      </c>
      <c r="H30" s="30">
        <v>121112014</v>
      </c>
      <c r="I30" s="31">
        <v>132532930</v>
      </c>
      <c r="J30" s="27">
        <v>132030194</v>
      </c>
      <c r="K30" s="28">
        <v>139205722</v>
      </c>
    </row>
    <row r="31" spans="1:11" ht="13.5" x14ac:dyDescent="0.25">
      <c r="A31" s="3" t="s">
        <v>22</v>
      </c>
      <c r="B31" s="2" t="s">
        <v>19</v>
      </c>
      <c r="C31" s="22">
        <v>1752264</v>
      </c>
      <c r="D31" s="22">
        <v>3551122</v>
      </c>
      <c r="E31" s="23">
        <v>4168808</v>
      </c>
      <c r="F31" s="24">
        <v>3029528</v>
      </c>
      <c r="G31" s="22">
        <v>4623016</v>
      </c>
      <c r="H31" s="25">
        <v>4623016</v>
      </c>
      <c r="I31" s="26">
        <v>3326855</v>
      </c>
      <c r="J31" s="22">
        <v>3937537</v>
      </c>
      <c r="K31" s="23">
        <v>4165920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34470405</v>
      </c>
      <c r="D32" s="17">
        <f t="shared" si="6"/>
        <v>30381433</v>
      </c>
      <c r="E32" s="32">
        <f t="shared" si="6"/>
        <v>34361058</v>
      </c>
      <c r="F32" s="33">
        <f t="shared" si="6"/>
        <v>36419768</v>
      </c>
      <c r="G32" s="17">
        <f t="shared" si="6"/>
        <v>36637545</v>
      </c>
      <c r="H32" s="34">
        <f t="shared" si="6"/>
        <v>36637545</v>
      </c>
      <c r="I32" s="19">
        <f t="shared" si="6"/>
        <v>33066101</v>
      </c>
      <c r="J32" s="17">
        <f t="shared" si="6"/>
        <v>33303673</v>
      </c>
      <c r="K32" s="32">
        <f t="shared" si="6"/>
        <v>35217443</v>
      </c>
    </row>
    <row r="33" spans="1:11" ht="13.5" x14ac:dyDescent="0.25">
      <c r="A33" s="3" t="s">
        <v>24</v>
      </c>
      <c r="B33" s="2" t="s">
        <v>19</v>
      </c>
      <c r="C33" s="22">
        <v>16718916</v>
      </c>
      <c r="D33" s="22">
        <v>15944316</v>
      </c>
      <c r="E33" s="23">
        <v>19662887</v>
      </c>
      <c r="F33" s="24">
        <v>18108905</v>
      </c>
      <c r="G33" s="22">
        <v>18535254</v>
      </c>
      <c r="H33" s="25">
        <v>18535254</v>
      </c>
      <c r="I33" s="26">
        <v>15470159</v>
      </c>
      <c r="J33" s="22">
        <v>15429951</v>
      </c>
      <c r="K33" s="23">
        <v>16326896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17751489</v>
      </c>
      <c r="D35" s="22">
        <v>14437117</v>
      </c>
      <c r="E35" s="23">
        <v>14698171</v>
      </c>
      <c r="F35" s="24">
        <v>18310863</v>
      </c>
      <c r="G35" s="22">
        <v>18102291</v>
      </c>
      <c r="H35" s="25">
        <v>18102291</v>
      </c>
      <c r="I35" s="26">
        <v>17595942</v>
      </c>
      <c r="J35" s="22">
        <v>17873722</v>
      </c>
      <c r="K35" s="23">
        <v>18890547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35791007</v>
      </c>
      <c r="D38" s="17">
        <f t="shared" si="7"/>
        <v>50650469</v>
      </c>
      <c r="E38" s="32">
        <f t="shared" si="7"/>
        <v>33738736</v>
      </c>
      <c r="F38" s="33">
        <f t="shared" si="7"/>
        <v>40891167</v>
      </c>
      <c r="G38" s="17">
        <f t="shared" si="7"/>
        <v>55418572</v>
      </c>
      <c r="H38" s="34">
        <f t="shared" si="7"/>
        <v>55418572</v>
      </c>
      <c r="I38" s="19">
        <f t="shared" si="7"/>
        <v>27565998</v>
      </c>
      <c r="J38" s="17">
        <f t="shared" si="7"/>
        <v>29535337</v>
      </c>
      <c r="K38" s="32">
        <f t="shared" si="7"/>
        <v>30950286</v>
      </c>
    </row>
    <row r="39" spans="1:11" ht="13.5" x14ac:dyDescent="0.25">
      <c r="A39" s="3" t="s">
        <v>30</v>
      </c>
      <c r="B39" s="2" t="s">
        <v>19</v>
      </c>
      <c r="C39" s="22">
        <v>14225702</v>
      </c>
      <c r="D39" s="22">
        <v>11125754</v>
      </c>
      <c r="E39" s="23">
        <v>11558177</v>
      </c>
      <c r="F39" s="24">
        <v>24136190</v>
      </c>
      <c r="G39" s="22">
        <v>21945082</v>
      </c>
      <c r="H39" s="25">
        <v>21945082</v>
      </c>
      <c r="I39" s="26">
        <v>16442659</v>
      </c>
      <c r="J39" s="22">
        <v>16968712</v>
      </c>
      <c r="K39" s="23">
        <v>17607719</v>
      </c>
    </row>
    <row r="40" spans="1:11" ht="13.5" x14ac:dyDescent="0.25">
      <c r="A40" s="3" t="s">
        <v>31</v>
      </c>
      <c r="B40" s="2" t="s">
        <v>19</v>
      </c>
      <c r="C40" s="22">
        <v>21565305</v>
      </c>
      <c r="D40" s="22">
        <v>39524715</v>
      </c>
      <c r="E40" s="23">
        <v>22180559</v>
      </c>
      <c r="F40" s="24">
        <v>16754977</v>
      </c>
      <c r="G40" s="22">
        <v>33473490</v>
      </c>
      <c r="H40" s="25">
        <v>33473490</v>
      </c>
      <c r="I40" s="26">
        <v>11123339</v>
      </c>
      <c r="J40" s="22">
        <v>12566625</v>
      </c>
      <c r="K40" s="23">
        <v>13342567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47447609</v>
      </c>
      <c r="D42" s="17">
        <f t="shared" si="8"/>
        <v>79035793</v>
      </c>
      <c r="E42" s="32">
        <f t="shared" si="8"/>
        <v>59565951</v>
      </c>
      <c r="F42" s="33">
        <f t="shared" si="8"/>
        <v>58984338</v>
      </c>
      <c r="G42" s="17">
        <f t="shared" si="8"/>
        <v>58334999</v>
      </c>
      <c r="H42" s="34">
        <f t="shared" si="8"/>
        <v>58334999</v>
      </c>
      <c r="I42" s="19">
        <f t="shared" si="8"/>
        <v>88667105</v>
      </c>
      <c r="J42" s="17">
        <f t="shared" si="8"/>
        <v>90099588</v>
      </c>
      <c r="K42" s="32">
        <f t="shared" si="8"/>
        <v>91073459</v>
      </c>
    </row>
    <row r="43" spans="1:11" ht="13.5" x14ac:dyDescent="0.25">
      <c r="A43" s="3" t="s">
        <v>34</v>
      </c>
      <c r="B43" s="2" t="s">
        <v>19</v>
      </c>
      <c r="C43" s="22">
        <v>36074669</v>
      </c>
      <c r="D43" s="22">
        <v>65844258</v>
      </c>
      <c r="E43" s="23">
        <v>45123021</v>
      </c>
      <c r="F43" s="24">
        <v>45414075</v>
      </c>
      <c r="G43" s="22">
        <v>44434888</v>
      </c>
      <c r="H43" s="25">
        <v>44434888</v>
      </c>
      <c r="I43" s="26">
        <v>70871168</v>
      </c>
      <c r="J43" s="22">
        <v>70862919</v>
      </c>
      <c r="K43" s="23">
        <v>70854468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1183175</v>
      </c>
      <c r="D45" s="27">
        <v>1171806</v>
      </c>
      <c r="E45" s="28">
        <v>2189901</v>
      </c>
      <c r="F45" s="29">
        <v>1936815</v>
      </c>
      <c r="G45" s="27">
        <v>1852192</v>
      </c>
      <c r="H45" s="30">
        <v>1852192</v>
      </c>
      <c r="I45" s="31">
        <v>1958687</v>
      </c>
      <c r="J45" s="27">
        <v>2074255</v>
      </c>
      <c r="K45" s="28">
        <v>2194568</v>
      </c>
    </row>
    <row r="46" spans="1:11" ht="13.5" x14ac:dyDescent="0.25">
      <c r="A46" s="3" t="s">
        <v>37</v>
      </c>
      <c r="B46" s="2" t="s">
        <v>19</v>
      </c>
      <c r="C46" s="22">
        <v>10189765</v>
      </c>
      <c r="D46" s="22">
        <v>12019729</v>
      </c>
      <c r="E46" s="23">
        <v>12253029</v>
      </c>
      <c r="F46" s="24">
        <v>11633448</v>
      </c>
      <c r="G46" s="22">
        <v>12047919</v>
      </c>
      <c r="H46" s="25">
        <v>12047919</v>
      </c>
      <c r="I46" s="26">
        <v>15837250</v>
      </c>
      <c r="J46" s="22">
        <v>17162414</v>
      </c>
      <c r="K46" s="23">
        <v>18024423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251951415</v>
      </c>
      <c r="D48" s="49">
        <f t="shared" si="9"/>
        <v>307172906</v>
      </c>
      <c r="E48" s="50">
        <f t="shared" si="9"/>
        <v>275389463</v>
      </c>
      <c r="F48" s="51">
        <f t="shared" si="9"/>
        <v>284118741</v>
      </c>
      <c r="G48" s="49">
        <f t="shared" si="9"/>
        <v>312702804</v>
      </c>
      <c r="H48" s="52">
        <f t="shared" si="9"/>
        <v>312702804</v>
      </c>
      <c r="I48" s="53">
        <f t="shared" si="9"/>
        <v>322072394</v>
      </c>
      <c r="J48" s="49">
        <f t="shared" si="9"/>
        <v>327099631</v>
      </c>
      <c r="K48" s="50">
        <f t="shared" si="9"/>
        <v>340955031</v>
      </c>
    </row>
    <row r="49" spans="1:11" ht="13.5" x14ac:dyDescent="0.25">
      <c r="A49" s="9" t="s">
        <v>303</v>
      </c>
      <c r="B49" s="10"/>
      <c r="C49" s="54">
        <f>+C25-C48</f>
        <v>29973250</v>
      </c>
      <c r="D49" s="54">
        <f t="shared" ref="D49:K49" si="10">+D25-D48</f>
        <v>3960151</v>
      </c>
      <c r="E49" s="55">
        <f t="shared" si="10"/>
        <v>22638975</v>
      </c>
      <c r="F49" s="56">
        <f t="shared" si="10"/>
        <v>44558723</v>
      </c>
      <c r="G49" s="54">
        <f t="shared" si="10"/>
        <v>55503857</v>
      </c>
      <c r="H49" s="57">
        <f t="shared" si="10"/>
        <v>55503857</v>
      </c>
      <c r="I49" s="58">
        <f t="shared" si="10"/>
        <v>35086346</v>
      </c>
      <c r="J49" s="54">
        <f t="shared" si="10"/>
        <v>19900694</v>
      </c>
      <c r="K49" s="55">
        <f t="shared" si="10"/>
        <v>5338330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244315666</v>
      </c>
      <c r="D5" s="17">
        <f t="shared" ref="D5:K5" si="0">SUM(D6:D8)</f>
        <v>0</v>
      </c>
      <c r="E5" s="18">
        <f t="shared" si="0"/>
        <v>244721181</v>
      </c>
      <c r="F5" s="19">
        <f t="shared" si="0"/>
        <v>259013904</v>
      </c>
      <c r="G5" s="17">
        <f t="shared" si="0"/>
        <v>294491268</v>
      </c>
      <c r="H5" s="20">
        <f t="shared" si="0"/>
        <v>294491268</v>
      </c>
      <c r="I5" s="21">
        <f t="shared" si="0"/>
        <v>287957168</v>
      </c>
      <c r="J5" s="17">
        <f t="shared" si="0"/>
        <v>282019439</v>
      </c>
      <c r="K5" s="20">
        <f t="shared" si="0"/>
        <v>269647060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39029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244315666</v>
      </c>
      <c r="D7" s="27"/>
      <c r="E7" s="28">
        <v>244682152</v>
      </c>
      <c r="F7" s="29">
        <v>259013904</v>
      </c>
      <c r="G7" s="27">
        <v>294491268</v>
      </c>
      <c r="H7" s="30">
        <v>294491268</v>
      </c>
      <c r="I7" s="31">
        <v>287957168</v>
      </c>
      <c r="J7" s="27">
        <v>282019439</v>
      </c>
      <c r="K7" s="28">
        <v>269647060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1127090</v>
      </c>
      <c r="D9" s="17">
        <f t="shared" ref="D9:K9" si="1">SUM(D10:D14)</f>
        <v>0</v>
      </c>
      <c r="E9" s="32">
        <f t="shared" si="1"/>
        <v>33722</v>
      </c>
      <c r="F9" s="33">
        <f t="shared" si="1"/>
        <v>1313736</v>
      </c>
      <c r="G9" s="17">
        <f t="shared" si="1"/>
        <v>1313736</v>
      </c>
      <c r="H9" s="34">
        <f t="shared" si="1"/>
        <v>1313736</v>
      </c>
      <c r="I9" s="19">
        <f t="shared" si="1"/>
        <v>2548732</v>
      </c>
      <c r="J9" s="17">
        <f t="shared" si="1"/>
        <v>2769812</v>
      </c>
      <c r="K9" s="32">
        <f t="shared" si="1"/>
        <v>2781844</v>
      </c>
    </row>
    <row r="10" spans="1:11" ht="13.5" x14ac:dyDescent="0.25">
      <c r="A10" s="3" t="s">
        <v>24</v>
      </c>
      <c r="B10" s="2" t="s">
        <v>19</v>
      </c>
      <c r="C10" s="22">
        <v>1106309</v>
      </c>
      <c r="D10" s="22"/>
      <c r="E10" s="23">
        <v>33722</v>
      </c>
      <c r="F10" s="24">
        <v>1289004</v>
      </c>
      <c r="G10" s="22">
        <v>1289004</v>
      </c>
      <c r="H10" s="25">
        <v>1289004</v>
      </c>
      <c r="I10" s="26">
        <v>2524000</v>
      </c>
      <c r="J10" s="22">
        <v>2744000</v>
      </c>
      <c r="K10" s="23">
        <v>2755000</v>
      </c>
    </row>
    <row r="11" spans="1:11" ht="13.5" x14ac:dyDescent="0.25">
      <c r="A11" s="3" t="s">
        <v>25</v>
      </c>
      <c r="B11" s="2" t="s">
        <v>19</v>
      </c>
      <c r="C11" s="22">
        <v>20231</v>
      </c>
      <c r="D11" s="22"/>
      <c r="E11" s="23"/>
      <c r="F11" s="24">
        <v>24732</v>
      </c>
      <c r="G11" s="22">
        <v>24732</v>
      </c>
      <c r="H11" s="25">
        <v>24732</v>
      </c>
      <c r="I11" s="26">
        <v>24732</v>
      </c>
      <c r="J11" s="22">
        <v>25812</v>
      </c>
      <c r="K11" s="23">
        <v>26844</v>
      </c>
    </row>
    <row r="12" spans="1:11" ht="13.5" x14ac:dyDescent="0.25">
      <c r="A12" s="3" t="s">
        <v>26</v>
      </c>
      <c r="B12" s="2" t="s">
        <v>19</v>
      </c>
      <c r="C12" s="22">
        <v>550</v>
      </c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39495058</v>
      </c>
      <c r="D15" s="17">
        <f t="shared" ref="D15:K15" si="2">SUM(D16:D18)</f>
        <v>0</v>
      </c>
      <c r="E15" s="32">
        <f t="shared" si="2"/>
        <v>3949451</v>
      </c>
      <c r="F15" s="33">
        <f t="shared" si="2"/>
        <v>41990004</v>
      </c>
      <c r="G15" s="17">
        <f t="shared" si="2"/>
        <v>39181800</v>
      </c>
      <c r="H15" s="34">
        <f t="shared" si="2"/>
        <v>39181800</v>
      </c>
      <c r="I15" s="19">
        <f t="shared" si="2"/>
        <v>41664047</v>
      </c>
      <c r="J15" s="17">
        <f t="shared" si="2"/>
        <v>43593292</v>
      </c>
      <c r="K15" s="32">
        <f t="shared" si="2"/>
        <v>47182743</v>
      </c>
    </row>
    <row r="16" spans="1:11" ht="13.5" x14ac:dyDescent="0.25">
      <c r="A16" s="3" t="s">
        <v>30</v>
      </c>
      <c r="B16" s="2" t="s">
        <v>19</v>
      </c>
      <c r="C16" s="22">
        <v>532619</v>
      </c>
      <c r="D16" s="22"/>
      <c r="E16" s="23">
        <v>3949451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38962439</v>
      </c>
      <c r="D17" s="22"/>
      <c r="E17" s="23"/>
      <c r="F17" s="24">
        <v>41990004</v>
      </c>
      <c r="G17" s="22">
        <v>39181800</v>
      </c>
      <c r="H17" s="25">
        <v>39181800</v>
      </c>
      <c r="I17" s="26">
        <v>41664047</v>
      </c>
      <c r="J17" s="22">
        <v>43593292</v>
      </c>
      <c r="K17" s="23">
        <v>47182743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-116725</v>
      </c>
      <c r="D19" s="17">
        <f t="shared" ref="D19:K19" si="3">SUM(D20:D23)</f>
        <v>0</v>
      </c>
      <c r="E19" s="32">
        <f t="shared" si="3"/>
        <v>75963360</v>
      </c>
      <c r="F19" s="33">
        <f t="shared" si="3"/>
        <v>23600004</v>
      </c>
      <c r="G19" s="17">
        <f t="shared" si="3"/>
        <v>20600004</v>
      </c>
      <c r="H19" s="34">
        <f t="shared" si="3"/>
        <v>20600004</v>
      </c>
      <c r="I19" s="19">
        <f t="shared" si="3"/>
        <v>19329000</v>
      </c>
      <c r="J19" s="17">
        <f t="shared" si="3"/>
        <v>17721000</v>
      </c>
      <c r="K19" s="32">
        <f t="shared" si="3"/>
        <v>16743000</v>
      </c>
    </row>
    <row r="20" spans="1:11" ht="13.5" x14ac:dyDescent="0.25">
      <c r="A20" s="3" t="s">
        <v>34</v>
      </c>
      <c r="B20" s="2" t="s">
        <v>19</v>
      </c>
      <c r="C20" s="22">
        <v>-116725</v>
      </c>
      <c r="D20" s="22"/>
      <c r="E20" s="23">
        <v>74665027</v>
      </c>
      <c r="F20" s="24">
        <v>23000004</v>
      </c>
      <c r="G20" s="22">
        <v>20000004</v>
      </c>
      <c r="H20" s="25">
        <v>20000004</v>
      </c>
      <c r="I20" s="26">
        <v>18629000</v>
      </c>
      <c r="J20" s="22">
        <v>17000000</v>
      </c>
      <c r="K20" s="23">
        <v>16000000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>
        <v>1298333</v>
      </c>
      <c r="F23" s="24">
        <v>600000</v>
      </c>
      <c r="G23" s="22">
        <v>600000</v>
      </c>
      <c r="H23" s="25">
        <v>600000</v>
      </c>
      <c r="I23" s="26">
        <v>700000</v>
      </c>
      <c r="J23" s="22">
        <v>721000</v>
      </c>
      <c r="K23" s="23">
        <v>743000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284821089</v>
      </c>
      <c r="D25" s="49">
        <f t="shared" ref="D25:K25" si="4">+D5+D9+D15+D19+D24</f>
        <v>0</v>
      </c>
      <c r="E25" s="50">
        <f t="shared" si="4"/>
        <v>324667714</v>
      </c>
      <c r="F25" s="51">
        <f t="shared" si="4"/>
        <v>325917648</v>
      </c>
      <c r="G25" s="49">
        <f t="shared" si="4"/>
        <v>355586808</v>
      </c>
      <c r="H25" s="52">
        <f t="shared" si="4"/>
        <v>355586808</v>
      </c>
      <c r="I25" s="53">
        <f t="shared" si="4"/>
        <v>351498947</v>
      </c>
      <c r="J25" s="49">
        <f t="shared" si="4"/>
        <v>346103543</v>
      </c>
      <c r="K25" s="50">
        <f t="shared" si="4"/>
        <v>336354647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128989132</v>
      </c>
      <c r="D28" s="17">
        <f t="shared" si="5"/>
        <v>0</v>
      </c>
      <c r="E28" s="18">
        <f t="shared" si="5"/>
        <v>154414099</v>
      </c>
      <c r="F28" s="19">
        <f t="shared" si="5"/>
        <v>187442568</v>
      </c>
      <c r="G28" s="17">
        <f t="shared" si="5"/>
        <v>223407000</v>
      </c>
      <c r="H28" s="20">
        <f t="shared" si="5"/>
        <v>223407000</v>
      </c>
      <c r="I28" s="21">
        <f t="shared" si="5"/>
        <v>117829401</v>
      </c>
      <c r="J28" s="17">
        <f t="shared" si="5"/>
        <v>121764635</v>
      </c>
      <c r="K28" s="20">
        <f t="shared" si="5"/>
        <v>124190840</v>
      </c>
    </row>
    <row r="29" spans="1:11" ht="13.5" x14ac:dyDescent="0.25">
      <c r="A29" s="3" t="s">
        <v>20</v>
      </c>
      <c r="B29" s="2" t="s">
        <v>19</v>
      </c>
      <c r="C29" s="22">
        <v>60594551</v>
      </c>
      <c r="D29" s="22"/>
      <c r="E29" s="23">
        <v>43645170</v>
      </c>
      <c r="F29" s="24">
        <v>45268116</v>
      </c>
      <c r="G29" s="22">
        <v>45418116</v>
      </c>
      <c r="H29" s="25">
        <v>45418116</v>
      </c>
      <c r="I29" s="26">
        <v>43710585</v>
      </c>
      <c r="J29" s="22">
        <v>48373609</v>
      </c>
      <c r="K29" s="23">
        <v>49667472</v>
      </c>
    </row>
    <row r="30" spans="1:11" ht="13.5" x14ac:dyDescent="0.25">
      <c r="A30" s="3" t="s">
        <v>21</v>
      </c>
      <c r="B30" s="2" t="s">
        <v>19</v>
      </c>
      <c r="C30" s="27">
        <v>65726588</v>
      </c>
      <c r="D30" s="27"/>
      <c r="E30" s="28">
        <v>108935858</v>
      </c>
      <c r="F30" s="29">
        <v>137850468</v>
      </c>
      <c r="G30" s="27">
        <v>173664900</v>
      </c>
      <c r="H30" s="30">
        <v>173664900</v>
      </c>
      <c r="I30" s="31">
        <v>74118816</v>
      </c>
      <c r="J30" s="27">
        <v>73391026</v>
      </c>
      <c r="K30" s="28">
        <v>74523368</v>
      </c>
    </row>
    <row r="31" spans="1:11" ht="13.5" x14ac:dyDescent="0.25">
      <c r="A31" s="3" t="s">
        <v>22</v>
      </c>
      <c r="B31" s="2" t="s">
        <v>19</v>
      </c>
      <c r="C31" s="22">
        <v>2667993</v>
      </c>
      <c r="D31" s="22"/>
      <c r="E31" s="23">
        <v>1833071</v>
      </c>
      <c r="F31" s="24">
        <v>4323984</v>
      </c>
      <c r="G31" s="22">
        <v>4323984</v>
      </c>
      <c r="H31" s="25">
        <v>4323984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21643849</v>
      </c>
      <c r="D32" s="17">
        <f t="shared" si="6"/>
        <v>0</v>
      </c>
      <c r="E32" s="32">
        <f t="shared" si="6"/>
        <v>76011062</v>
      </c>
      <c r="F32" s="33">
        <f t="shared" si="6"/>
        <v>16635048</v>
      </c>
      <c r="G32" s="17">
        <f t="shared" si="6"/>
        <v>16553652</v>
      </c>
      <c r="H32" s="34">
        <f t="shared" si="6"/>
        <v>16553652</v>
      </c>
      <c r="I32" s="19">
        <f t="shared" si="6"/>
        <v>28733065</v>
      </c>
      <c r="J32" s="17">
        <f t="shared" si="6"/>
        <v>32033610</v>
      </c>
      <c r="K32" s="32">
        <f t="shared" si="6"/>
        <v>32711056</v>
      </c>
    </row>
    <row r="33" spans="1:11" ht="13.5" x14ac:dyDescent="0.25">
      <c r="A33" s="3" t="s">
        <v>24</v>
      </c>
      <c r="B33" s="2" t="s">
        <v>19</v>
      </c>
      <c r="C33" s="22">
        <v>6805705</v>
      </c>
      <c r="D33" s="22"/>
      <c r="E33" s="23">
        <v>34558458</v>
      </c>
      <c r="F33" s="24">
        <v>9916200</v>
      </c>
      <c r="G33" s="22">
        <v>10366200</v>
      </c>
      <c r="H33" s="25">
        <v>10366200</v>
      </c>
      <c r="I33" s="26">
        <v>18304765</v>
      </c>
      <c r="J33" s="22">
        <v>21192978</v>
      </c>
      <c r="K33" s="23">
        <v>21441599</v>
      </c>
    </row>
    <row r="34" spans="1:11" ht="13.5" x14ac:dyDescent="0.25">
      <c r="A34" s="3" t="s">
        <v>25</v>
      </c>
      <c r="B34" s="2" t="s">
        <v>19</v>
      </c>
      <c r="C34" s="22">
        <v>911611</v>
      </c>
      <c r="D34" s="22"/>
      <c r="E34" s="23">
        <v>886910</v>
      </c>
      <c r="F34" s="24">
        <v>639324</v>
      </c>
      <c r="G34" s="22">
        <v>639324</v>
      </c>
      <c r="H34" s="25">
        <v>639324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13926533</v>
      </c>
      <c r="D35" s="22"/>
      <c r="E35" s="23">
        <v>34854538</v>
      </c>
      <c r="F35" s="24">
        <v>5679540</v>
      </c>
      <c r="G35" s="22">
        <v>5148144</v>
      </c>
      <c r="H35" s="25">
        <v>5148144</v>
      </c>
      <c r="I35" s="26">
        <v>7960300</v>
      </c>
      <c r="J35" s="22">
        <v>8273912</v>
      </c>
      <c r="K35" s="23">
        <v>8600068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>
        <v>5711156</v>
      </c>
      <c r="F36" s="24">
        <v>399984</v>
      </c>
      <c r="G36" s="22">
        <v>399984</v>
      </c>
      <c r="H36" s="25">
        <v>399984</v>
      </c>
      <c r="I36" s="26">
        <v>2468000</v>
      </c>
      <c r="J36" s="22">
        <v>2566720</v>
      </c>
      <c r="K36" s="23">
        <v>2669389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46367200</v>
      </c>
      <c r="D38" s="17">
        <f t="shared" si="7"/>
        <v>0</v>
      </c>
      <c r="E38" s="32">
        <f t="shared" si="7"/>
        <v>8465575</v>
      </c>
      <c r="F38" s="33">
        <f t="shared" si="7"/>
        <v>73266420</v>
      </c>
      <c r="G38" s="17">
        <f t="shared" si="7"/>
        <v>102715884</v>
      </c>
      <c r="H38" s="34">
        <f t="shared" si="7"/>
        <v>102715884</v>
      </c>
      <c r="I38" s="19">
        <f t="shared" si="7"/>
        <v>121547919</v>
      </c>
      <c r="J38" s="17">
        <f t="shared" si="7"/>
        <v>114101349</v>
      </c>
      <c r="K38" s="32">
        <f t="shared" si="7"/>
        <v>118089187</v>
      </c>
    </row>
    <row r="39" spans="1:11" ht="13.5" x14ac:dyDescent="0.25">
      <c r="A39" s="3" t="s">
        <v>30</v>
      </c>
      <c r="B39" s="2" t="s">
        <v>19</v>
      </c>
      <c r="C39" s="22">
        <v>22448137</v>
      </c>
      <c r="D39" s="22"/>
      <c r="E39" s="23">
        <v>7958475</v>
      </c>
      <c r="F39" s="24">
        <v>23959992</v>
      </c>
      <c r="G39" s="22">
        <v>21814464</v>
      </c>
      <c r="H39" s="25">
        <v>21814464</v>
      </c>
      <c r="I39" s="26">
        <v>65648831</v>
      </c>
      <c r="J39" s="22">
        <v>58416694</v>
      </c>
      <c r="K39" s="23">
        <v>60325871</v>
      </c>
    </row>
    <row r="40" spans="1:11" ht="13.5" x14ac:dyDescent="0.25">
      <c r="A40" s="3" t="s">
        <v>31</v>
      </c>
      <c r="B40" s="2" t="s">
        <v>19</v>
      </c>
      <c r="C40" s="22">
        <v>23919063</v>
      </c>
      <c r="D40" s="22"/>
      <c r="E40" s="23">
        <v>507100</v>
      </c>
      <c r="F40" s="24">
        <v>49306428</v>
      </c>
      <c r="G40" s="22">
        <v>80901420</v>
      </c>
      <c r="H40" s="25">
        <v>80901420</v>
      </c>
      <c r="I40" s="26">
        <v>55899088</v>
      </c>
      <c r="J40" s="22">
        <v>55684655</v>
      </c>
      <c r="K40" s="23">
        <v>57763316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21263124</v>
      </c>
      <c r="D42" s="17">
        <f t="shared" si="8"/>
        <v>0</v>
      </c>
      <c r="E42" s="32">
        <f t="shared" si="8"/>
        <v>40748656</v>
      </c>
      <c r="F42" s="33">
        <f t="shared" si="8"/>
        <v>44252220</v>
      </c>
      <c r="G42" s="17">
        <f t="shared" si="8"/>
        <v>47104535</v>
      </c>
      <c r="H42" s="34">
        <f t="shared" si="8"/>
        <v>47104535</v>
      </c>
      <c r="I42" s="19">
        <f t="shared" si="8"/>
        <v>29526473</v>
      </c>
      <c r="J42" s="17">
        <f t="shared" si="8"/>
        <v>29506774</v>
      </c>
      <c r="K42" s="32">
        <f t="shared" si="8"/>
        <v>30261595</v>
      </c>
    </row>
    <row r="43" spans="1:11" ht="13.5" x14ac:dyDescent="0.25">
      <c r="A43" s="3" t="s">
        <v>34</v>
      </c>
      <c r="B43" s="2" t="s">
        <v>19</v>
      </c>
      <c r="C43" s="22">
        <v>814697</v>
      </c>
      <c r="D43" s="22"/>
      <c r="E43" s="23">
        <v>35534302</v>
      </c>
      <c r="F43" s="24">
        <v>29531976</v>
      </c>
      <c r="G43" s="22">
        <v>32332007</v>
      </c>
      <c r="H43" s="25">
        <v>32332007</v>
      </c>
      <c r="I43" s="26">
        <v>22903403</v>
      </c>
      <c r="J43" s="22">
        <v>23259781</v>
      </c>
      <c r="K43" s="23">
        <v>23420616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20448427</v>
      </c>
      <c r="D46" s="22"/>
      <c r="E46" s="23">
        <v>5214354</v>
      </c>
      <c r="F46" s="24">
        <v>14720244</v>
      </c>
      <c r="G46" s="22">
        <v>14772528</v>
      </c>
      <c r="H46" s="25">
        <v>14772528</v>
      </c>
      <c r="I46" s="26">
        <v>6623070</v>
      </c>
      <c r="J46" s="22">
        <v>6246993</v>
      </c>
      <c r="K46" s="23">
        <v>6840979</v>
      </c>
    </row>
    <row r="47" spans="1:11" ht="13.5" x14ac:dyDescent="0.25">
      <c r="A47" s="1" t="s">
        <v>38</v>
      </c>
      <c r="B47" s="2" t="s">
        <v>39</v>
      </c>
      <c r="C47" s="17">
        <v>2406831</v>
      </c>
      <c r="D47" s="17"/>
      <c r="E47" s="32">
        <v>99996</v>
      </c>
      <c r="F47" s="33">
        <v>1599840</v>
      </c>
      <c r="G47" s="17">
        <v>1599840</v>
      </c>
      <c r="H47" s="34">
        <v>1599840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220670136</v>
      </c>
      <c r="D48" s="49">
        <f t="shared" si="9"/>
        <v>0</v>
      </c>
      <c r="E48" s="50">
        <f t="shared" si="9"/>
        <v>279739388</v>
      </c>
      <c r="F48" s="51">
        <f t="shared" si="9"/>
        <v>323196096</v>
      </c>
      <c r="G48" s="49">
        <f t="shared" si="9"/>
        <v>391380911</v>
      </c>
      <c r="H48" s="52">
        <f t="shared" si="9"/>
        <v>391380911</v>
      </c>
      <c r="I48" s="53">
        <f t="shared" si="9"/>
        <v>297636858</v>
      </c>
      <c r="J48" s="49">
        <f t="shared" si="9"/>
        <v>297406368</v>
      </c>
      <c r="K48" s="50">
        <f t="shared" si="9"/>
        <v>305252678</v>
      </c>
    </row>
    <row r="49" spans="1:11" ht="13.5" x14ac:dyDescent="0.25">
      <c r="A49" s="9" t="s">
        <v>303</v>
      </c>
      <c r="B49" s="10"/>
      <c r="C49" s="54">
        <f>+C25-C48</f>
        <v>64150953</v>
      </c>
      <c r="D49" s="54">
        <f t="shared" ref="D49:K49" si="10">+D25-D48</f>
        <v>0</v>
      </c>
      <c r="E49" s="55">
        <f t="shared" si="10"/>
        <v>44928326</v>
      </c>
      <c r="F49" s="56">
        <f t="shared" si="10"/>
        <v>2721552</v>
      </c>
      <c r="G49" s="54">
        <f t="shared" si="10"/>
        <v>-35794103</v>
      </c>
      <c r="H49" s="57">
        <f t="shared" si="10"/>
        <v>-35794103</v>
      </c>
      <c r="I49" s="58">
        <f t="shared" si="10"/>
        <v>53862089</v>
      </c>
      <c r="J49" s="54">
        <f t="shared" si="10"/>
        <v>48697175</v>
      </c>
      <c r="K49" s="55">
        <f t="shared" si="10"/>
        <v>31101969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232933768</v>
      </c>
      <c r="D5" s="17">
        <f t="shared" ref="D5:K5" si="0">SUM(D6:D8)</f>
        <v>203465609</v>
      </c>
      <c r="E5" s="18">
        <f t="shared" si="0"/>
        <v>231711164</v>
      </c>
      <c r="F5" s="19">
        <f t="shared" si="0"/>
        <v>233489401</v>
      </c>
      <c r="G5" s="17">
        <f t="shared" si="0"/>
        <v>235257299</v>
      </c>
      <c r="H5" s="20">
        <f t="shared" si="0"/>
        <v>235257299</v>
      </c>
      <c r="I5" s="21">
        <f t="shared" si="0"/>
        <v>254070394</v>
      </c>
      <c r="J5" s="17">
        <f t="shared" si="0"/>
        <v>257698213</v>
      </c>
      <c r="K5" s="20">
        <f t="shared" si="0"/>
        <v>257544384</v>
      </c>
    </row>
    <row r="6" spans="1:11" ht="13.5" x14ac:dyDescent="0.25">
      <c r="A6" s="3" t="s">
        <v>20</v>
      </c>
      <c r="B6" s="2" t="s">
        <v>19</v>
      </c>
      <c r="C6" s="22">
        <v>170857961</v>
      </c>
      <c r="D6" s="22">
        <v>148961732</v>
      </c>
      <c r="E6" s="23">
        <v>162289000</v>
      </c>
      <c r="F6" s="24">
        <v>176651000</v>
      </c>
      <c r="G6" s="22">
        <v>176035000</v>
      </c>
      <c r="H6" s="25">
        <v>176035000</v>
      </c>
      <c r="I6" s="26">
        <v>186113000</v>
      </c>
      <c r="J6" s="22">
        <v>186714000</v>
      </c>
      <c r="K6" s="23">
        <v>183193000</v>
      </c>
    </row>
    <row r="7" spans="1:11" ht="13.5" x14ac:dyDescent="0.25">
      <c r="A7" s="3" t="s">
        <v>21</v>
      </c>
      <c r="B7" s="2" t="s">
        <v>19</v>
      </c>
      <c r="C7" s="27">
        <v>62075807</v>
      </c>
      <c r="D7" s="27">
        <v>54503877</v>
      </c>
      <c r="E7" s="28">
        <v>69422164</v>
      </c>
      <c r="F7" s="29">
        <v>56838401</v>
      </c>
      <c r="G7" s="27">
        <v>59222299</v>
      </c>
      <c r="H7" s="30">
        <v>59222299</v>
      </c>
      <c r="I7" s="31">
        <v>67957394</v>
      </c>
      <c r="J7" s="27">
        <v>70984213</v>
      </c>
      <c r="K7" s="28">
        <v>74351384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7352137</v>
      </c>
      <c r="D9" s="17">
        <f t="shared" ref="D9:K9" si="1">SUM(D10:D14)</f>
        <v>7389154</v>
      </c>
      <c r="E9" s="32">
        <f t="shared" si="1"/>
        <v>6163059</v>
      </c>
      <c r="F9" s="33">
        <f t="shared" si="1"/>
        <v>5053061</v>
      </c>
      <c r="G9" s="17">
        <f t="shared" si="1"/>
        <v>6021571</v>
      </c>
      <c r="H9" s="34">
        <f t="shared" si="1"/>
        <v>6021571</v>
      </c>
      <c r="I9" s="19">
        <f t="shared" si="1"/>
        <v>6749061</v>
      </c>
      <c r="J9" s="17">
        <f t="shared" si="1"/>
        <v>7165607</v>
      </c>
      <c r="K9" s="32">
        <f t="shared" si="1"/>
        <v>6996028</v>
      </c>
    </row>
    <row r="10" spans="1:11" ht="13.5" x14ac:dyDescent="0.25">
      <c r="A10" s="3" t="s">
        <v>24</v>
      </c>
      <c r="B10" s="2" t="s">
        <v>19</v>
      </c>
      <c r="C10" s="22">
        <v>2298917</v>
      </c>
      <c r="D10" s="22">
        <v>2392183</v>
      </c>
      <c r="E10" s="23">
        <v>2564147</v>
      </c>
      <c r="F10" s="24">
        <v>2560621</v>
      </c>
      <c r="G10" s="22">
        <v>2560621</v>
      </c>
      <c r="H10" s="25">
        <v>2560621</v>
      </c>
      <c r="I10" s="26">
        <v>2673210</v>
      </c>
      <c r="J10" s="22">
        <v>2911727</v>
      </c>
      <c r="K10" s="23">
        <v>2970454</v>
      </c>
    </row>
    <row r="11" spans="1:11" ht="13.5" x14ac:dyDescent="0.25">
      <c r="A11" s="3" t="s">
        <v>25</v>
      </c>
      <c r="B11" s="2" t="s">
        <v>19</v>
      </c>
      <c r="C11" s="22"/>
      <c r="D11" s="22">
        <v>342893</v>
      </c>
      <c r="E11" s="23"/>
      <c r="F11" s="24"/>
      <c r="G11" s="22"/>
      <c r="H11" s="25"/>
      <c r="I11" s="26">
        <v>415000</v>
      </c>
      <c r="J11" s="22">
        <v>415000</v>
      </c>
      <c r="K11" s="23"/>
    </row>
    <row r="12" spans="1:11" ht="13.5" x14ac:dyDescent="0.25">
      <c r="A12" s="3" t="s">
        <v>26</v>
      </c>
      <c r="B12" s="2" t="s">
        <v>19</v>
      </c>
      <c r="C12" s="22">
        <v>5053220</v>
      </c>
      <c r="D12" s="22">
        <v>4654078</v>
      </c>
      <c r="E12" s="23">
        <v>3598912</v>
      </c>
      <c r="F12" s="24">
        <v>2492440</v>
      </c>
      <c r="G12" s="22">
        <v>3460950</v>
      </c>
      <c r="H12" s="25">
        <v>3460950</v>
      </c>
      <c r="I12" s="26">
        <v>3660851</v>
      </c>
      <c r="J12" s="22">
        <v>3838880</v>
      </c>
      <c r="K12" s="23">
        <v>4025574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45028778</v>
      </c>
      <c r="D15" s="17">
        <f t="shared" ref="D15:K15" si="2">SUM(D16:D18)</f>
        <v>61310848</v>
      </c>
      <c r="E15" s="32">
        <f t="shared" si="2"/>
        <v>80429260</v>
      </c>
      <c r="F15" s="33">
        <f t="shared" si="2"/>
        <v>44791548</v>
      </c>
      <c r="G15" s="17">
        <f t="shared" si="2"/>
        <v>64290416</v>
      </c>
      <c r="H15" s="34">
        <f t="shared" si="2"/>
        <v>64290416</v>
      </c>
      <c r="I15" s="19">
        <f t="shared" si="2"/>
        <v>76065640</v>
      </c>
      <c r="J15" s="17">
        <f t="shared" si="2"/>
        <v>66848889</v>
      </c>
      <c r="K15" s="32">
        <f t="shared" si="2"/>
        <v>71137556</v>
      </c>
    </row>
    <row r="16" spans="1:11" ht="13.5" x14ac:dyDescent="0.25">
      <c r="A16" s="3" t="s">
        <v>30</v>
      </c>
      <c r="B16" s="2" t="s">
        <v>19</v>
      </c>
      <c r="C16" s="22">
        <v>43581778</v>
      </c>
      <c r="D16" s="22">
        <v>61212584</v>
      </c>
      <c r="E16" s="23">
        <v>77725260</v>
      </c>
      <c r="F16" s="24">
        <v>41824548</v>
      </c>
      <c r="G16" s="22">
        <v>61489416</v>
      </c>
      <c r="H16" s="25">
        <v>61489416</v>
      </c>
      <c r="I16" s="26">
        <v>73950640</v>
      </c>
      <c r="J16" s="22">
        <v>66848889</v>
      </c>
      <c r="K16" s="23">
        <v>71137556</v>
      </c>
    </row>
    <row r="17" spans="1:11" ht="13.5" x14ac:dyDescent="0.25">
      <c r="A17" s="3" t="s">
        <v>31</v>
      </c>
      <c r="B17" s="2" t="s">
        <v>19</v>
      </c>
      <c r="C17" s="22">
        <v>1447000</v>
      </c>
      <c r="D17" s="22">
        <v>98264</v>
      </c>
      <c r="E17" s="23">
        <v>2704000</v>
      </c>
      <c r="F17" s="24">
        <v>2967000</v>
      </c>
      <c r="G17" s="22">
        <v>2801000</v>
      </c>
      <c r="H17" s="25">
        <v>2801000</v>
      </c>
      <c r="I17" s="26">
        <v>2115000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91968117</v>
      </c>
      <c r="D19" s="17">
        <f t="shared" ref="D19:K19" si="3">SUM(D20:D23)</f>
        <v>101897431</v>
      </c>
      <c r="E19" s="32">
        <f t="shared" si="3"/>
        <v>92894133</v>
      </c>
      <c r="F19" s="33">
        <f t="shared" si="3"/>
        <v>147498731</v>
      </c>
      <c r="G19" s="17">
        <f t="shared" si="3"/>
        <v>145189926</v>
      </c>
      <c r="H19" s="34">
        <f t="shared" si="3"/>
        <v>145189926</v>
      </c>
      <c r="I19" s="19">
        <f t="shared" si="3"/>
        <v>165927092</v>
      </c>
      <c r="J19" s="17">
        <f t="shared" si="3"/>
        <v>166524580</v>
      </c>
      <c r="K19" s="32">
        <f t="shared" si="3"/>
        <v>174294001</v>
      </c>
    </row>
    <row r="20" spans="1:11" ht="13.5" x14ac:dyDescent="0.25">
      <c r="A20" s="3" t="s">
        <v>34</v>
      </c>
      <c r="B20" s="2" t="s">
        <v>19</v>
      </c>
      <c r="C20" s="22">
        <v>82856520</v>
      </c>
      <c r="D20" s="22">
        <v>91985360</v>
      </c>
      <c r="E20" s="23">
        <v>82317676</v>
      </c>
      <c r="F20" s="24">
        <v>133482499</v>
      </c>
      <c r="G20" s="22">
        <v>131238106</v>
      </c>
      <c r="H20" s="25">
        <v>131238106</v>
      </c>
      <c r="I20" s="26">
        <v>150859127</v>
      </c>
      <c r="J20" s="22">
        <v>150763488</v>
      </c>
      <c r="K20" s="23">
        <v>157807898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9111597</v>
      </c>
      <c r="D23" s="22">
        <v>9912071</v>
      </c>
      <c r="E23" s="23">
        <v>10576457</v>
      </c>
      <c r="F23" s="24">
        <v>14016232</v>
      </c>
      <c r="G23" s="22">
        <v>13951820</v>
      </c>
      <c r="H23" s="25">
        <v>13951820</v>
      </c>
      <c r="I23" s="26">
        <v>15067965</v>
      </c>
      <c r="J23" s="22">
        <v>15761092</v>
      </c>
      <c r="K23" s="23">
        <v>16486103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377282800</v>
      </c>
      <c r="D25" s="49">
        <f t="shared" ref="D25:K25" si="4">+D5+D9+D15+D19+D24</f>
        <v>374063042</v>
      </c>
      <c r="E25" s="50">
        <f t="shared" si="4"/>
        <v>411197616</v>
      </c>
      <c r="F25" s="51">
        <f t="shared" si="4"/>
        <v>430832741</v>
      </c>
      <c r="G25" s="49">
        <f t="shared" si="4"/>
        <v>450759212</v>
      </c>
      <c r="H25" s="52">
        <f t="shared" si="4"/>
        <v>450759212</v>
      </c>
      <c r="I25" s="53">
        <f t="shared" si="4"/>
        <v>502812187</v>
      </c>
      <c r="J25" s="49">
        <f t="shared" si="4"/>
        <v>498237289</v>
      </c>
      <c r="K25" s="50">
        <f t="shared" si="4"/>
        <v>509971969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131373978</v>
      </c>
      <c r="D28" s="17">
        <f t="shared" si="5"/>
        <v>113632029</v>
      </c>
      <c r="E28" s="18">
        <f t="shared" si="5"/>
        <v>116003587</v>
      </c>
      <c r="F28" s="19">
        <f t="shared" si="5"/>
        <v>138586891</v>
      </c>
      <c r="G28" s="17">
        <f t="shared" si="5"/>
        <v>145888699</v>
      </c>
      <c r="H28" s="20">
        <f t="shared" si="5"/>
        <v>145888699</v>
      </c>
      <c r="I28" s="21">
        <f t="shared" si="5"/>
        <v>144401981</v>
      </c>
      <c r="J28" s="17">
        <f t="shared" si="5"/>
        <v>160335149</v>
      </c>
      <c r="K28" s="20">
        <f t="shared" si="5"/>
        <v>122273328</v>
      </c>
    </row>
    <row r="29" spans="1:11" ht="13.5" x14ac:dyDescent="0.25">
      <c r="A29" s="3" t="s">
        <v>20</v>
      </c>
      <c r="B29" s="2" t="s">
        <v>19</v>
      </c>
      <c r="C29" s="22">
        <v>48560406</v>
      </c>
      <c r="D29" s="22">
        <v>53810966</v>
      </c>
      <c r="E29" s="23">
        <v>52200697</v>
      </c>
      <c r="F29" s="24">
        <v>54351369</v>
      </c>
      <c r="G29" s="22">
        <v>62441924</v>
      </c>
      <c r="H29" s="25">
        <v>62441924</v>
      </c>
      <c r="I29" s="26">
        <v>61342317</v>
      </c>
      <c r="J29" s="22">
        <v>63754622</v>
      </c>
      <c r="K29" s="23">
        <v>66878641</v>
      </c>
    </row>
    <row r="30" spans="1:11" ht="13.5" x14ac:dyDescent="0.25">
      <c r="A30" s="3" t="s">
        <v>21</v>
      </c>
      <c r="B30" s="2" t="s">
        <v>19</v>
      </c>
      <c r="C30" s="27">
        <v>82813572</v>
      </c>
      <c r="D30" s="27">
        <v>59821063</v>
      </c>
      <c r="E30" s="28">
        <v>63802890</v>
      </c>
      <c r="F30" s="29">
        <v>84235522</v>
      </c>
      <c r="G30" s="27">
        <v>83446775</v>
      </c>
      <c r="H30" s="30">
        <v>83446775</v>
      </c>
      <c r="I30" s="31">
        <v>83059664</v>
      </c>
      <c r="J30" s="27">
        <v>96580527</v>
      </c>
      <c r="K30" s="28">
        <v>55394687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81662003</v>
      </c>
      <c r="D32" s="17">
        <f t="shared" si="6"/>
        <v>94425676</v>
      </c>
      <c r="E32" s="32">
        <f t="shared" si="6"/>
        <v>86193365</v>
      </c>
      <c r="F32" s="33">
        <f t="shared" si="6"/>
        <v>88717822</v>
      </c>
      <c r="G32" s="17">
        <f t="shared" si="6"/>
        <v>90574248</v>
      </c>
      <c r="H32" s="34">
        <f t="shared" si="6"/>
        <v>90574248</v>
      </c>
      <c r="I32" s="19">
        <f t="shared" si="6"/>
        <v>106118307</v>
      </c>
      <c r="J32" s="17">
        <f t="shared" si="6"/>
        <v>113307344</v>
      </c>
      <c r="K32" s="32">
        <f t="shared" si="6"/>
        <v>118340424</v>
      </c>
    </row>
    <row r="33" spans="1:11" ht="13.5" x14ac:dyDescent="0.25">
      <c r="A33" s="3" t="s">
        <v>24</v>
      </c>
      <c r="B33" s="2" t="s">
        <v>19</v>
      </c>
      <c r="C33" s="22">
        <v>11150784</v>
      </c>
      <c r="D33" s="22">
        <v>12285697</v>
      </c>
      <c r="E33" s="23">
        <v>12077395</v>
      </c>
      <c r="F33" s="24">
        <v>12165340</v>
      </c>
      <c r="G33" s="22">
        <v>13166274</v>
      </c>
      <c r="H33" s="25">
        <v>13166274</v>
      </c>
      <c r="I33" s="26">
        <v>19572778</v>
      </c>
      <c r="J33" s="22">
        <v>22426087</v>
      </c>
      <c r="K33" s="23">
        <v>23441324</v>
      </c>
    </row>
    <row r="34" spans="1:11" ht="13.5" x14ac:dyDescent="0.25">
      <c r="A34" s="3" t="s">
        <v>25</v>
      </c>
      <c r="B34" s="2" t="s">
        <v>19</v>
      </c>
      <c r="C34" s="22">
        <v>27839984</v>
      </c>
      <c r="D34" s="22">
        <v>32575848</v>
      </c>
      <c r="E34" s="23">
        <v>23151615</v>
      </c>
      <c r="F34" s="24">
        <v>21177337</v>
      </c>
      <c r="G34" s="22">
        <v>20999570</v>
      </c>
      <c r="H34" s="25">
        <v>20999570</v>
      </c>
      <c r="I34" s="26">
        <v>28728305</v>
      </c>
      <c r="J34" s="22">
        <v>30230984</v>
      </c>
      <c r="K34" s="23">
        <v>31276967</v>
      </c>
    </row>
    <row r="35" spans="1:11" ht="13.5" x14ac:dyDescent="0.25">
      <c r="A35" s="3" t="s">
        <v>26</v>
      </c>
      <c r="B35" s="2" t="s">
        <v>19</v>
      </c>
      <c r="C35" s="22">
        <v>42668713</v>
      </c>
      <c r="D35" s="22">
        <v>49108186</v>
      </c>
      <c r="E35" s="23">
        <v>50950525</v>
      </c>
      <c r="F35" s="24">
        <v>55275145</v>
      </c>
      <c r="G35" s="22">
        <v>56308404</v>
      </c>
      <c r="H35" s="25">
        <v>56308404</v>
      </c>
      <c r="I35" s="26">
        <v>57717224</v>
      </c>
      <c r="J35" s="22">
        <v>60545373</v>
      </c>
      <c r="K35" s="23">
        <v>63512093</v>
      </c>
    </row>
    <row r="36" spans="1:11" ht="13.5" x14ac:dyDescent="0.25">
      <c r="A36" s="3" t="s">
        <v>27</v>
      </c>
      <c r="B36" s="2" t="s">
        <v>19</v>
      </c>
      <c r="C36" s="22">
        <v>2522</v>
      </c>
      <c r="D36" s="22">
        <v>455945</v>
      </c>
      <c r="E36" s="23">
        <v>13830</v>
      </c>
      <c r="F36" s="24">
        <v>100000</v>
      </c>
      <c r="G36" s="22">
        <v>100000</v>
      </c>
      <c r="H36" s="25">
        <v>100000</v>
      </c>
      <c r="I36" s="26">
        <v>100000</v>
      </c>
      <c r="J36" s="22">
        <v>104900</v>
      </c>
      <c r="K36" s="23">
        <v>110040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59711635</v>
      </c>
      <c r="D38" s="17">
        <f t="shared" si="7"/>
        <v>71335888</v>
      </c>
      <c r="E38" s="32">
        <f t="shared" si="7"/>
        <v>103620945</v>
      </c>
      <c r="F38" s="33">
        <f t="shared" si="7"/>
        <v>66214062</v>
      </c>
      <c r="G38" s="17">
        <f t="shared" si="7"/>
        <v>85722715</v>
      </c>
      <c r="H38" s="34">
        <f t="shared" si="7"/>
        <v>85722715</v>
      </c>
      <c r="I38" s="19">
        <f t="shared" si="7"/>
        <v>81172438</v>
      </c>
      <c r="J38" s="17">
        <f t="shared" si="7"/>
        <v>84257946</v>
      </c>
      <c r="K38" s="32">
        <f t="shared" si="7"/>
        <v>88386581</v>
      </c>
    </row>
    <row r="39" spans="1:11" ht="13.5" x14ac:dyDescent="0.25">
      <c r="A39" s="3" t="s">
        <v>30</v>
      </c>
      <c r="B39" s="2" t="s">
        <v>19</v>
      </c>
      <c r="C39" s="22">
        <v>15600731</v>
      </c>
      <c r="D39" s="22">
        <v>23709794</v>
      </c>
      <c r="E39" s="23">
        <v>37214611</v>
      </c>
      <c r="F39" s="24">
        <v>18347620</v>
      </c>
      <c r="G39" s="22">
        <v>37910767</v>
      </c>
      <c r="H39" s="25">
        <v>37910767</v>
      </c>
      <c r="I39" s="26">
        <v>39452407</v>
      </c>
      <c r="J39" s="22">
        <v>41594210</v>
      </c>
      <c r="K39" s="23">
        <v>43632324</v>
      </c>
    </row>
    <row r="40" spans="1:11" ht="13.5" x14ac:dyDescent="0.25">
      <c r="A40" s="3" t="s">
        <v>31</v>
      </c>
      <c r="B40" s="2" t="s">
        <v>19</v>
      </c>
      <c r="C40" s="22">
        <v>44110904</v>
      </c>
      <c r="D40" s="22">
        <v>47626094</v>
      </c>
      <c r="E40" s="23">
        <v>66406334</v>
      </c>
      <c r="F40" s="24">
        <v>47866442</v>
      </c>
      <c r="G40" s="22">
        <v>47811948</v>
      </c>
      <c r="H40" s="25">
        <v>47811948</v>
      </c>
      <c r="I40" s="26">
        <v>41720031</v>
      </c>
      <c r="J40" s="22">
        <v>42663736</v>
      </c>
      <c r="K40" s="23">
        <v>44754257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86196300</v>
      </c>
      <c r="D42" s="17">
        <f t="shared" si="8"/>
        <v>98856434</v>
      </c>
      <c r="E42" s="32">
        <f t="shared" si="8"/>
        <v>106989675</v>
      </c>
      <c r="F42" s="33">
        <f t="shared" si="8"/>
        <v>118491505</v>
      </c>
      <c r="G42" s="17">
        <f t="shared" si="8"/>
        <v>130707265</v>
      </c>
      <c r="H42" s="34">
        <f t="shared" si="8"/>
        <v>130707265</v>
      </c>
      <c r="I42" s="19">
        <f t="shared" si="8"/>
        <v>148678417</v>
      </c>
      <c r="J42" s="17">
        <f t="shared" si="8"/>
        <v>148420893</v>
      </c>
      <c r="K42" s="32">
        <f t="shared" si="8"/>
        <v>155693511</v>
      </c>
    </row>
    <row r="43" spans="1:11" ht="13.5" x14ac:dyDescent="0.25">
      <c r="A43" s="3" t="s">
        <v>34</v>
      </c>
      <c r="B43" s="2" t="s">
        <v>19</v>
      </c>
      <c r="C43" s="22">
        <v>83550696</v>
      </c>
      <c r="D43" s="22">
        <v>96706703</v>
      </c>
      <c r="E43" s="23">
        <v>95102679</v>
      </c>
      <c r="F43" s="24">
        <v>105884407</v>
      </c>
      <c r="G43" s="22">
        <v>119035746</v>
      </c>
      <c r="H43" s="25">
        <v>119035746</v>
      </c>
      <c r="I43" s="26">
        <v>129450238</v>
      </c>
      <c r="J43" s="22">
        <v>129183346</v>
      </c>
      <c r="K43" s="23">
        <v>135513326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1268697</v>
      </c>
      <c r="D45" s="27">
        <v>1268697</v>
      </c>
      <c r="E45" s="28">
        <v>1210242</v>
      </c>
      <c r="F45" s="29">
        <v>1214253</v>
      </c>
      <c r="G45" s="27">
        <v>1214253</v>
      </c>
      <c r="H45" s="30">
        <v>1214253</v>
      </c>
      <c r="I45" s="31">
        <v>2297994</v>
      </c>
      <c r="J45" s="27">
        <v>1336165</v>
      </c>
      <c r="K45" s="28">
        <v>1401637</v>
      </c>
    </row>
    <row r="46" spans="1:11" ht="13.5" x14ac:dyDescent="0.25">
      <c r="A46" s="3" t="s">
        <v>37</v>
      </c>
      <c r="B46" s="2" t="s">
        <v>19</v>
      </c>
      <c r="C46" s="22">
        <v>1376907</v>
      </c>
      <c r="D46" s="22">
        <v>881034</v>
      </c>
      <c r="E46" s="23">
        <v>10676754</v>
      </c>
      <c r="F46" s="24">
        <v>11392845</v>
      </c>
      <c r="G46" s="22">
        <v>10457266</v>
      </c>
      <c r="H46" s="25">
        <v>10457266</v>
      </c>
      <c r="I46" s="26">
        <v>16930185</v>
      </c>
      <c r="J46" s="22">
        <v>17901382</v>
      </c>
      <c r="K46" s="23">
        <v>18778548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358943916</v>
      </c>
      <c r="D48" s="49">
        <f t="shared" si="9"/>
        <v>378250027</v>
      </c>
      <c r="E48" s="50">
        <f t="shared" si="9"/>
        <v>412807572</v>
      </c>
      <c r="F48" s="51">
        <f t="shared" si="9"/>
        <v>412010280</v>
      </c>
      <c r="G48" s="49">
        <f t="shared" si="9"/>
        <v>452892927</v>
      </c>
      <c r="H48" s="52">
        <f t="shared" si="9"/>
        <v>452892927</v>
      </c>
      <c r="I48" s="53">
        <f t="shared" si="9"/>
        <v>480371143</v>
      </c>
      <c r="J48" s="49">
        <f t="shared" si="9"/>
        <v>506321332</v>
      </c>
      <c r="K48" s="50">
        <f t="shared" si="9"/>
        <v>484693844</v>
      </c>
    </row>
    <row r="49" spans="1:11" ht="13.5" x14ac:dyDescent="0.25">
      <c r="A49" s="9" t="s">
        <v>303</v>
      </c>
      <c r="B49" s="10"/>
      <c r="C49" s="54">
        <f>+C25-C48</f>
        <v>18338884</v>
      </c>
      <c r="D49" s="54">
        <f t="shared" ref="D49:K49" si="10">+D25-D48</f>
        <v>-4186985</v>
      </c>
      <c r="E49" s="55">
        <f t="shared" si="10"/>
        <v>-1609956</v>
      </c>
      <c r="F49" s="56">
        <f t="shared" si="10"/>
        <v>18822461</v>
      </c>
      <c r="G49" s="54">
        <f t="shared" si="10"/>
        <v>-2133715</v>
      </c>
      <c r="H49" s="57">
        <f t="shared" si="10"/>
        <v>-2133715</v>
      </c>
      <c r="I49" s="58">
        <f t="shared" si="10"/>
        <v>22441044</v>
      </c>
      <c r="J49" s="54">
        <f t="shared" si="10"/>
        <v>-8084043</v>
      </c>
      <c r="K49" s="55">
        <f t="shared" si="10"/>
        <v>25278125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434821261</v>
      </c>
      <c r="D5" s="17">
        <f t="shared" ref="D5:K5" si="0">SUM(D6:D8)</f>
        <v>410542726</v>
      </c>
      <c r="E5" s="18">
        <f t="shared" si="0"/>
        <v>467028684</v>
      </c>
      <c r="F5" s="19">
        <f t="shared" si="0"/>
        <v>437615222</v>
      </c>
      <c r="G5" s="17">
        <f t="shared" si="0"/>
        <v>502361812</v>
      </c>
      <c r="H5" s="20">
        <f t="shared" si="0"/>
        <v>502361812</v>
      </c>
      <c r="I5" s="21">
        <f t="shared" si="0"/>
        <v>534657527</v>
      </c>
      <c r="J5" s="17">
        <f t="shared" si="0"/>
        <v>564661383</v>
      </c>
      <c r="K5" s="20">
        <f t="shared" si="0"/>
        <v>595712099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434821261</v>
      </c>
      <c r="D7" s="27">
        <v>410542726</v>
      </c>
      <c r="E7" s="28">
        <v>467028684</v>
      </c>
      <c r="F7" s="29">
        <v>437615222</v>
      </c>
      <c r="G7" s="27">
        <v>502361812</v>
      </c>
      <c r="H7" s="30">
        <v>502361812</v>
      </c>
      <c r="I7" s="31">
        <v>534657527</v>
      </c>
      <c r="J7" s="27">
        <v>564661383</v>
      </c>
      <c r="K7" s="28">
        <v>595712099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5000000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>
        <v>5000000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3351648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16110119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>
        <v>3351648</v>
      </c>
      <c r="D16" s="22"/>
      <c r="E16" s="23"/>
      <c r="F16" s="24">
        <v>16110119</v>
      </c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391638297</v>
      </c>
      <c r="D19" s="17">
        <f t="shared" ref="D19:K19" si="3">SUM(D20:D23)</f>
        <v>415049776</v>
      </c>
      <c r="E19" s="32">
        <f t="shared" si="3"/>
        <v>424923020</v>
      </c>
      <c r="F19" s="33">
        <f t="shared" si="3"/>
        <v>489091759</v>
      </c>
      <c r="G19" s="17">
        <f t="shared" si="3"/>
        <v>455970266</v>
      </c>
      <c r="H19" s="34">
        <f t="shared" si="3"/>
        <v>455970266</v>
      </c>
      <c r="I19" s="19">
        <f t="shared" si="3"/>
        <v>464868969</v>
      </c>
      <c r="J19" s="17">
        <f t="shared" si="3"/>
        <v>483846384</v>
      </c>
      <c r="K19" s="32">
        <f t="shared" si="3"/>
        <v>521026227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375916422</v>
      </c>
      <c r="D21" s="22">
        <v>401607634</v>
      </c>
      <c r="E21" s="23">
        <v>411447475</v>
      </c>
      <c r="F21" s="24">
        <v>459969932</v>
      </c>
      <c r="G21" s="22">
        <v>426848439</v>
      </c>
      <c r="H21" s="25">
        <v>426848439</v>
      </c>
      <c r="I21" s="26">
        <v>445570842</v>
      </c>
      <c r="J21" s="22">
        <v>463660544</v>
      </c>
      <c r="K21" s="23">
        <v>499911838</v>
      </c>
    </row>
    <row r="22" spans="1:11" ht="13.5" x14ac:dyDescent="0.25">
      <c r="A22" s="3" t="s">
        <v>36</v>
      </c>
      <c r="B22" s="2" t="s">
        <v>19</v>
      </c>
      <c r="C22" s="27">
        <v>15721875</v>
      </c>
      <c r="D22" s="27">
        <v>13442142</v>
      </c>
      <c r="E22" s="28">
        <v>13475545</v>
      </c>
      <c r="F22" s="29">
        <v>29121827</v>
      </c>
      <c r="G22" s="27">
        <v>29121827</v>
      </c>
      <c r="H22" s="30">
        <v>29121827</v>
      </c>
      <c r="I22" s="31">
        <v>19298127</v>
      </c>
      <c r="J22" s="27">
        <v>20185840</v>
      </c>
      <c r="K22" s="28">
        <v>21114389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829811206</v>
      </c>
      <c r="D25" s="49">
        <f t="shared" ref="D25:K25" si="4">+D5+D9+D15+D19+D24</f>
        <v>825592502</v>
      </c>
      <c r="E25" s="50">
        <f t="shared" si="4"/>
        <v>896951704</v>
      </c>
      <c r="F25" s="51">
        <f t="shared" si="4"/>
        <v>942817100</v>
      </c>
      <c r="G25" s="49">
        <f t="shared" si="4"/>
        <v>958332078</v>
      </c>
      <c r="H25" s="52">
        <f t="shared" si="4"/>
        <v>958332078</v>
      </c>
      <c r="I25" s="53">
        <f t="shared" si="4"/>
        <v>999526496</v>
      </c>
      <c r="J25" s="49">
        <f t="shared" si="4"/>
        <v>1048507767</v>
      </c>
      <c r="K25" s="50">
        <f t="shared" si="4"/>
        <v>1116738326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224650875</v>
      </c>
      <c r="D28" s="17">
        <f t="shared" si="5"/>
        <v>269992304</v>
      </c>
      <c r="E28" s="18">
        <f t="shared" si="5"/>
        <v>187078693</v>
      </c>
      <c r="F28" s="19">
        <f t="shared" si="5"/>
        <v>188964928</v>
      </c>
      <c r="G28" s="17">
        <f t="shared" si="5"/>
        <v>207676332</v>
      </c>
      <c r="H28" s="20">
        <f t="shared" si="5"/>
        <v>207676332</v>
      </c>
      <c r="I28" s="21">
        <f t="shared" si="5"/>
        <v>257993083</v>
      </c>
      <c r="J28" s="17">
        <f t="shared" si="5"/>
        <v>260508132</v>
      </c>
      <c r="K28" s="20">
        <f t="shared" si="5"/>
        <v>276843529</v>
      </c>
    </row>
    <row r="29" spans="1:11" ht="13.5" x14ac:dyDescent="0.25">
      <c r="A29" s="3" t="s">
        <v>20</v>
      </c>
      <c r="B29" s="2" t="s">
        <v>19</v>
      </c>
      <c r="C29" s="22">
        <v>20472434</v>
      </c>
      <c r="D29" s="22">
        <v>22692383</v>
      </c>
      <c r="E29" s="23">
        <v>18439595</v>
      </c>
      <c r="F29" s="24">
        <v>22245865</v>
      </c>
      <c r="G29" s="22">
        <v>19548510</v>
      </c>
      <c r="H29" s="25">
        <v>19548510</v>
      </c>
      <c r="I29" s="26">
        <v>24179823</v>
      </c>
      <c r="J29" s="22">
        <v>25187487</v>
      </c>
      <c r="K29" s="23">
        <v>26346113</v>
      </c>
    </row>
    <row r="30" spans="1:11" ht="13.5" x14ac:dyDescent="0.25">
      <c r="A30" s="3" t="s">
        <v>21</v>
      </c>
      <c r="B30" s="2" t="s">
        <v>19</v>
      </c>
      <c r="C30" s="27">
        <v>203285932</v>
      </c>
      <c r="D30" s="27">
        <v>246256262</v>
      </c>
      <c r="E30" s="28">
        <v>168534249</v>
      </c>
      <c r="F30" s="29">
        <v>166684281</v>
      </c>
      <c r="G30" s="27">
        <v>187965120</v>
      </c>
      <c r="H30" s="30">
        <v>187965120</v>
      </c>
      <c r="I30" s="31">
        <v>233554177</v>
      </c>
      <c r="J30" s="27">
        <v>235277035</v>
      </c>
      <c r="K30" s="28">
        <v>250451800</v>
      </c>
    </row>
    <row r="31" spans="1:11" ht="13.5" x14ac:dyDescent="0.25">
      <c r="A31" s="3" t="s">
        <v>22</v>
      </c>
      <c r="B31" s="2" t="s">
        <v>19</v>
      </c>
      <c r="C31" s="22">
        <v>892509</v>
      </c>
      <c r="D31" s="22">
        <v>1043659</v>
      </c>
      <c r="E31" s="23">
        <v>104849</v>
      </c>
      <c r="F31" s="24">
        <v>34782</v>
      </c>
      <c r="G31" s="22">
        <v>162702</v>
      </c>
      <c r="H31" s="25">
        <v>162702</v>
      </c>
      <c r="I31" s="26">
        <v>259083</v>
      </c>
      <c r="J31" s="22">
        <v>43610</v>
      </c>
      <c r="K31" s="23">
        <v>45616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23185363</v>
      </c>
      <c r="D32" s="17">
        <f t="shared" si="6"/>
        <v>31929207</v>
      </c>
      <c r="E32" s="32">
        <f t="shared" si="6"/>
        <v>35441668</v>
      </c>
      <c r="F32" s="33">
        <f t="shared" si="6"/>
        <v>37184776</v>
      </c>
      <c r="G32" s="17">
        <f t="shared" si="6"/>
        <v>40403689</v>
      </c>
      <c r="H32" s="34">
        <f t="shared" si="6"/>
        <v>40403689</v>
      </c>
      <c r="I32" s="19">
        <f t="shared" si="6"/>
        <v>44222074</v>
      </c>
      <c r="J32" s="17">
        <f t="shared" si="6"/>
        <v>46023150</v>
      </c>
      <c r="K32" s="32">
        <f t="shared" si="6"/>
        <v>48140211</v>
      </c>
    </row>
    <row r="33" spans="1:11" ht="13.5" x14ac:dyDescent="0.25">
      <c r="A33" s="3" t="s">
        <v>24</v>
      </c>
      <c r="B33" s="2" t="s">
        <v>19</v>
      </c>
      <c r="C33" s="22">
        <v>23185363</v>
      </c>
      <c r="D33" s="22">
        <v>31929207</v>
      </c>
      <c r="E33" s="23">
        <v>35441668</v>
      </c>
      <c r="F33" s="24">
        <v>37184776</v>
      </c>
      <c r="G33" s="22">
        <v>40403689</v>
      </c>
      <c r="H33" s="25">
        <v>40403689</v>
      </c>
      <c r="I33" s="26">
        <v>44222074</v>
      </c>
      <c r="J33" s="22">
        <v>46023150</v>
      </c>
      <c r="K33" s="23">
        <v>48140211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20615114</v>
      </c>
      <c r="D38" s="17">
        <f t="shared" si="7"/>
        <v>27353796</v>
      </c>
      <c r="E38" s="32">
        <f t="shared" si="7"/>
        <v>24518730</v>
      </c>
      <c r="F38" s="33">
        <f t="shared" si="7"/>
        <v>64353194</v>
      </c>
      <c r="G38" s="17">
        <f t="shared" si="7"/>
        <v>35519088</v>
      </c>
      <c r="H38" s="34">
        <f t="shared" si="7"/>
        <v>35519088</v>
      </c>
      <c r="I38" s="19">
        <f t="shared" si="7"/>
        <v>41074058</v>
      </c>
      <c r="J38" s="17">
        <f t="shared" si="7"/>
        <v>42950677</v>
      </c>
      <c r="K38" s="32">
        <f t="shared" si="7"/>
        <v>44926411</v>
      </c>
    </row>
    <row r="39" spans="1:11" ht="13.5" x14ac:dyDescent="0.25">
      <c r="A39" s="3" t="s">
        <v>30</v>
      </c>
      <c r="B39" s="2" t="s">
        <v>19</v>
      </c>
      <c r="C39" s="22">
        <v>20511775</v>
      </c>
      <c r="D39" s="22">
        <v>27249057</v>
      </c>
      <c r="E39" s="23">
        <v>24408436</v>
      </c>
      <c r="F39" s="24">
        <v>64243628</v>
      </c>
      <c r="G39" s="22">
        <v>35412115</v>
      </c>
      <c r="H39" s="25">
        <v>35412115</v>
      </c>
      <c r="I39" s="26">
        <v>40962653</v>
      </c>
      <c r="J39" s="22">
        <v>42834148</v>
      </c>
      <c r="K39" s="23">
        <v>44804522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103339</v>
      </c>
      <c r="D41" s="22">
        <v>104739</v>
      </c>
      <c r="E41" s="23">
        <v>110294</v>
      </c>
      <c r="F41" s="24">
        <v>109566</v>
      </c>
      <c r="G41" s="22">
        <v>106973</v>
      </c>
      <c r="H41" s="25">
        <v>106973</v>
      </c>
      <c r="I41" s="26">
        <v>111405</v>
      </c>
      <c r="J41" s="22">
        <v>116529</v>
      </c>
      <c r="K41" s="23">
        <v>121889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489511403</v>
      </c>
      <c r="D42" s="17">
        <f t="shared" si="8"/>
        <v>467018227</v>
      </c>
      <c r="E42" s="32">
        <f t="shared" si="8"/>
        <v>521714614</v>
      </c>
      <c r="F42" s="33">
        <f t="shared" si="8"/>
        <v>304660992</v>
      </c>
      <c r="G42" s="17">
        <f t="shared" si="8"/>
        <v>381430023</v>
      </c>
      <c r="H42" s="34">
        <f t="shared" si="8"/>
        <v>381430023</v>
      </c>
      <c r="I42" s="19">
        <f t="shared" si="8"/>
        <v>324168539</v>
      </c>
      <c r="J42" s="17">
        <f t="shared" si="8"/>
        <v>332580952</v>
      </c>
      <c r="K42" s="32">
        <f t="shared" si="8"/>
        <v>348088559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489511403</v>
      </c>
      <c r="D44" s="22">
        <v>467018227</v>
      </c>
      <c r="E44" s="23">
        <v>519719730</v>
      </c>
      <c r="F44" s="24">
        <v>300279793</v>
      </c>
      <c r="G44" s="22">
        <v>380501338</v>
      </c>
      <c r="H44" s="25">
        <v>380501338</v>
      </c>
      <c r="I44" s="26">
        <v>323176948</v>
      </c>
      <c r="J44" s="22">
        <v>331543747</v>
      </c>
      <c r="K44" s="23">
        <v>347003643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>
        <v>1994884</v>
      </c>
      <c r="F45" s="29">
        <v>4381199</v>
      </c>
      <c r="G45" s="27">
        <v>928685</v>
      </c>
      <c r="H45" s="30">
        <v>928685</v>
      </c>
      <c r="I45" s="31">
        <v>991591</v>
      </c>
      <c r="J45" s="27">
        <v>1037205</v>
      </c>
      <c r="K45" s="28">
        <v>1084916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757962755</v>
      </c>
      <c r="D48" s="49">
        <f t="shared" si="9"/>
        <v>796293534</v>
      </c>
      <c r="E48" s="50">
        <f t="shared" si="9"/>
        <v>768753705</v>
      </c>
      <c r="F48" s="51">
        <f t="shared" si="9"/>
        <v>595163890</v>
      </c>
      <c r="G48" s="49">
        <f t="shared" si="9"/>
        <v>665029132</v>
      </c>
      <c r="H48" s="52">
        <f t="shared" si="9"/>
        <v>665029132</v>
      </c>
      <c r="I48" s="53">
        <f t="shared" si="9"/>
        <v>667457754</v>
      </c>
      <c r="J48" s="49">
        <f t="shared" si="9"/>
        <v>682062911</v>
      </c>
      <c r="K48" s="50">
        <f t="shared" si="9"/>
        <v>717998710</v>
      </c>
    </row>
    <row r="49" spans="1:11" ht="13.5" x14ac:dyDescent="0.25">
      <c r="A49" s="9" t="s">
        <v>303</v>
      </c>
      <c r="B49" s="10"/>
      <c r="C49" s="54">
        <f>+C25-C48</f>
        <v>71848451</v>
      </c>
      <c r="D49" s="54">
        <f t="shared" ref="D49:K49" si="10">+D25-D48</f>
        <v>29298968</v>
      </c>
      <c r="E49" s="55">
        <f t="shared" si="10"/>
        <v>128197999</v>
      </c>
      <c r="F49" s="56">
        <f t="shared" si="10"/>
        <v>347653210</v>
      </c>
      <c r="G49" s="54">
        <f t="shared" si="10"/>
        <v>293302946</v>
      </c>
      <c r="H49" s="57">
        <f t="shared" si="10"/>
        <v>293302946</v>
      </c>
      <c r="I49" s="58">
        <f t="shared" si="10"/>
        <v>332068742</v>
      </c>
      <c r="J49" s="54">
        <f t="shared" si="10"/>
        <v>366444856</v>
      </c>
      <c r="K49" s="55">
        <f t="shared" si="10"/>
        <v>398739616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496984881</v>
      </c>
      <c r="D5" s="17">
        <f t="shared" ref="D5:K5" si="0">SUM(D6:D8)</f>
        <v>533289177</v>
      </c>
      <c r="E5" s="18">
        <f t="shared" si="0"/>
        <v>522109124</v>
      </c>
      <c r="F5" s="19">
        <f t="shared" si="0"/>
        <v>565716799</v>
      </c>
      <c r="G5" s="17">
        <f t="shared" si="0"/>
        <v>574723443</v>
      </c>
      <c r="H5" s="20">
        <f t="shared" si="0"/>
        <v>574723443</v>
      </c>
      <c r="I5" s="21">
        <f t="shared" si="0"/>
        <v>578966101</v>
      </c>
      <c r="J5" s="17">
        <f t="shared" si="0"/>
        <v>610241158</v>
      </c>
      <c r="K5" s="20">
        <f t="shared" si="0"/>
        <v>648186188</v>
      </c>
    </row>
    <row r="6" spans="1:11" ht="13.5" x14ac:dyDescent="0.25">
      <c r="A6" s="3" t="s">
        <v>20</v>
      </c>
      <c r="B6" s="2" t="s">
        <v>19</v>
      </c>
      <c r="C6" s="22">
        <v>11773554</v>
      </c>
      <c r="D6" s="22">
        <v>66382340</v>
      </c>
      <c r="E6" s="23">
        <v>21548017</v>
      </c>
      <c r="F6" s="24">
        <v>15251117</v>
      </c>
      <c r="G6" s="22">
        <v>15251117</v>
      </c>
      <c r="H6" s="25">
        <v>15251117</v>
      </c>
      <c r="I6" s="26">
        <v>16135788</v>
      </c>
      <c r="J6" s="22">
        <v>16891473</v>
      </c>
      <c r="K6" s="23">
        <v>22070833</v>
      </c>
    </row>
    <row r="7" spans="1:11" ht="13.5" x14ac:dyDescent="0.25">
      <c r="A7" s="3" t="s">
        <v>21</v>
      </c>
      <c r="B7" s="2" t="s">
        <v>19</v>
      </c>
      <c r="C7" s="27">
        <v>485211327</v>
      </c>
      <c r="D7" s="27">
        <v>466906837</v>
      </c>
      <c r="E7" s="28">
        <v>500561107</v>
      </c>
      <c r="F7" s="29">
        <v>550465682</v>
      </c>
      <c r="G7" s="27">
        <v>559472326</v>
      </c>
      <c r="H7" s="30">
        <v>559472326</v>
      </c>
      <c r="I7" s="31">
        <v>562830313</v>
      </c>
      <c r="J7" s="27">
        <v>593349685</v>
      </c>
      <c r="K7" s="28">
        <v>626115355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55462009</v>
      </c>
      <c r="D9" s="17">
        <f t="shared" ref="D9:K9" si="1">SUM(D10:D14)</f>
        <v>33966308</v>
      </c>
      <c r="E9" s="32">
        <f t="shared" si="1"/>
        <v>54187481</v>
      </c>
      <c r="F9" s="33">
        <f t="shared" si="1"/>
        <v>76525395</v>
      </c>
      <c r="G9" s="17">
        <f t="shared" si="1"/>
        <v>86184150</v>
      </c>
      <c r="H9" s="34">
        <f t="shared" si="1"/>
        <v>86184150</v>
      </c>
      <c r="I9" s="19">
        <f t="shared" si="1"/>
        <v>57058329</v>
      </c>
      <c r="J9" s="17">
        <f t="shared" si="1"/>
        <v>66515024</v>
      </c>
      <c r="K9" s="32">
        <f t="shared" si="1"/>
        <v>51748087</v>
      </c>
    </row>
    <row r="10" spans="1:11" ht="13.5" x14ac:dyDescent="0.25">
      <c r="A10" s="3" t="s">
        <v>24</v>
      </c>
      <c r="B10" s="2" t="s">
        <v>19</v>
      </c>
      <c r="C10" s="22">
        <v>42193108</v>
      </c>
      <c r="D10" s="22">
        <v>14098909</v>
      </c>
      <c r="E10" s="23">
        <v>14993687</v>
      </c>
      <c r="F10" s="24">
        <v>11656461</v>
      </c>
      <c r="G10" s="22">
        <v>12117233</v>
      </c>
      <c r="H10" s="25">
        <v>12117233</v>
      </c>
      <c r="I10" s="26">
        <v>12698538</v>
      </c>
      <c r="J10" s="22">
        <v>13161433</v>
      </c>
      <c r="K10" s="23">
        <v>14360229</v>
      </c>
    </row>
    <row r="11" spans="1:11" ht="13.5" x14ac:dyDescent="0.25">
      <c r="A11" s="3" t="s">
        <v>25</v>
      </c>
      <c r="B11" s="2" t="s">
        <v>19</v>
      </c>
      <c r="C11" s="22">
        <v>110365</v>
      </c>
      <c r="D11" s="22">
        <v>4318444</v>
      </c>
      <c r="E11" s="23">
        <v>4682571</v>
      </c>
      <c r="F11" s="24">
        <v>12085813</v>
      </c>
      <c r="G11" s="22">
        <v>12085813</v>
      </c>
      <c r="H11" s="25">
        <v>12085813</v>
      </c>
      <c r="I11" s="26">
        <v>10155056</v>
      </c>
      <c r="J11" s="22">
        <v>10162188</v>
      </c>
      <c r="K11" s="23">
        <v>10235173</v>
      </c>
    </row>
    <row r="12" spans="1:11" ht="13.5" x14ac:dyDescent="0.25">
      <c r="A12" s="3" t="s">
        <v>26</v>
      </c>
      <c r="B12" s="2" t="s">
        <v>19</v>
      </c>
      <c r="C12" s="22">
        <v>5060842</v>
      </c>
      <c r="D12" s="22">
        <v>5557186</v>
      </c>
      <c r="E12" s="23">
        <v>6058934</v>
      </c>
      <c r="F12" s="24">
        <v>4757261</v>
      </c>
      <c r="G12" s="22">
        <v>7172261</v>
      </c>
      <c r="H12" s="25">
        <v>7172261</v>
      </c>
      <c r="I12" s="26">
        <v>7523702</v>
      </c>
      <c r="J12" s="22">
        <v>7869792</v>
      </c>
      <c r="K12" s="23">
        <v>11411199</v>
      </c>
    </row>
    <row r="13" spans="1:11" ht="13.5" x14ac:dyDescent="0.25">
      <c r="A13" s="3" t="s">
        <v>27</v>
      </c>
      <c r="B13" s="2" t="s">
        <v>19</v>
      </c>
      <c r="C13" s="22">
        <v>8078996</v>
      </c>
      <c r="D13" s="22">
        <v>9900343</v>
      </c>
      <c r="E13" s="23">
        <v>28440002</v>
      </c>
      <c r="F13" s="24">
        <v>48021623</v>
      </c>
      <c r="G13" s="22">
        <v>54804606</v>
      </c>
      <c r="H13" s="25">
        <v>54804606</v>
      </c>
      <c r="I13" s="26">
        <v>26676588</v>
      </c>
      <c r="J13" s="22">
        <v>35316962</v>
      </c>
      <c r="K13" s="23">
        <v>15734745</v>
      </c>
    </row>
    <row r="14" spans="1:11" ht="13.5" x14ac:dyDescent="0.25">
      <c r="A14" s="3" t="s">
        <v>28</v>
      </c>
      <c r="B14" s="2" t="s">
        <v>19</v>
      </c>
      <c r="C14" s="27">
        <v>18698</v>
      </c>
      <c r="D14" s="27">
        <v>91426</v>
      </c>
      <c r="E14" s="28">
        <v>12287</v>
      </c>
      <c r="F14" s="29">
        <v>4237</v>
      </c>
      <c r="G14" s="27">
        <v>4237</v>
      </c>
      <c r="H14" s="30">
        <v>4237</v>
      </c>
      <c r="I14" s="31">
        <v>4445</v>
      </c>
      <c r="J14" s="27">
        <v>4649</v>
      </c>
      <c r="K14" s="28">
        <v>6741</v>
      </c>
    </row>
    <row r="15" spans="1:11" ht="13.5" x14ac:dyDescent="0.25">
      <c r="A15" s="1" t="s">
        <v>29</v>
      </c>
      <c r="B15" s="2" t="s">
        <v>19</v>
      </c>
      <c r="C15" s="17">
        <f>SUM(C16:C18)</f>
        <v>124519213</v>
      </c>
      <c r="D15" s="17">
        <f t="shared" ref="D15:K15" si="2">SUM(D16:D18)</f>
        <v>129728357</v>
      </c>
      <c r="E15" s="32">
        <f t="shared" si="2"/>
        <v>157171634</v>
      </c>
      <c r="F15" s="33">
        <f t="shared" si="2"/>
        <v>171944187</v>
      </c>
      <c r="G15" s="17">
        <f t="shared" si="2"/>
        <v>183955311</v>
      </c>
      <c r="H15" s="34">
        <f t="shared" si="2"/>
        <v>183955311</v>
      </c>
      <c r="I15" s="19">
        <f t="shared" si="2"/>
        <v>161896741</v>
      </c>
      <c r="J15" s="17">
        <f t="shared" si="2"/>
        <v>150589356</v>
      </c>
      <c r="K15" s="32">
        <f t="shared" si="2"/>
        <v>159661616</v>
      </c>
    </row>
    <row r="16" spans="1:11" ht="13.5" x14ac:dyDescent="0.25">
      <c r="A16" s="3" t="s">
        <v>30</v>
      </c>
      <c r="B16" s="2" t="s">
        <v>19</v>
      </c>
      <c r="C16" s="22">
        <v>85557177</v>
      </c>
      <c r="D16" s="22">
        <v>10546357</v>
      </c>
      <c r="E16" s="23">
        <v>28030634</v>
      </c>
      <c r="F16" s="24">
        <v>28876187</v>
      </c>
      <c r="G16" s="22">
        <v>29804311</v>
      </c>
      <c r="H16" s="25">
        <v>29804311</v>
      </c>
      <c r="I16" s="26">
        <v>23213741</v>
      </c>
      <c r="J16" s="22">
        <v>5274356</v>
      </c>
      <c r="K16" s="23">
        <v>8894616</v>
      </c>
    </row>
    <row r="17" spans="1:11" ht="13.5" x14ac:dyDescent="0.25">
      <c r="A17" s="3" t="s">
        <v>31</v>
      </c>
      <c r="B17" s="2" t="s">
        <v>19</v>
      </c>
      <c r="C17" s="22">
        <v>38962036</v>
      </c>
      <c r="D17" s="22">
        <v>119182000</v>
      </c>
      <c r="E17" s="23">
        <v>129141000</v>
      </c>
      <c r="F17" s="24">
        <v>143068000</v>
      </c>
      <c r="G17" s="22">
        <v>154151000</v>
      </c>
      <c r="H17" s="25">
        <v>154151000</v>
      </c>
      <c r="I17" s="26">
        <v>138683000</v>
      </c>
      <c r="J17" s="22">
        <v>145315000</v>
      </c>
      <c r="K17" s="23">
        <v>150767000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1410873945</v>
      </c>
      <c r="D19" s="17">
        <f t="shared" ref="D19:K19" si="3">SUM(D20:D23)</f>
        <v>1488329612</v>
      </c>
      <c r="E19" s="32">
        <f t="shared" si="3"/>
        <v>1549687312</v>
      </c>
      <c r="F19" s="33">
        <f t="shared" si="3"/>
        <v>1781856052</v>
      </c>
      <c r="G19" s="17">
        <f t="shared" si="3"/>
        <v>1784008317</v>
      </c>
      <c r="H19" s="34">
        <f t="shared" si="3"/>
        <v>1784008317</v>
      </c>
      <c r="I19" s="19">
        <f t="shared" si="3"/>
        <v>1844906189</v>
      </c>
      <c r="J19" s="17">
        <f t="shared" si="3"/>
        <v>2002203958</v>
      </c>
      <c r="K19" s="32">
        <f t="shared" si="3"/>
        <v>2197163576</v>
      </c>
    </row>
    <row r="20" spans="1:11" ht="13.5" x14ac:dyDescent="0.25">
      <c r="A20" s="3" t="s">
        <v>34</v>
      </c>
      <c r="B20" s="2" t="s">
        <v>19</v>
      </c>
      <c r="C20" s="22">
        <v>710518807</v>
      </c>
      <c r="D20" s="22">
        <v>793146291</v>
      </c>
      <c r="E20" s="23">
        <v>796323979</v>
      </c>
      <c r="F20" s="24">
        <v>994493732</v>
      </c>
      <c r="G20" s="22">
        <v>975378565</v>
      </c>
      <c r="H20" s="25">
        <v>975378565</v>
      </c>
      <c r="I20" s="26">
        <v>988723839</v>
      </c>
      <c r="J20" s="22">
        <v>1093881480</v>
      </c>
      <c r="K20" s="23">
        <v>1247376072</v>
      </c>
    </row>
    <row r="21" spans="1:11" ht="13.5" x14ac:dyDescent="0.25">
      <c r="A21" s="3" t="s">
        <v>35</v>
      </c>
      <c r="B21" s="2" t="s">
        <v>19</v>
      </c>
      <c r="C21" s="22">
        <v>297731760</v>
      </c>
      <c r="D21" s="22">
        <v>317848601</v>
      </c>
      <c r="E21" s="23">
        <v>350541771</v>
      </c>
      <c r="F21" s="24">
        <v>367295299</v>
      </c>
      <c r="G21" s="22">
        <v>367379155</v>
      </c>
      <c r="H21" s="25">
        <v>367379155</v>
      </c>
      <c r="I21" s="26">
        <v>341924458</v>
      </c>
      <c r="J21" s="22">
        <v>361246180</v>
      </c>
      <c r="K21" s="23">
        <v>376321903</v>
      </c>
    </row>
    <row r="22" spans="1:11" ht="13.5" x14ac:dyDescent="0.25">
      <c r="A22" s="3" t="s">
        <v>36</v>
      </c>
      <c r="B22" s="2" t="s">
        <v>19</v>
      </c>
      <c r="C22" s="27">
        <v>264539444</v>
      </c>
      <c r="D22" s="27">
        <v>237245105</v>
      </c>
      <c r="E22" s="28">
        <v>254830129</v>
      </c>
      <c r="F22" s="29">
        <v>263057690</v>
      </c>
      <c r="G22" s="27">
        <v>283767690</v>
      </c>
      <c r="H22" s="30">
        <v>283767690</v>
      </c>
      <c r="I22" s="31">
        <v>348793625</v>
      </c>
      <c r="J22" s="27">
        <v>372259156</v>
      </c>
      <c r="K22" s="28">
        <v>391314206</v>
      </c>
    </row>
    <row r="23" spans="1:11" ht="13.5" x14ac:dyDescent="0.25">
      <c r="A23" s="3" t="s">
        <v>37</v>
      </c>
      <c r="B23" s="2" t="s">
        <v>19</v>
      </c>
      <c r="C23" s="22">
        <v>138083934</v>
      </c>
      <c r="D23" s="22">
        <v>140089615</v>
      </c>
      <c r="E23" s="23">
        <v>147991433</v>
      </c>
      <c r="F23" s="24">
        <v>157009331</v>
      </c>
      <c r="G23" s="22">
        <v>157482907</v>
      </c>
      <c r="H23" s="25">
        <v>157482907</v>
      </c>
      <c r="I23" s="26">
        <v>165464267</v>
      </c>
      <c r="J23" s="22">
        <v>174817142</v>
      </c>
      <c r="K23" s="23">
        <v>182151395</v>
      </c>
    </row>
    <row r="24" spans="1:11" ht="13.5" x14ac:dyDescent="0.25">
      <c r="A24" s="1" t="s">
        <v>38</v>
      </c>
      <c r="B24" s="2" t="s">
        <v>39</v>
      </c>
      <c r="C24" s="17">
        <v>187184</v>
      </c>
      <c r="D24" s="17">
        <v>168686</v>
      </c>
      <c r="E24" s="32">
        <v>160167</v>
      </c>
      <c r="F24" s="33">
        <v>195467</v>
      </c>
      <c r="G24" s="17">
        <v>195467</v>
      </c>
      <c r="H24" s="34">
        <v>195467</v>
      </c>
      <c r="I24" s="19">
        <v>205045</v>
      </c>
      <c r="J24" s="17">
        <v>214477</v>
      </c>
      <c r="K24" s="32">
        <v>310992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2088027232</v>
      </c>
      <c r="D25" s="49">
        <f t="shared" ref="D25:K25" si="4">+D5+D9+D15+D19+D24</f>
        <v>2185482140</v>
      </c>
      <c r="E25" s="50">
        <f t="shared" si="4"/>
        <v>2283315718</v>
      </c>
      <c r="F25" s="51">
        <f t="shared" si="4"/>
        <v>2596237900</v>
      </c>
      <c r="G25" s="49">
        <f t="shared" si="4"/>
        <v>2629066688</v>
      </c>
      <c r="H25" s="52">
        <f t="shared" si="4"/>
        <v>2629066688</v>
      </c>
      <c r="I25" s="53">
        <f t="shared" si="4"/>
        <v>2643032405</v>
      </c>
      <c r="J25" s="49">
        <f t="shared" si="4"/>
        <v>2829763973</v>
      </c>
      <c r="K25" s="50">
        <f t="shared" si="4"/>
        <v>3057070459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595085143</v>
      </c>
      <c r="D28" s="17">
        <f t="shared" si="5"/>
        <v>643622098</v>
      </c>
      <c r="E28" s="18">
        <f t="shared" si="5"/>
        <v>622825079</v>
      </c>
      <c r="F28" s="19">
        <f t="shared" si="5"/>
        <v>526948220</v>
      </c>
      <c r="G28" s="17">
        <f t="shared" si="5"/>
        <v>586659535</v>
      </c>
      <c r="H28" s="20">
        <f t="shared" si="5"/>
        <v>586659535</v>
      </c>
      <c r="I28" s="21">
        <f t="shared" si="5"/>
        <v>534567276</v>
      </c>
      <c r="J28" s="17">
        <f t="shared" si="5"/>
        <v>555177278</v>
      </c>
      <c r="K28" s="20">
        <f t="shared" si="5"/>
        <v>558282715</v>
      </c>
    </row>
    <row r="29" spans="1:11" ht="13.5" x14ac:dyDescent="0.25">
      <c r="A29" s="3" t="s">
        <v>20</v>
      </c>
      <c r="B29" s="2" t="s">
        <v>19</v>
      </c>
      <c r="C29" s="22">
        <v>172081034</v>
      </c>
      <c r="D29" s="22">
        <v>212595692</v>
      </c>
      <c r="E29" s="23">
        <v>122600121</v>
      </c>
      <c r="F29" s="24">
        <v>124041070</v>
      </c>
      <c r="G29" s="22">
        <v>90161523</v>
      </c>
      <c r="H29" s="25">
        <v>90161523</v>
      </c>
      <c r="I29" s="26">
        <v>75857819</v>
      </c>
      <c r="J29" s="22">
        <v>84103043</v>
      </c>
      <c r="K29" s="23">
        <v>87884452</v>
      </c>
    </row>
    <row r="30" spans="1:11" ht="13.5" x14ac:dyDescent="0.25">
      <c r="A30" s="3" t="s">
        <v>21</v>
      </c>
      <c r="B30" s="2" t="s">
        <v>19</v>
      </c>
      <c r="C30" s="27">
        <v>417827758</v>
      </c>
      <c r="D30" s="27">
        <v>430382586</v>
      </c>
      <c r="E30" s="28">
        <v>498387406</v>
      </c>
      <c r="F30" s="29">
        <v>395598980</v>
      </c>
      <c r="G30" s="27">
        <v>489308873</v>
      </c>
      <c r="H30" s="30">
        <v>489308873</v>
      </c>
      <c r="I30" s="31">
        <v>451130141</v>
      </c>
      <c r="J30" s="27">
        <v>463168220</v>
      </c>
      <c r="K30" s="28">
        <v>462154837</v>
      </c>
    </row>
    <row r="31" spans="1:11" ht="13.5" x14ac:dyDescent="0.25">
      <c r="A31" s="3" t="s">
        <v>22</v>
      </c>
      <c r="B31" s="2" t="s">
        <v>19</v>
      </c>
      <c r="C31" s="22">
        <v>5176351</v>
      </c>
      <c r="D31" s="22">
        <v>643820</v>
      </c>
      <c r="E31" s="23">
        <v>1837552</v>
      </c>
      <c r="F31" s="24">
        <v>7308170</v>
      </c>
      <c r="G31" s="22">
        <v>7189139</v>
      </c>
      <c r="H31" s="25">
        <v>7189139</v>
      </c>
      <c r="I31" s="26">
        <v>7579316</v>
      </c>
      <c r="J31" s="22">
        <v>7906015</v>
      </c>
      <c r="K31" s="23">
        <v>8243426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234041832</v>
      </c>
      <c r="D32" s="17">
        <f t="shared" si="6"/>
        <v>239741871</v>
      </c>
      <c r="E32" s="32">
        <f t="shared" si="6"/>
        <v>261381575</v>
      </c>
      <c r="F32" s="33">
        <f t="shared" si="6"/>
        <v>304258996</v>
      </c>
      <c r="G32" s="17">
        <f t="shared" si="6"/>
        <v>302024209</v>
      </c>
      <c r="H32" s="34">
        <f t="shared" si="6"/>
        <v>302024209</v>
      </c>
      <c r="I32" s="19">
        <f t="shared" si="6"/>
        <v>265682178</v>
      </c>
      <c r="J32" s="17">
        <f t="shared" si="6"/>
        <v>278624725</v>
      </c>
      <c r="K32" s="32">
        <f t="shared" si="6"/>
        <v>271920616</v>
      </c>
    </row>
    <row r="33" spans="1:11" ht="13.5" x14ac:dyDescent="0.25">
      <c r="A33" s="3" t="s">
        <v>24</v>
      </c>
      <c r="B33" s="2" t="s">
        <v>19</v>
      </c>
      <c r="C33" s="22">
        <v>32561055</v>
      </c>
      <c r="D33" s="22">
        <v>39336663</v>
      </c>
      <c r="E33" s="23">
        <v>42542117</v>
      </c>
      <c r="F33" s="24">
        <v>45109007</v>
      </c>
      <c r="G33" s="22">
        <v>44725072</v>
      </c>
      <c r="H33" s="25">
        <v>44725072</v>
      </c>
      <c r="I33" s="26">
        <v>43719818</v>
      </c>
      <c r="J33" s="22">
        <v>46239402</v>
      </c>
      <c r="K33" s="23">
        <v>46384771</v>
      </c>
    </row>
    <row r="34" spans="1:11" ht="13.5" x14ac:dyDescent="0.25">
      <c r="A34" s="3" t="s">
        <v>25</v>
      </c>
      <c r="B34" s="2" t="s">
        <v>19</v>
      </c>
      <c r="C34" s="22">
        <v>78939924</v>
      </c>
      <c r="D34" s="22">
        <v>70373199</v>
      </c>
      <c r="E34" s="23">
        <v>73909315</v>
      </c>
      <c r="F34" s="24">
        <v>82315091</v>
      </c>
      <c r="G34" s="22">
        <v>80053488</v>
      </c>
      <c r="H34" s="25">
        <v>80053488</v>
      </c>
      <c r="I34" s="26">
        <v>80380008</v>
      </c>
      <c r="J34" s="22">
        <v>84365802</v>
      </c>
      <c r="K34" s="23">
        <v>85451857</v>
      </c>
    </row>
    <row r="35" spans="1:11" ht="13.5" x14ac:dyDescent="0.25">
      <c r="A35" s="3" t="s">
        <v>26</v>
      </c>
      <c r="B35" s="2" t="s">
        <v>19</v>
      </c>
      <c r="C35" s="22">
        <v>64683671</v>
      </c>
      <c r="D35" s="22">
        <v>94329880</v>
      </c>
      <c r="E35" s="23">
        <v>97407063</v>
      </c>
      <c r="F35" s="24">
        <v>93965469</v>
      </c>
      <c r="G35" s="22">
        <v>93191646</v>
      </c>
      <c r="H35" s="25">
        <v>93191646</v>
      </c>
      <c r="I35" s="26">
        <v>93755505</v>
      </c>
      <c r="J35" s="22">
        <v>98386481</v>
      </c>
      <c r="K35" s="23">
        <v>101245025</v>
      </c>
    </row>
    <row r="36" spans="1:11" ht="13.5" x14ac:dyDescent="0.25">
      <c r="A36" s="3" t="s">
        <v>27</v>
      </c>
      <c r="B36" s="2" t="s">
        <v>19</v>
      </c>
      <c r="C36" s="22">
        <v>48668990</v>
      </c>
      <c r="D36" s="22">
        <v>26109285</v>
      </c>
      <c r="E36" s="23">
        <v>37907120</v>
      </c>
      <c r="F36" s="24">
        <v>72571874</v>
      </c>
      <c r="G36" s="22">
        <v>73933168</v>
      </c>
      <c r="H36" s="25">
        <v>73933168</v>
      </c>
      <c r="I36" s="26">
        <v>37157184</v>
      </c>
      <c r="J36" s="22">
        <v>38500234</v>
      </c>
      <c r="K36" s="23">
        <v>27218203</v>
      </c>
    </row>
    <row r="37" spans="1:11" ht="13.5" x14ac:dyDescent="0.25">
      <c r="A37" s="3" t="s">
        <v>28</v>
      </c>
      <c r="B37" s="2" t="s">
        <v>19</v>
      </c>
      <c r="C37" s="27">
        <v>9188192</v>
      </c>
      <c r="D37" s="27">
        <v>9592844</v>
      </c>
      <c r="E37" s="28">
        <v>9615960</v>
      </c>
      <c r="F37" s="29">
        <v>10297555</v>
      </c>
      <c r="G37" s="27">
        <v>10120835</v>
      </c>
      <c r="H37" s="30">
        <v>10120835</v>
      </c>
      <c r="I37" s="31">
        <v>10669663</v>
      </c>
      <c r="J37" s="27">
        <v>11132806</v>
      </c>
      <c r="K37" s="28">
        <v>11620760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284050358</v>
      </c>
      <c r="D38" s="17">
        <f t="shared" si="7"/>
        <v>270855110</v>
      </c>
      <c r="E38" s="32">
        <f t="shared" si="7"/>
        <v>290367732</v>
      </c>
      <c r="F38" s="33">
        <f t="shared" si="7"/>
        <v>266828990</v>
      </c>
      <c r="G38" s="17">
        <f t="shared" si="7"/>
        <v>270326993</v>
      </c>
      <c r="H38" s="34">
        <f t="shared" si="7"/>
        <v>270326993</v>
      </c>
      <c r="I38" s="19">
        <f t="shared" si="7"/>
        <v>250886295</v>
      </c>
      <c r="J38" s="17">
        <f t="shared" si="7"/>
        <v>263929313</v>
      </c>
      <c r="K38" s="32">
        <f t="shared" si="7"/>
        <v>344931457</v>
      </c>
    </row>
    <row r="39" spans="1:11" ht="13.5" x14ac:dyDescent="0.25">
      <c r="A39" s="3" t="s">
        <v>30</v>
      </c>
      <c r="B39" s="2" t="s">
        <v>19</v>
      </c>
      <c r="C39" s="22">
        <v>30711068</v>
      </c>
      <c r="D39" s="22">
        <v>79094706</v>
      </c>
      <c r="E39" s="23">
        <v>86109170</v>
      </c>
      <c r="F39" s="24">
        <v>85178962</v>
      </c>
      <c r="G39" s="22">
        <v>86797167</v>
      </c>
      <c r="H39" s="25">
        <v>86797167</v>
      </c>
      <c r="I39" s="26">
        <v>81268006</v>
      </c>
      <c r="J39" s="22">
        <v>84769072</v>
      </c>
      <c r="K39" s="23">
        <v>86776018</v>
      </c>
    </row>
    <row r="40" spans="1:11" ht="13.5" x14ac:dyDescent="0.25">
      <c r="A40" s="3" t="s">
        <v>31</v>
      </c>
      <c r="B40" s="2" t="s">
        <v>19</v>
      </c>
      <c r="C40" s="22">
        <v>253329959</v>
      </c>
      <c r="D40" s="22">
        <v>191753007</v>
      </c>
      <c r="E40" s="23">
        <v>204251792</v>
      </c>
      <c r="F40" s="24">
        <v>181646574</v>
      </c>
      <c r="G40" s="22">
        <v>183526372</v>
      </c>
      <c r="H40" s="25">
        <v>183526372</v>
      </c>
      <c r="I40" s="26">
        <v>169615180</v>
      </c>
      <c r="J40" s="22">
        <v>179156989</v>
      </c>
      <c r="K40" s="23">
        <v>258152041</v>
      </c>
    </row>
    <row r="41" spans="1:11" ht="13.5" x14ac:dyDescent="0.25">
      <c r="A41" s="3" t="s">
        <v>32</v>
      </c>
      <c r="B41" s="2" t="s">
        <v>19</v>
      </c>
      <c r="C41" s="22">
        <v>9331</v>
      </c>
      <c r="D41" s="22">
        <v>7397</v>
      </c>
      <c r="E41" s="23">
        <v>6770</v>
      </c>
      <c r="F41" s="24">
        <v>3454</v>
      </c>
      <c r="G41" s="22">
        <v>3454</v>
      </c>
      <c r="H41" s="25">
        <v>3454</v>
      </c>
      <c r="I41" s="26">
        <v>3109</v>
      </c>
      <c r="J41" s="22">
        <v>3252</v>
      </c>
      <c r="K41" s="23">
        <v>3398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1171206697</v>
      </c>
      <c r="D42" s="17">
        <f t="shared" si="8"/>
        <v>1272389919</v>
      </c>
      <c r="E42" s="32">
        <f t="shared" si="8"/>
        <v>1463780518</v>
      </c>
      <c r="F42" s="33">
        <f t="shared" si="8"/>
        <v>1624041454</v>
      </c>
      <c r="G42" s="17">
        <f t="shared" si="8"/>
        <v>1609536776</v>
      </c>
      <c r="H42" s="34">
        <f t="shared" si="8"/>
        <v>1609536776</v>
      </c>
      <c r="I42" s="19">
        <f t="shared" si="8"/>
        <v>1563977313</v>
      </c>
      <c r="J42" s="17">
        <f t="shared" si="8"/>
        <v>1655957970</v>
      </c>
      <c r="K42" s="32">
        <f t="shared" si="8"/>
        <v>1749635429</v>
      </c>
    </row>
    <row r="43" spans="1:11" ht="13.5" x14ac:dyDescent="0.25">
      <c r="A43" s="3" t="s">
        <v>34</v>
      </c>
      <c r="B43" s="2" t="s">
        <v>19</v>
      </c>
      <c r="C43" s="22">
        <v>567838903</v>
      </c>
      <c r="D43" s="22">
        <v>649951635</v>
      </c>
      <c r="E43" s="23">
        <v>666348990</v>
      </c>
      <c r="F43" s="24">
        <v>789456485</v>
      </c>
      <c r="G43" s="22">
        <v>828030650</v>
      </c>
      <c r="H43" s="25">
        <v>828030650</v>
      </c>
      <c r="I43" s="26">
        <v>849655380</v>
      </c>
      <c r="J43" s="22">
        <v>874592495</v>
      </c>
      <c r="K43" s="23">
        <v>971948081</v>
      </c>
    </row>
    <row r="44" spans="1:11" ht="13.5" x14ac:dyDescent="0.25">
      <c r="A44" s="3" t="s">
        <v>35</v>
      </c>
      <c r="B44" s="2" t="s">
        <v>19</v>
      </c>
      <c r="C44" s="22">
        <v>489098653</v>
      </c>
      <c r="D44" s="22">
        <v>479666211</v>
      </c>
      <c r="E44" s="23">
        <v>609638385</v>
      </c>
      <c r="F44" s="24">
        <v>657652391</v>
      </c>
      <c r="G44" s="22">
        <v>478670657</v>
      </c>
      <c r="H44" s="25">
        <v>478670657</v>
      </c>
      <c r="I44" s="26">
        <v>374727883</v>
      </c>
      <c r="J44" s="22">
        <v>426803085</v>
      </c>
      <c r="K44" s="23">
        <v>419388736</v>
      </c>
    </row>
    <row r="45" spans="1:11" ht="13.5" x14ac:dyDescent="0.25">
      <c r="A45" s="3" t="s">
        <v>36</v>
      </c>
      <c r="B45" s="2" t="s">
        <v>19</v>
      </c>
      <c r="C45" s="27">
        <v>79514336</v>
      </c>
      <c r="D45" s="27">
        <v>53933984</v>
      </c>
      <c r="E45" s="28">
        <v>104648004</v>
      </c>
      <c r="F45" s="29">
        <v>75362325</v>
      </c>
      <c r="G45" s="27">
        <v>154592538</v>
      </c>
      <c r="H45" s="30">
        <v>154592538</v>
      </c>
      <c r="I45" s="31">
        <v>211462209</v>
      </c>
      <c r="J45" s="27">
        <v>216738758</v>
      </c>
      <c r="K45" s="28">
        <v>215453075</v>
      </c>
    </row>
    <row r="46" spans="1:11" ht="13.5" x14ac:dyDescent="0.25">
      <c r="A46" s="3" t="s">
        <v>37</v>
      </c>
      <c r="B46" s="2" t="s">
        <v>19</v>
      </c>
      <c r="C46" s="22">
        <v>34754805</v>
      </c>
      <c r="D46" s="22">
        <v>88838089</v>
      </c>
      <c r="E46" s="23">
        <v>83145139</v>
      </c>
      <c r="F46" s="24">
        <v>101570253</v>
      </c>
      <c r="G46" s="22">
        <v>148242931</v>
      </c>
      <c r="H46" s="25">
        <v>148242931</v>
      </c>
      <c r="I46" s="26">
        <v>128131841</v>
      </c>
      <c r="J46" s="22">
        <v>137823632</v>
      </c>
      <c r="K46" s="23">
        <v>142845537</v>
      </c>
    </row>
    <row r="47" spans="1:11" ht="13.5" x14ac:dyDescent="0.25">
      <c r="A47" s="1" t="s">
        <v>38</v>
      </c>
      <c r="B47" s="2" t="s">
        <v>39</v>
      </c>
      <c r="C47" s="17">
        <v>800531</v>
      </c>
      <c r="D47" s="17">
        <v>2866836</v>
      </c>
      <c r="E47" s="32">
        <v>2954805</v>
      </c>
      <c r="F47" s="33">
        <v>2511050</v>
      </c>
      <c r="G47" s="17">
        <v>2501050</v>
      </c>
      <c r="H47" s="34">
        <v>2501050</v>
      </c>
      <c r="I47" s="19">
        <v>2346464</v>
      </c>
      <c r="J47" s="17">
        <v>2467633</v>
      </c>
      <c r="K47" s="32">
        <v>1717547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2285184561</v>
      </c>
      <c r="D48" s="49">
        <f t="shared" si="9"/>
        <v>2429475834</v>
      </c>
      <c r="E48" s="50">
        <f t="shared" si="9"/>
        <v>2641309709</v>
      </c>
      <c r="F48" s="51">
        <f t="shared" si="9"/>
        <v>2724588710</v>
      </c>
      <c r="G48" s="49">
        <f t="shared" si="9"/>
        <v>2771048563</v>
      </c>
      <c r="H48" s="52">
        <f t="shared" si="9"/>
        <v>2771048563</v>
      </c>
      <c r="I48" s="53">
        <f t="shared" si="9"/>
        <v>2617459526</v>
      </c>
      <c r="J48" s="49">
        <f t="shared" si="9"/>
        <v>2756156919</v>
      </c>
      <c r="K48" s="50">
        <f t="shared" si="9"/>
        <v>2926487764</v>
      </c>
    </row>
    <row r="49" spans="1:11" ht="13.5" x14ac:dyDescent="0.25">
      <c r="A49" s="9" t="s">
        <v>303</v>
      </c>
      <c r="B49" s="10"/>
      <c r="C49" s="54">
        <f>+C25-C48</f>
        <v>-197157329</v>
      </c>
      <c r="D49" s="54">
        <f t="shared" ref="D49:K49" si="10">+D25-D48</f>
        <v>-243993694</v>
      </c>
      <c r="E49" s="55">
        <f t="shared" si="10"/>
        <v>-357993991</v>
      </c>
      <c r="F49" s="56">
        <f t="shared" si="10"/>
        <v>-128350810</v>
      </c>
      <c r="G49" s="54">
        <f t="shared" si="10"/>
        <v>-141981875</v>
      </c>
      <c r="H49" s="57">
        <f t="shared" si="10"/>
        <v>-141981875</v>
      </c>
      <c r="I49" s="58">
        <f t="shared" si="10"/>
        <v>25572879</v>
      </c>
      <c r="J49" s="54">
        <f t="shared" si="10"/>
        <v>73607054</v>
      </c>
      <c r="K49" s="55">
        <f t="shared" si="10"/>
        <v>130582695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66281975</v>
      </c>
      <c r="D5" s="17">
        <f t="shared" ref="D5:K5" si="0">SUM(D6:D8)</f>
        <v>64364605</v>
      </c>
      <c r="E5" s="18">
        <f t="shared" si="0"/>
        <v>67999273</v>
      </c>
      <c r="F5" s="19">
        <f t="shared" si="0"/>
        <v>88191657</v>
      </c>
      <c r="G5" s="17">
        <f t="shared" si="0"/>
        <v>94454236</v>
      </c>
      <c r="H5" s="20">
        <f t="shared" si="0"/>
        <v>94454236</v>
      </c>
      <c r="I5" s="21">
        <f t="shared" si="0"/>
        <v>97386021</v>
      </c>
      <c r="J5" s="17">
        <f t="shared" si="0"/>
        <v>99908686</v>
      </c>
      <c r="K5" s="20">
        <f t="shared" si="0"/>
        <v>101317651</v>
      </c>
    </row>
    <row r="6" spans="1:11" ht="13.5" x14ac:dyDescent="0.25">
      <c r="A6" s="3" t="s">
        <v>20</v>
      </c>
      <c r="B6" s="2" t="s">
        <v>19</v>
      </c>
      <c r="C6" s="22">
        <v>36701516</v>
      </c>
      <c r="D6" s="22">
        <v>33467000</v>
      </c>
      <c r="E6" s="23">
        <v>36076000</v>
      </c>
      <c r="F6" s="24">
        <v>38069000</v>
      </c>
      <c r="G6" s="22">
        <v>38069000</v>
      </c>
      <c r="H6" s="25">
        <v>38069000</v>
      </c>
      <c r="I6" s="26">
        <v>39936000</v>
      </c>
      <c r="J6" s="22">
        <v>39692000</v>
      </c>
      <c r="K6" s="23">
        <v>38469000</v>
      </c>
    </row>
    <row r="7" spans="1:11" ht="13.5" x14ac:dyDescent="0.25">
      <c r="A7" s="3" t="s">
        <v>21</v>
      </c>
      <c r="B7" s="2" t="s">
        <v>19</v>
      </c>
      <c r="C7" s="27">
        <v>29580459</v>
      </c>
      <c r="D7" s="27">
        <v>30897605</v>
      </c>
      <c r="E7" s="28">
        <v>31923273</v>
      </c>
      <c r="F7" s="29">
        <v>50122657</v>
      </c>
      <c r="G7" s="27">
        <v>56385236</v>
      </c>
      <c r="H7" s="30">
        <v>56385236</v>
      </c>
      <c r="I7" s="31">
        <v>57450021</v>
      </c>
      <c r="J7" s="27">
        <v>60216686</v>
      </c>
      <c r="K7" s="28">
        <v>62848651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3748943</v>
      </c>
      <c r="D9" s="17">
        <f t="shared" ref="D9:K9" si="1">SUM(D10:D14)</f>
        <v>8072620</v>
      </c>
      <c r="E9" s="32">
        <f t="shared" si="1"/>
        <v>4757569</v>
      </c>
      <c r="F9" s="33">
        <f t="shared" si="1"/>
        <v>9862593</v>
      </c>
      <c r="G9" s="17">
        <f t="shared" si="1"/>
        <v>4122514</v>
      </c>
      <c r="H9" s="34">
        <f t="shared" si="1"/>
        <v>4122514</v>
      </c>
      <c r="I9" s="19">
        <f t="shared" si="1"/>
        <v>4983144</v>
      </c>
      <c r="J9" s="17">
        <f t="shared" si="1"/>
        <v>5212370</v>
      </c>
      <c r="K9" s="32">
        <f t="shared" si="1"/>
        <v>5354175</v>
      </c>
    </row>
    <row r="10" spans="1:11" ht="13.5" x14ac:dyDescent="0.25">
      <c r="A10" s="3" t="s">
        <v>24</v>
      </c>
      <c r="B10" s="2" t="s">
        <v>19</v>
      </c>
      <c r="C10" s="22">
        <v>2314800</v>
      </c>
      <c r="D10" s="22">
        <v>6249819</v>
      </c>
      <c r="E10" s="23">
        <v>2463106</v>
      </c>
      <c r="F10" s="24">
        <v>2038833</v>
      </c>
      <c r="G10" s="22">
        <v>2000383</v>
      </c>
      <c r="H10" s="25">
        <v>2000383</v>
      </c>
      <c r="I10" s="26">
        <v>2085915</v>
      </c>
      <c r="J10" s="22">
        <v>2181868</v>
      </c>
      <c r="K10" s="23">
        <v>2184270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1434143</v>
      </c>
      <c r="D12" s="22">
        <v>1822801</v>
      </c>
      <c r="E12" s="23">
        <v>2294463</v>
      </c>
      <c r="F12" s="24">
        <v>7823760</v>
      </c>
      <c r="G12" s="22">
        <v>2122131</v>
      </c>
      <c r="H12" s="25">
        <v>2122131</v>
      </c>
      <c r="I12" s="26">
        <v>2897229</v>
      </c>
      <c r="J12" s="22">
        <v>3030502</v>
      </c>
      <c r="K12" s="23">
        <v>3169905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17508543</v>
      </c>
      <c r="D15" s="17">
        <f t="shared" ref="D15:K15" si="2">SUM(D16:D18)</f>
        <v>13071225</v>
      </c>
      <c r="E15" s="32">
        <f t="shared" si="2"/>
        <v>11145257</v>
      </c>
      <c r="F15" s="33">
        <f t="shared" si="2"/>
        <v>43787225</v>
      </c>
      <c r="G15" s="17">
        <f t="shared" si="2"/>
        <v>37128084</v>
      </c>
      <c r="H15" s="34">
        <f t="shared" si="2"/>
        <v>37128084</v>
      </c>
      <c r="I15" s="19">
        <f t="shared" si="2"/>
        <v>17811048</v>
      </c>
      <c r="J15" s="17">
        <f t="shared" si="2"/>
        <v>16757490</v>
      </c>
      <c r="K15" s="32">
        <f t="shared" si="2"/>
        <v>11085228</v>
      </c>
    </row>
    <row r="16" spans="1:11" ht="13.5" x14ac:dyDescent="0.25">
      <c r="A16" s="3" t="s">
        <v>30</v>
      </c>
      <c r="B16" s="2" t="s">
        <v>19</v>
      </c>
      <c r="C16" s="22">
        <v>1253416</v>
      </c>
      <c r="D16" s="22">
        <v>97705</v>
      </c>
      <c r="E16" s="23">
        <v>1019958</v>
      </c>
      <c r="F16" s="24">
        <v>968225</v>
      </c>
      <c r="G16" s="22">
        <v>1495084</v>
      </c>
      <c r="H16" s="25">
        <v>1495084</v>
      </c>
      <c r="I16" s="26">
        <v>1392711</v>
      </c>
      <c r="J16" s="22">
        <v>64549</v>
      </c>
      <c r="K16" s="23">
        <v>67519</v>
      </c>
    </row>
    <row r="17" spans="1:11" ht="13.5" x14ac:dyDescent="0.25">
      <c r="A17" s="3" t="s">
        <v>31</v>
      </c>
      <c r="B17" s="2" t="s">
        <v>19</v>
      </c>
      <c r="C17" s="22">
        <v>16255127</v>
      </c>
      <c r="D17" s="22">
        <v>12973520</v>
      </c>
      <c r="E17" s="23">
        <v>10125299</v>
      </c>
      <c r="F17" s="24">
        <v>42819000</v>
      </c>
      <c r="G17" s="22">
        <v>35633000</v>
      </c>
      <c r="H17" s="25">
        <v>35633000</v>
      </c>
      <c r="I17" s="26">
        <v>16418337</v>
      </c>
      <c r="J17" s="22">
        <v>16692941</v>
      </c>
      <c r="K17" s="23">
        <v>11017709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15857960</v>
      </c>
      <c r="D19" s="17">
        <f t="shared" ref="D19:K19" si="3">SUM(D20:D23)</f>
        <v>17575999</v>
      </c>
      <c r="E19" s="32">
        <f t="shared" si="3"/>
        <v>29879634</v>
      </c>
      <c r="F19" s="33">
        <f t="shared" si="3"/>
        <v>21660811</v>
      </c>
      <c r="G19" s="17">
        <f t="shared" si="3"/>
        <v>46148681</v>
      </c>
      <c r="H19" s="34">
        <f t="shared" si="3"/>
        <v>46148681</v>
      </c>
      <c r="I19" s="19">
        <f t="shared" si="3"/>
        <v>42367775</v>
      </c>
      <c r="J19" s="17">
        <f t="shared" si="3"/>
        <v>36084866</v>
      </c>
      <c r="K19" s="32">
        <f t="shared" si="3"/>
        <v>34376767</v>
      </c>
    </row>
    <row r="20" spans="1:11" ht="13.5" x14ac:dyDescent="0.25">
      <c r="A20" s="3" t="s">
        <v>34</v>
      </c>
      <c r="B20" s="2" t="s">
        <v>19</v>
      </c>
      <c r="C20" s="22">
        <v>14098060</v>
      </c>
      <c r="D20" s="22">
        <v>15744933</v>
      </c>
      <c r="E20" s="23">
        <v>27962765</v>
      </c>
      <c r="F20" s="24">
        <v>19226671</v>
      </c>
      <c r="G20" s="22">
        <v>43714440</v>
      </c>
      <c r="H20" s="25">
        <v>43714440</v>
      </c>
      <c r="I20" s="26">
        <v>39198387</v>
      </c>
      <c r="J20" s="22">
        <v>32769685</v>
      </c>
      <c r="K20" s="23">
        <v>30909089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1759900</v>
      </c>
      <c r="D23" s="22">
        <v>1831066</v>
      </c>
      <c r="E23" s="23">
        <v>1916869</v>
      </c>
      <c r="F23" s="24">
        <v>2434140</v>
      </c>
      <c r="G23" s="22">
        <v>2434241</v>
      </c>
      <c r="H23" s="25">
        <v>2434241</v>
      </c>
      <c r="I23" s="26">
        <v>3169388</v>
      </c>
      <c r="J23" s="22">
        <v>3315181</v>
      </c>
      <c r="K23" s="23">
        <v>3467678</v>
      </c>
    </row>
    <row r="24" spans="1:11" ht="13.5" x14ac:dyDescent="0.25">
      <c r="A24" s="1" t="s">
        <v>38</v>
      </c>
      <c r="B24" s="2" t="s">
        <v>39</v>
      </c>
      <c r="C24" s="17">
        <v>5002</v>
      </c>
      <c r="D24" s="17">
        <v>1856984</v>
      </c>
      <c r="E24" s="32">
        <v>3143204</v>
      </c>
      <c r="F24" s="33">
        <v>3901280</v>
      </c>
      <c r="G24" s="17">
        <v>3601072</v>
      </c>
      <c r="H24" s="34">
        <v>3601072</v>
      </c>
      <c r="I24" s="19">
        <v>725619</v>
      </c>
      <c r="J24" s="17">
        <v>758996</v>
      </c>
      <c r="K24" s="32">
        <v>793911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103402423</v>
      </c>
      <c r="D25" s="49">
        <f t="shared" ref="D25:K25" si="4">+D5+D9+D15+D19+D24</f>
        <v>104941433</v>
      </c>
      <c r="E25" s="50">
        <f t="shared" si="4"/>
        <v>116924937</v>
      </c>
      <c r="F25" s="51">
        <f t="shared" si="4"/>
        <v>167403566</v>
      </c>
      <c r="G25" s="49">
        <f t="shared" si="4"/>
        <v>185454587</v>
      </c>
      <c r="H25" s="52">
        <f t="shared" si="4"/>
        <v>185454587</v>
      </c>
      <c r="I25" s="53">
        <f t="shared" si="4"/>
        <v>163273607</v>
      </c>
      <c r="J25" s="49">
        <f t="shared" si="4"/>
        <v>158722408</v>
      </c>
      <c r="K25" s="50">
        <f t="shared" si="4"/>
        <v>152927732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44035834</v>
      </c>
      <c r="D28" s="17">
        <f t="shared" si="5"/>
        <v>47072714</v>
      </c>
      <c r="E28" s="18">
        <f t="shared" si="5"/>
        <v>59774919</v>
      </c>
      <c r="F28" s="19">
        <f t="shared" si="5"/>
        <v>58280393</v>
      </c>
      <c r="G28" s="17">
        <f t="shared" si="5"/>
        <v>60035756</v>
      </c>
      <c r="H28" s="20">
        <f t="shared" si="5"/>
        <v>60035756</v>
      </c>
      <c r="I28" s="21">
        <f t="shared" si="5"/>
        <v>51566986</v>
      </c>
      <c r="J28" s="17">
        <f t="shared" si="5"/>
        <v>53975603</v>
      </c>
      <c r="K28" s="20">
        <f t="shared" si="5"/>
        <v>56344501</v>
      </c>
    </row>
    <row r="29" spans="1:11" ht="13.5" x14ac:dyDescent="0.25">
      <c r="A29" s="3" t="s">
        <v>20</v>
      </c>
      <c r="B29" s="2" t="s">
        <v>19</v>
      </c>
      <c r="C29" s="22">
        <v>8314202</v>
      </c>
      <c r="D29" s="22">
        <v>9878222</v>
      </c>
      <c r="E29" s="23">
        <v>11702632</v>
      </c>
      <c r="F29" s="24">
        <v>10577828</v>
      </c>
      <c r="G29" s="22">
        <v>11066164</v>
      </c>
      <c r="H29" s="25">
        <v>11066164</v>
      </c>
      <c r="I29" s="26">
        <v>10651417</v>
      </c>
      <c r="J29" s="22">
        <v>11156954</v>
      </c>
      <c r="K29" s="23">
        <v>11580267</v>
      </c>
    </row>
    <row r="30" spans="1:11" ht="13.5" x14ac:dyDescent="0.25">
      <c r="A30" s="3" t="s">
        <v>21</v>
      </c>
      <c r="B30" s="2" t="s">
        <v>19</v>
      </c>
      <c r="C30" s="27">
        <v>34841742</v>
      </c>
      <c r="D30" s="27">
        <v>36140231</v>
      </c>
      <c r="E30" s="28">
        <v>46793679</v>
      </c>
      <c r="F30" s="29">
        <v>46386909</v>
      </c>
      <c r="G30" s="27">
        <v>47740417</v>
      </c>
      <c r="H30" s="30">
        <v>47740417</v>
      </c>
      <c r="I30" s="31">
        <v>39010227</v>
      </c>
      <c r="J30" s="27">
        <v>40825662</v>
      </c>
      <c r="K30" s="28">
        <v>42680131</v>
      </c>
    </row>
    <row r="31" spans="1:11" ht="13.5" x14ac:dyDescent="0.25">
      <c r="A31" s="3" t="s">
        <v>22</v>
      </c>
      <c r="B31" s="2" t="s">
        <v>19</v>
      </c>
      <c r="C31" s="22">
        <v>879890</v>
      </c>
      <c r="D31" s="22">
        <v>1054261</v>
      </c>
      <c r="E31" s="23">
        <v>1278608</v>
      </c>
      <c r="F31" s="24">
        <v>1315656</v>
      </c>
      <c r="G31" s="22">
        <v>1229175</v>
      </c>
      <c r="H31" s="25">
        <v>1229175</v>
      </c>
      <c r="I31" s="26">
        <v>1905342</v>
      </c>
      <c r="J31" s="22">
        <v>1992987</v>
      </c>
      <c r="K31" s="23">
        <v>2084103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16360219</v>
      </c>
      <c r="D32" s="17">
        <f t="shared" si="6"/>
        <v>17840747</v>
      </c>
      <c r="E32" s="32">
        <f t="shared" si="6"/>
        <v>21855368</v>
      </c>
      <c r="F32" s="33">
        <f t="shared" si="6"/>
        <v>24784742</v>
      </c>
      <c r="G32" s="17">
        <f t="shared" si="6"/>
        <v>24517315</v>
      </c>
      <c r="H32" s="34">
        <f t="shared" si="6"/>
        <v>24517315</v>
      </c>
      <c r="I32" s="19">
        <f t="shared" si="6"/>
        <v>25498950</v>
      </c>
      <c r="J32" s="17">
        <f t="shared" si="6"/>
        <v>26757892</v>
      </c>
      <c r="K32" s="32">
        <f t="shared" si="6"/>
        <v>28048752</v>
      </c>
    </row>
    <row r="33" spans="1:11" ht="13.5" x14ac:dyDescent="0.25">
      <c r="A33" s="3" t="s">
        <v>24</v>
      </c>
      <c r="B33" s="2" t="s">
        <v>19</v>
      </c>
      <c r="C33" s="22">
        <v>4835271</v>
      </c>
      <c r="D33" s="22">
        <v>5939207</v>
      </c>
      <c r="E33" s="23">
        <v>6771396</v>
      </c>
      <c r="F33" s="24">
        <v>7581814</v>
      </c>
      <c r="G33" s="22">
        <v>7240054</v>
      </c>
      <c r="H33" s="25">
        <v>7240054</v>
      </c>
      <c r="I33" s="26">
        <v>7507000</v>
      </c>
      <c r="J33" s="22">
        <v>7938328</v>
      </c>
      <c r="K33" s="23">
        <v>8568803</v>
      </c>
    </row>
    <row r="34" spans="1:11" ht="13.5" x14ac:dyDescent="0.25">
      <c r="A34" s="3" t="s">
        <v>25</v>
      </c>
      <c r="B34" s="2" t="s">
        <v>19</v>
      </c>
      <c r="C34" s="22">
        <v>1943036</v>
      </c>
      <c r="D34" s="22">
        <v>1851239</v>
      </c>
      <c r="E34" s="23">
        <v>1965902</v>
      </c>
      <c r="F34" s="24">
        <v>2808134</v>
      </c>
      <c r="G34" s="22">
        <v>2584010</v>
      </c>
      <c r="H34" s="25">
        <v>2584010</v>
      </c>
      <c r="I34" s="26">
        <v>2837063</v>
      </c>
      <c r="J34" s="22">
        <v>2967551</v>
      </c>
      <c r="K34" s="23">
        <v>2898743</v>
      </c>
    </row>
    <row r="35" spans="1:11" ht="13.5" x14ac:dyDescent="0.25">
      <c r="A35" s="3" t="s">
        <v>26</v>
      </c>
      <c r="B35" s="2" t="s">
        <v>19</v>
      </c>
      <c r="C35" s="22">
        <v>9581912</v>
      </c>
      <c r="D35" s="22">
        <v>10050301</v>
      </c>
      <c r="E35" s="23">
        <v>13118070</v>
      </c>
      <c r="F35" s="24">
        <v>14394794</v>
      </c>
      <c r="G35" s="22">
        <v>14693251</v>
      </c>
      <c r="H35" s="25">
        <v>14693251</v>
      </c>
      <c r="I35" s="26">
        <v>15154887</v>
      </c>
      <c r="J35" s="22">
        <v>15852013</v>
      </c>
      <c r="K35" s="23">
        <v>16581206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16414631</v>
      </c>
      <c r="D38" s="17">
        <f t="shared" si="7"/>
        <v>13074804</v>
      </c>
      <c r="E38" s="32">
        <f t="shared" si="7"/>
        <v>16017467</v>
      </c>
      <c r="F38" s="33">
        <f t="shared" si="7"/>
        <v>11958317</v>
      </c>
      <c r="G38" s="17">
        <f t="shared" si="7"/>
        <v>10019941</v>
      </c>
      <c r="H38" s="34">
        <f t="shared" si="7"/>
        <v>10019941</v>
      </c>
      <c r="I38" s="19">
        <f t="shared" si="7"/>
        <v>13042721</v>
      </c>
      <c r="J38" s="17">
        <f t="shared" si="7"/>
        <v>11933170</v>
      </c>
      <c r="K38" s="32">
        <f t="shared" si="7"/>
        <v>12482497</v>
      </c>
    </row>
    <row r="39" spans="1:11" ht="13.5" x14ac:dyDescent="0.25">
      <c r="A39" s="3" t="s">
        <v>30</v>
      </c>
      <c r="B39" s="2" t="s">
        <v>19</v>
      </c>
      <c r="C39" s="22">
        <v>3516653</v>
      </c>
      <c r="D39" s="22">
        <v>2667508</v>
      </c>
      <c r="E39" s="23">
        <v>4083073</v>
      </c>
      <c r="F39" s="24">
        <v>4798311</v>
      </c>
      <c r="G39" s="22">
        <v>4284358</v>
      </c>
      <c r="H39" s="25">
        <v>4284358</v>
      </c>
      <c r="I39" s="26">
        <v>5692850</v>
      </c>
      <c r="J39" s="22">
        <v>3774881</v>
      </c>
      <c r="K39" s="23">
        <v>3948532</v>
      </c>
    </row>
    <row r="40" spans="1:11" ht="13.5" x14ac:dyDescent="0.25">
      <c r="A40" s="3" t="s">
        <v>31</v>
      </c>
      <c r="B40" s="2" t="s">
        <v>19</v>
      </c>
      <c r="C40" s="22">
        <v>12897978</v>
      </c>
      <c r="D40" s="22">
        <v>10407296</v>
      </c>
      <c r="E40" s="23">
        <v>11934394</v>
      </c>
      <c r="F40" s="24">
        <v>7160006</v>
      </c>
      <c r="G40" s="22">
        <v>5735583</v>
      </c>
      <c r="H40" s="25">
        <v>5735583</v>
      </c>
      <c r="I40" s="26">
        <v>7349871</v>
      </c>
      <c r="J40" s="22">
        <v>8158289</v>
      </c>
      <c r="K40" s="23">
        <v>8533965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19686056</v>
      </c>
      <c r="D42" s="17">
        <f t="shared" si="8"/>
        <v>24182626</v>
      </c>
      <c r="E42" s="32">
        <f t="shared" si="8"/>
        <v>39206043</v>
      </c>
      <c r="F42" s="33">
        <f t="shared" si="8"/>
        <v>27370842</v>
      </c>
      <c r="G42" s="17">
        <f t="shared" si="8"/>
        <v>27033974</v>
      </c>
      <c r="H42" s="34">
        <f t="shared" si="8"/>
        <v>27033974</v>
      </c>
      <c r="I42" s="19">
        <f t="shared" si="8"/>
        <v>29668223</v>
      </c>
      <c r="J42" s="17">
        <f t="shared" si="8"/>
        <v>30750541</v>
      </c>
      <c r="K42" s="32">
        <f t="shared" si="8"/>
        <v>32165068</v>
      </c>
    </row>
    <row r="43" spans="1:11" ht="13.5" x14ac:dyDescent="0.25">
      <c r="A43" s="3" t="s">
        <v>34</v>
      </c>
      <c r="B43" s="2" t="s">
        <v>19</v>
      </c>
      <c r="C43" s="22">
        <v>17860538</v>
      </c>
      <c r="D43" s="22">
        <v>20267441</v>
      </c>
      <c r="E43" s="23">
        <v>33483556</v>
      </c>
      <c r="F43" s="24">
        <v>24124615</v>
      </c>
      <c r="G43" s="22">
        <v>24400083</v>
      </c>
      <c r="H43" s="25">
        <v>24400083</v>
      </c>
      <c r="I43" s="26">
        <v>26060349</v>
      </c>
      <c r="J43" s="22">
        <v>27259125</v>
      </c>
      <c r="K43" s="23">
        <v>28513044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>
        <v>184767</v>
      </c>
      <c r="E45" s="28">
        <v>-1744503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1825518</v>
      </c>
      <c r="D46" s="22">
        <v>3730418</v>
      </c>
      <c r="E46" s="23">
        <v>7466990</v>
      </c>
      <c r="F46" s="24">
        <v>3246227</v>
      </c>
      <c r="G46" s="22">
        <v>2633891</v>
      </c>
      <c r="H46" s="25">
        <v>2633891</v>
      </c>
      <c r="I46" s="26">
        <v>3607874</v>
      </c>
      <c r="J46" s="22">
        <v>3491416</v>
      </c>
      <c r="K46" s="23">
        <v>3652024</v>
      </c>
    </row>
    <row r="47" spans="1:11" ht="13.5" x14ac:dyDescent="0.25">
      <c r="A47" s="1" t="s">
        <v>38</v>
      </c>
      <c r="B47" s="2" t="s">
        <v>39</v>
      </c>
      <c r="C47" s="17">
        <v>3270276</v>
      </c>
      <c r="D47" s="17">
        <v>3380496</v>
      </c>
      <c r="E47" s="32">
        <v>4601414</v>
      </c>
      <c r="F47" s="33">
        <v>7741650</v>
      </c>
      <c r="G47" s="17">
        <v>7638883</v>
      </c>
      <c r="H47" s="34">
        <v>7638883</v>
      </c>
      <c r="I47" s="19">
        <v>4245329</v>
      </c>
      <c r="J47" s="17">
        <v>4440609</v>
      </c>
      <c r="K47" s="32">
        <v>4664957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99767016</v>
      </c>
      <c r="D48" s="49">
        <f t="shared" si="9"/>
        <v>105551387</v>
      </c>
      <c r="E48" s="50">
        <f t="shared" si="9"/>
        <v>141455211</v>
      </c>
      <c r="F48" s="51">
        <f t="shared" si="9"/>
        <v>130135944</v>
      </c>
      <c r="G48" s="49">
        <f t="shared" si="9"/>
        <v>129245869</v>
      </c>
      <c r="H48" s="52">
        <f t="shared" si="9"/>
        <v>129245869</v>
      </c>
      <c r="I48" s="53">
        <f t="shared" si="9"/>
        <v>124022209</v>
      </c>
      <c r="J48" s="49">
        <f t="shared" si="9"/>
        <v>127857815</v>
      </c>
      <c r="K48" s="50">
        <f t="shared" si="9"/>
        <v>133705775</v>
      </c>
    </row>
    <row r="49" spans="1:11" ht="13.5" x14ac:dyDescent="0.25">
      <c r="A49" s="9" t="s">
        <v>303</v>
      </c>
      <c r="B49" s="10"/>
      <c r="C49" s="54">
        <f>+C25-C48</f>
        <v>3635407</v>
      </c>
      <c r="D49" s="54">
        <f t="shared" ref="D49:K49" si="10">+D25-D48</f>
        <v>-609954</v>
      </c>
      <c r="E49" s="55">
        <f t="shared" si="10"/>
        <v>-24530274</v>
      </c>
      <c r="F49" s="56">
        <f t="shared" si="10"/>
        <v>37267622</v>
      </c>
      <c r="G49" s="54">
        <f t="shared" si="10"/>
        <v>56208718</v>
      </c>
      <c r="H49" s="57">
        <f t="shared" si="10"/>
        <v>56208718</v>
      </c>
      <c r="I49" s="58">
        <f t="shared" si="10"/>
        <v>39251398</v>
      </c>
      <c r="J49" s="54">
        <f t="shared" si="10"/>
        <v>30864593</v>
      </c>
      <c r="K49" s="55">
        <f t="shared" si="10"/>
        <v>19221957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135474771</v>
      </c>
      <c r="D5" s="17">
        <f t="shared" ref="D5:K5" si="0">SUM(D6:D8)</f>
        <v>133268989</v>
      </c>
      <c r="E5" s="18">
        <f t="shared" si="0"/>
        <v>146849740</v>
      </c>
      <c r="F5" s="19">
        <f t="shared" si="0"/>
        <v>184907786</v>
      </c>
      <c r="G5" s="17">
        <f t="shared" si="0"/>
        <v>194849791</v>
      </c>
      <c r="H5" s="20">
        <f t="shared" si="0"/>
        <v>194849791</v>
      </c>
      <c r="I5" s="21">
        <f t="shared" si="0"/>
        <v>194103208</v>
      </c>
      <c r="J5" s="17">
        <f t="shared" si="0"/>
        <v>203031936</v>
      </c>
      <c r="K5" s="20">
        <f t="shared" si="0"/>
        <v>212777484</v>
      </c>
    </row>
    <row r="6" spans="1:11" ht="13.5" x14ac:dyDescent="0.25">
      <c r="A6" s="3" t="s">
        <v>20</v>
      </c>
      <c r="B6" s="2" t="s">
        <v>19</v>
      </c>
      <c r="C6" s="22">
        <v>318540</v>
      </c>
      <c r="D6" s="22">
        <v>75387</v>
      </c>
      <c r="E6" s="23">
        <v>6933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135156231</v>
      </c>
      <c r="D7" s="27">
        <v>133193602</v>
      </c>
      <c r="E7" s="28">
        <v>146842807</v>
      </c>
      <c r="F7" s="29">
        <v>184907786</v>
      </c>
      <c r="G7" s="27">
        <v>194849791</v>
      </c>
      <c r="H7" s="30">
        <v>194849791</v>
      </c>
      <c r="I7" s="31">
        <v>194103208</v>
      </c>
      <c r="J7" s="27">
        <v>203031936</v>
      </c>
      <c r="K7" s="28">
        <v>212777484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13657303</v>
      </c>
      <c r="D15" s="17">
        <f t="shared" ref="D15:K15" si="2">SUM(D16:D18)</f>
        <v>28657386</v>
      </c>
      <c r="E15" s="32">
        <f t="shared" si="2"/>
        <v>28460798</v>
      </c>
      <c r="F15" s="33">
        <f t="shared" si="2"/>
        <v>34431885</v>
      </c>
      <c r="G15" s="17">
        <f t="shared" si="2"/>
        <v>32741885</v>
      </c>
      <c r="H15" s="34">
        <f t="shared" si="2"/>
        <v>32741885</v>
      </c>
      <c r="I15" s="19">
        <f t="shared" si="2"/>
        <v>26074740</v>
      </c>
      <c r="J15" s="17">
        <f t="shared" si="2"/>
        <v>27274176</v>
      </c>
      <c r="K15" s="32">
        <f t="shared" si="2"/>
        <v>28583328</v>
      </c>
    </row>
    <row r="16" spans="1:11" ht="13.5" x14ac:dyDescent="0.25">
      <c r="A16" s="3" t="s">
        <v>30</v>
      </c>
      <c r="B16" s="2" t="s">
        <v>19</v>
      </c>
      <c r="C16" s="22">
        <v>13657303</v>
      </c>
      <c r="D16" s="22">
        <v>28657386</v>
      </c>
      <c r="E16" s="23">
        <v>28460798</v>
      </c>
      <c r="F16" s="24">
        <v>34431885</v>
      </c>
      <c r="G16" s="22">
        <v>32741885</v>
      </c>
      <c r="H16" s="25">
        <v>32741885</v>
      </c>
      <c r="I16" s="26">
        <v>26074740</v>
      </c>
      <c r="J16" s="22">
        <v>27274176</v>
      </c>
      <c r="K16" s="23">
        <v>28583328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5042732</v>
      </c>
      <c r="D19" s="17">
        <f t="shared" ref="D19:K19" si="3">SUM(D20:D23)</f>
        <v>4850625</v>
      </c>
      <c r="E19" s="32">
        <f t="shared" si="3"/>
        <v>7683021</v>
      </c>
      <c r="F19" s="33">
        <f t="shared" si="3"/>
        <v>8146789</v>
      </c>
      <c r="G19" s="17">
        <f t="shared" si="3"/>
        <v>14646789</v>
      </c>
      <c r="H19" s="34">
        <f t="shared" si="3"/>
        <v>14646789</v>
      </c>
      <c r="I19" s="19">
        <f t="shared" si="3"/>
        <v>7910052</v>
      </c>
      <c r="J19" s="17">
        <f t="shared" si="3"/>
        <v>8273916</v>
      </c>
      <c r="K19" s="32">
        <f t="shared" si="3"/>
        <v>8671068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5042732</v>
      </c>
      <c r="D23" s="22">
        <v>4850625</v>
      </c>
      <c r="E23" s="23">
        <v>7683021</v>
      </c>
      <c r="F23" s="24">
        <v>8146789</v>
      </c>
      <c r="G23" s="22">
        <v>14646789</v>
      </c>
      <c r="H23" s="25">
        <v>14646789</v>
      </c>
      <c r="I23" s="26">
        <v>7910052</v>
      </c>
      <c r="J23" s="22">
        <v>8273916</v>
      </c>
      <c r="K23" s="23">
        <v>8671068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154174806</v>
      </c>
      <c r="D25" s="49">
        <f t="shared" ref="D25:K25" si="4">+D5+D9+D15+D19+D24</f>
        <v>166777000</v>
      </c>
      <c r="E25" s="50">
        <f t="shared" si="4"/>
        <v>182993559</v>
      </c>
      <c r="F25" s="51">
        <f t="shared" si="4"/>
        <v>227486460</v>
      </c>
      <c r="G25" s="49">
        <f t="shared" si="4"/>
        <v>242238465</v>
      </c>
      <c r="H25" s="52">
        <f t="shared" si="4"/>
        <v>242238465</v>
      </c>
      <c r="I25" s="53">
        <f t="shared" si="4"/>
        <v>228088000</v>
      </c>
      <c r="J25" s="49">
        <f t="shared" si="4"/>
        <v>238580028</v>
      </c>
      <c r="K25" s="50">
        <f t="shared" si="4"/>
        <v>250031880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77114136</v>
      </c>
      <c r="D28" s="17">
        <f t="shared" si="5"/>
        <v>80231101</v>
      </c>
      <c r="E28" s="18">
        <f t="shared" si="5"/>
        <v>117441561</v>
      </c>
      <c r="F28" s="19">
        <f t="shared" si="5"/>
        <v>122870782</v>
      </c>
      <c r="G28" s="17">
        <f t="shared" si="5"/>
        <v>135796903</v>
      </c>
      <c r="H28" s="20">
        <f t="shared" si="5"/>
        <v>135796903</v>
      </c>
      <c r="I28" s="21">
        <f t="shared" si="5"/>
        <v>110560020</v>
      </c>
      <c r="J28" s="17">
        <f t="shared" si="5"/>
        <v>133427783</v>
      </c>
      <c r="K28" s="20">
        <f t="shared" si="5"/>
        <v>139832391</v>
      </c>
    </row>
    <row r="29" spans="1:11" ht="13.5" x14ac:dyDescent="0.25">
      <c r="A29" s="3" t="s">
        <v>20</v>
      </c>
      <c r="B29" s="2" t="s">
        <v>19</v>
      </c>
      <c r="C29" s="22">
        <v>25017468</v>
      </c>
      <c r="D29" s="22">
        <v>21060647</v>
      </c>
      <c r="E29" s="23">
        <v>28351349</v>
      </c>
      <c r="F29" s="24">
        <v>34523399</v>
      </c>
      <c r="G29" s="22">
        <v>36683583</v>
      </c>
      <c r="H29" s="25">
        <v>36683583</v>
      </c>
      <c r="I29" s="26">
        <v>31612758</v>
      </c>
      <c r="J29" s="22">
        <v>35114892</v>
      </c>
      <c r="K29" s="23">
        <v>36800452</v>
      </c>
    </row>
    <row r="30" spans="1:11" ht="13.5" x14ac:dyDescent="0.25">
      <c r="A30" s="3" t="s">
        <v>21</v>
      </c>
      <c r="B30" s="2" t="s">
        <v>19</v>
      </c>
      <c r="C30" s="27">
        <v>52096668</v>
      </c>
      <c r="D30" s="27">
        <v>59170454</v>
      </c>
      <c r="E30" s="28">
        <v>89090212</v>
      </c>
      <c r="F30" s="29">
        <v>88347383</v>
      </c>
      <c r="G30" s="27">
        <v>99113320</v>
      </c>
      <c r="H30" s="30">
        <v>99113320</v>
      </c>
      <c r="I30" s="31">
        <v>78947262</v>
      </c>
      <c r="J30" s="27">
        <v>98312891</v>
      </c>
      <c r="K30" s="28">
        <v>103031939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0</v>
      </c>
      <c r="G32" s="17">
        <f t="shared" si="6"/>
        <v>0</v>
      </c>
      <c r="H32" s="34">
        <f t="shared" si="6"/>
        <v>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58844753</v>
      </c>
      <c r="D38" s="17">
        <f t="shared" si="7"/>
        <v>49298021</v>
      </c>
      <c r="E38" s="32">
        <f t="shared" si="7"/>
        <v>97016234</v>
      </c>
      <c r="F38" s="33">
        <f t="shared" si="7"/>
        <v>33805087</v>
      </c>
      <c r="G38" s="17">
        <f t="shared" si="7"/>
        <v>33669336</v>
      </c>
      <c r="H38" s="34">
        <f t="shared" si="7"/>
        <v>33669336</v>
      </c>
      <c r="I38" s="19">
        <f t="shared" si="7"/>
        <v>42462756</v>
      </c>
      <c r="J38" s="17">
        <f t="shared" si="7"/>
        <v>48459105</v>
      </c>
      <c r="K38" s="32">
        <f t="shared" si="7"/>
        <v>50785145</v>
      </c>
    </row>
    <row r="39" spans="1:11" ht="13.5" x14ac:dyDescent="0.25">
      <c r="A39" s="3" t="s">
        <v>30</v>
      </c>
      <c r="B39" s="2" t="s">
        <v>19</v>
      </c>
      <c r="C39" s="22">
        <v>58844753</v>
      </c>
      <c r="D39" s="22">
        <v>49298021</v>
      </c>
      <c r="E39" s="23">
        <v>97016234</v>
      </c>
      <c r="F39" s="24">
        <v>33805087</v>
      </c>
      <c r="G39" s="22">
        <v>33669336</v>
      </c>
      <c r="H39" s="25">
        <v>33669336</v>
      </c>
      <c r="I39" s="26">
        <v>42462756</v>
      </c>
      <c r="J39" s="22">
        <v>48459105</v>
      </c>
      <c r="K39" s="23">
        <v>50785145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14536788</v>
      </c>
      <c r="D42" s="17">
        <f t="shared" si="8"/>
        <v>19128552</v>
      </c>
      <c r="E42" s="32">
        <f t="shared" si="8"/>
        <v>21302649</v>
      </c>
      <c r="F42" s="33">
        <f t="shared" si="8"/>
        <v>22397337</v>
      </c>
      <c r="G42" s="17">
        <f t="shared" si="8"/>
        <v>22104574</v>
      </c>
      <c r="H42" s="34">
        <f t="shared" si="8"/>
        <v>22104574</v>
      </c>
      <c r="I42" s="19">
        <f t="shared" si="8"/>
        <v>19673210</v>
      </c>
      <c r="J42" s="17">
        <f t="shared" si="8"/>
        <v>30133112</v>
      </c>
      <c r="K42" s="32">
        <f t="shared" si="8"/>
        <v>31579532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14536788</v>
      </c>
      <c r="D46" s="22">
        <v>19128552</v>
      </c>
      <c r="E46" s="23">
        <v>21302649</v>
      </c>
      <c r="F46" s="24">
        <v>22397337</v>
      </c>
      <c r="G46" s="22">
        <v>22104574</v>
      </c>
      <c r="H46" s="25">
        <v>22104574</v>
      </c>
      <c r="I46" s="26">
        <v>19673210</v>
      </c>
      <c r="J46" s="22">
        <v>30133112</v>
      </c>
      <c r="K46" s="23">
        <v>31579532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150495677</v>
      </c>
      <c r="D48" s="49">
        <f t="shared" si="9"/>
        <v>148657674</v>
      </c>
      <c r="E48" s="50">
        <f t="shared" si="9"/>
        <v>235760444</v>
      </c>
      <c r="F48" s="51">
        <f t="shared" si="9"/>
        <v>179073206</v>
      </c>
      <c r="G48" s="49">
        <f t="shared" si="9"/>
        <v>191570813</v>
      </c>
      <c r="H48" s="52">
        <f t="shared" si="9"/>
        <v>191570813</v>
      </c>
      <c r="I48" s="53">
        <f t="shared" si="9"/>
        <v>172695986</v>
      </c>
      <c r="J48" s="49">
        <f t="shared" si="9"/>
        <v>212020000</v>
      </c>
      <c r="K48" s="50">
        <f t="shared" si="9"/>
        <v>222197068</v>
      </c>
    </row>
    <row r="49" spans="1:11" ht="13.5" x14ac:dyDescent="0.25">
      <c r="A49" s="9" t="s">
        <v>303</v>
      </c>
      <c r="B49" s="10"/>
      <c r="C49" s="54">
        <f>+C25-C48</f>
        <v>3679129</v>
      </c>
      <c r="D49" s="54">
        <f t="shared" ref="D49:K49" si="10">+D25-D48</f>
        <v>18119326</v>
      </c>
      <c r="E49" s="55">
        <f t="shared" si="10"/>
        <v>-52766885</v>
      </c>
      <c r="F49" s="56">
        <f t="shared" si="10"/>
        <v>48413254</v>
      </c>
      <c r="G49" s="54">
        <f t="shared" si="10"/>
        <v>50667652</v>
      </c>
      <c r="H49" s="57">
        <f t="shared" si="10"/>
        <v>50667652</v>
      </c>
      <c r="I49" s="58">
        <f t="shared" si="10"/>
        <v>55392014</v>
      </c>
      <c r="J49" s="54">
        <f t="shared" si="10"/>
        <v>26560028</v>
      </c>
      <c r="K49" s="55">
        <f t="shared" si="10"/>
        <v>27834812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221328421</v>
      </c>
      <c r="D5" s="17">
        <f t="shared" ref="D5:K5" si="0">SUM(D6:D8)</f>
        <v>205113110</v>
      </c>
      <c r="E5" s="18">
        <f t="shared" si="0"/>
        <v>205133567</v>
      </c>
      <c r="F5" s="19">
        <f t="shared" si="0"/>
        <v>179539288</v>
      </c>
      <c r="G5" s="17">
        <f t="shared" si="0"/>
        <v>227817085</v>
      </c>
      <c r="H5" s="20">
        <f t="shared" si="0"/>
        <v>227817085</v>
      </c>
      <c r="I5" s="21">
        <f t="shared" si="0"/>
        <v>229465933</v>
      </c>
      <c r="J5" s="17">
        <f t="shared" si="0"/>
        <v>240021365</v>
      </c>
      <c r="K5" s="20">
        <f t="shared" si="0"/>
        <v>251062347</v>
      </c>
    </row>
    <row r="6" spans="1:11" ht="13.5" x14ac:dyDescent="0.25">
      <c r="A6" s="3" t="s">
        <v>20</v>
      </c>
      <c r="B6" s="2" t="s">
        <v>19</v>
      </c>
      <c r="C6" s="22">
        <v>24814167</v>
      </c>
      <c r="D6" s="22">
        <v>24410628</v>
      </c>
      <c r="E6" s="23">
        <v>24995101</v>
      </c>
      <c r="F6" s="24">
        <v>35793568</v>
      </c>
      <c r="G6" s="22">
        <v>35806739</v>
      </c>
      <c r="H6" s="25">
        <v>35806739</v>
      </c>
      <c r="I6" s="26">
        <v>37201487</v>
      </c>
      <c r="J6" s="22">
        <v>38912755</v>
      </c>
      <c r="K6" s="23">
        <v>40702742</v>
      </c>
    </row>
    <row r="7" spans="1:11" ht="13.5" x14ac:dyDescent="0.25">
      <c r="A7" s="3" t="s">
        <v>21</v>
      </c>
      <c r="B7" s="2" t="s">
        <v>19</v>
      </c>
      <c r="C7" s="27">
        <v>196514254</v>
      </c>
      <c r="D7" s="27">
        <v>180702482</v>
      </c>
      <c r="E7" s="28">
        <v>180138466</v>
      </c>
      <c r="F7" s="29">
        <v>143745720</v>
      </c>
      <c r="G7" s="27">
        <v>192010346</v>
      </c>
      <c r="H7" s="30">
        <v>192010346</v>
      </c>
      <c r="I7" s="31">
        <v>192264446</v>
      </c>
      <c r="J7" s="27">
        <v>201108610</v>
      </c>
      <c r="K7" s="28">
        <v>210359605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22481268</v>
      </c>
      <c r="D9" s="17">
        <f t="shared" ref="D9:K9" si="1">SUM(D10:D14)</f>
        <v>22081780</v>
      </c>
      <c r="E9" s="32">
        <f t="shared" si="1"/>
        <v>48901038</v>
      </c>
      <c r="F9" s="33">
        <f t="shared" si="1"/>
        <v>29077000</v>
      </c>
      <c r="G9" s="17">
        <f t="shared" si="1"/>
        <v>29077000</v>
      </c>
      <c r="H9" s="34">
        <f t="shared" si="1"/>
        <v>29077000</v>
      </c>
      <c r="I9" s="19">
        <f t="shared" si="1"/>
        <v>40218573</v>
      </c>
      <c r="J9" s="17">
        <f t="shared" si="1"/>
        <v>41609167</v>
      </c>
      <c r="K9" s="32">
        <f t="shared" si="1"/>
        <v>42075107</v>
      </c>
    </row>
    <row r="10" spans="1:11" ht="13.5" x14ac:dyDescent="0.25">
      <c r="A10" s="3" t="s">
        <v>24</v>
      </c>
      <c r="B10" s="2" t="s">
        <v>19</v>
      </c>
      <c r="C10" s="22">
        <v>18336074</v>
      </c>
      <c r="D10" s="22">
        <v>18015718</v>
      </c>
      <c r="E10" s="23">
        <v>44833365</v>
      </c>
      <c r="F10" s="24">
        <v>23297000</v>
      </c>
      <c r="G10" s="22">
        <v>23297000</v>
      </c>
      <c r="H10" s="25">
        <v>23297000</v>
      </c>
      <c r="I10" s="26">
        <v>34213636</v>
      </c>
      <c r="J10" s="22">
        <v>35328003</v>
      </c>
      <c r="K10" s="23">
        <v>35505009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4145194</v>
      </c>
      <c r="D14" s="27">
        <v>4066062</v>
      </c>
      <c r="E14" s="28">
        <v>4067673</v>
      </c>
      <c r="F14" s="29">
        <v>5780000</v>
      </c>
      <c r="G14" s="27">
        <v>5780000</v>
      </c>
      <c r="H14" s="30">
        <v>5780000</v>
      </c>
      <c r="I14" s="31">
        <v>6004937</v>
      </c>
      <c r="J14" s="27">
        <v>6281164</v>
      </c>
      <c r="K14" s="28">
        <v>6570098</v>
      </c>
    </row>
    <row r="15" spans="1:11" ht="13.5" x14ac:dyDescent="0.25">
      <c r="A15" s="1" t="s">
        <v>29</v>
      </c>
      <c r="B15" s="2" t="s">
        <v>19</v>
      </c>
      <c r="C15" s="17">
        <f>SUM(C16:C18)</f>
        <v>19044660</v>
      </c>
      <c r="D15" s="17">
        <f t="shared" ref="D15:K15" si="2">SUM(D16:D18)</f>
        <v>18709442</v>
      </c>
      <c r="E15" s="32">
        <f t="shared" si="2"/>
        <v>19807218</v>
      </c>
      <c r="F15" s="33">
        <f t="shared" si="2"/>
        <v>20100000</v>
      </c>
      <c r="G15" s="17">
        <f t="shared" si="2"/>
        <v>20100000</v>
      </c>
      <c r="H15" s="34">
        <f t="shared" si="2"/>
        <v>20100000</v>
      </c>
      <c r="I15" s="19">
        <f t="shared" si="2"/>
        <v>20882220</v>
      </c>
      <c r="J15" s="17">
        <f t="shared" si="2"/>
        <v>21842802</v>
      </c>
      <c r="K15" s="32">
        <f t="shared" si="2"/>
        <v>22847571</v>
      </c>
    </row>
    <row r="16" spans="1:11" ht="13.5" x14ac:dyDescent="0.25">
      <c r="A16" s="3" t="s">
        <v>30</v>
      </c>
      <c r="B16" s="2" t="s">
        <v>19</v>
      </c>
      <c r="C16" s="22">
        <v>19044660</v>
      </c>
      <c r="D16" s="22">
        <v>18709442</v>
      </c>
      <c r="E16" s="23">
        <v>19807218</v>
      </c>
      <c r="F16" s="24">
        <v>20100000</v>
      </c>
      <c r="G16" s="22">
        <v>20100000</v>
      </c>
      <c r="H16" s="25">
        <v>20100000</v>
      </c>
      <c r="I16" s="26">
        <v>20882220</v>
      </c>
      <c r="J16" s="22">
        <v>21842802</v>
      </c>
      <c r="K16" s="23">
        <v>22847571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72103769</v>
      </c>
      <c r="D19" s="17">
        <f t="shared" ref="D19:K19" si="3">SUM(D20:D23)</f>
        <v>95998053</v>
      </c>
      <c r="E19" s="32">
        <f t="shared" si="3"/>
        <v>98405670</v>
      </c>
      <c r="F19" s="33">
        <f t="shared" si="3"/>
        <v>151923071</v>
      </c>
      <c r="G19" s="17">
        <f t="shared" si="3"/>
        <v>161077966</v>
      </c>
      <c r="H19" s="34">
        <f t="shared" si="3"/>
        <v>161077966</v>
      </c>
      <c r="I19" s="19">
        <f t="shared" si="3"/>
        <v>168536741</v>
      </c>
      <c r="J19" s="17">
        <f t="shared" si="3"/>
        <v>176289432</v>
      </c>
      <c r="K19" s="32">
        <f t="shared" si="3"/>
        <v>184398746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72103769</v>
      </c>
      <c r="D21" s="22">
        <v>95998053</v>
      </c>
      <c r="E21" s="23">
        <v>91109132</v>
      </c>
      <c r="F21" s="24">
        <v>141010453</v>
      </c>
      <c r="G21" s="22">
        <v>151683708</v>
      </c>
      <c r="H21" s="25">
        <v>151683708</v>
      </c>
      <c r="I21" s="26">
        <v>156479264</v>
      </c>
      <c r="J21" s="22">
        <v>163677312</v>
      </c>
      <c r="K21" s="23">
        <v>171206468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>
        <v>7296538</v>
      </c>
      <c r="F22" s="29">
        <v>10912618</v>
      </c>
      <c r="G22" s="27">
        <v>9394258</v>
      </c>
      <c r="H22" s="30">
        <v>9394258</v>
      </c>
      <c r="I22" s="31">
        <v>12057477</v>
      </c>
      <c r="J22" s="27">
        <v>12612120</v>
      </c>
      <c r="K22" s="28">
        <v>13192278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334958118</v>
      </c>
      <c r="D25" s="49">
        <f t="shared" ref="D25:K25" si="4">+D5+D9+D15+D19+D24</f>
        <v>341902385</v>
      </c>
      <c r="E25" s="50">
        <f t="shared" si="4"/>
        <v>372247493</v>
      </c>
      <c r="F25" s="51">
        <f t="shared" si="4"/>
        <v>380639359</v>
      </c>
      <c r="G25" s="49">
        <f t="shared" si="4"/>
        <v>438072051</v>
      </c>
      <c r="H25" s="52">
        <f t="shared" si="4"/>
        <v>438072051</v>
      </c>
      <c r="I25" s="53">
        <f t="shared" si="4"/>
        <v>459103467</v>
      </c>
      <c r="J25" s="49">
        <f t="shared" si="4"/>
        <v>479762766</v>
      </c>
      <c r="K25" s="50">
        <f t="shared" si="4"/>
        <v>500383771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100437446</v>
      </c>
      <c r="D28" s="17">
        <f t="shared" si="5"/>
        <v>142318475</v>
      </c>
      <c r="E28" s="18">
        <f t="shared" si="5"/>
        <v>166627146</v>
      </c>
      <c r="F28" s="19">
        <f t="shared" si="5"/>
        <v>107096133</v>
      </c>
      <c r="G28" s="17">
        <f t="shared" si="5"/>
        <v>183408596</v>
      </c>
      <c r="H28" s="20">
        <f t="shared" si="5"/>
        <v>183408596</v>
      </c>
      <c r="I28" s="21">
        <f t="shared" si="5"/>
        <v>126212257</v>
      </c>
      <c r="J28" s="17">
        <f t="shared" si="5"/>
        <v>140840650</v>
      </c>
      <c r="K28" s="20">
        <f t="shared" si="5"/>
        <v>114707749</v>
      </c>
    </row>
    <row r="29" spans="1:11" ht="13.5" x14ac:dyDescent="0.25">
      <c r="A29" s="3" t="s">
        <v>20</v>
      </c>
      <c r="B29" s="2" t="s">
        <v>19</v>
      </c>
      <c r="C29" s="22">
        <v>18575880</v>
      </c>
      <c r="D29" s="22">
        <v>27503377</v>
      </c>
      <c r="E29" s="23">
        <v>31416436</v>
      </c>
      <c r="F29" s="24">
        <v>32879176</v>
      </c>
      <c r="G29" s="22">
        <v>39100408</v>
      </c>
      <c r="H29" s="25">
        <v>39100408</v>
      </c>
      <c r="I29" s="26">
        <v>34211550</v>
      </c>
      <c r="J29" s="22">
        <v>38923276</v>
      </c>
      <c r="K29" s="23">
        <v>40795810</v>
      </c>
    </row>
    <row r="30" spans="1:11" ht="13.5" x14ac:dyDescent="0.25">
      <c r="A30" s="3" t="s">
        <v>21</v>
      </c>
      <c r="B30" s="2" t="s">
        <v>19</v>
      </c>
      <c r="C30" s="27">
        <v>81861566</v>
      </c>
      <c r="D30" s="27">
        <v>114815098</v>
      </c>
      <c r="E30" s="28">
        <v>135210710</v>
      </c>
      <c r="F30" s="29">
        <v>74216957</v>
      </c>
      <c r="G30" s="27">
        <v>144308188</v>
      </c>
      <c r="H30" s="30">
        <v>144308188</v>
      </c>
      <c r="I30" s="31">
        <v>92000707</v>
      </c>
      <c r="J30" s="27">
        <v>101917374</v>
      </c>
      <c r="K30" s="28">
        <v>73911939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18918164</v>
      </c>
      <c r="D32" s="17">
        <f t="shared" si="6"/>
        <v>20997801</v>
      </c>
      <c r="E32" s="32">
        <f t="shared" si="6"/>
        <v>24885564</v>
      </c>
      <c r="F32" s="33">
        <f t="shared" si="6"/>
        <v>23665490</v>
      </c>
      <c r="G32" s="17">
        <f t="shared" si="6"/>
        <v>25219407</v>
      </c>
      <c r="H32" s="34">
        <f t="shared" si="6"/>
        <v>25219407</v>
      </c>
      <c r="I32" s="19">
        <f t="shared" si="6"/>
        <v>25324222</v>
      </c>
      <c r="J32" s="17">
        <f t="shared" si="6"/>
        <v>26271916</v>
      </c>
      <c r="K32" s="32">
        <f t="shared" si="6"/>
        <v>26960133</v>
      </c>
    </row>
    <row r="33" spans="1:11" ht="13.5" x14ac:dyDescent="0.25">
      <c r="A33" s="3" t="s">
        <v>24</v>
      </c>
      <c r="B33" s="2" t="s">
        <v>19</v>
      </c>
      <c r="C33" s="22">
        <v>3647051</v>
      </c>
      <c r="D33" s="22">
        <v>3697262</v>
      </c>
      <c r="E33" s="23">
        <v>3717952</v>
      </c>
      <c r="F33" s="24">
        <v>3755265</v>
      </c>
      <c r="G33" s="22">
        <v>4837605</v>
      </c>
      <c r="H33" s="25">
        <v>4837605</v>
      </c>
      <c r="I33" s="26">
        <v>4518072</v>
      </c>
      <c r="J33" s="22">
        <v>4545837</v>
      </c>
      <c r="K33" s="23">
        <v>4359161</v>
      </c>
    </row>
    <row r="34" spans="1:11" ht="13.5" x14ac:dyDescent="0.25">
      <c r="A34" s="3" t="s">
        <v>25</v>
      </c>
      <c r="B34" s="2" t="s">
        <v>19</v>
      </c>
      <c r="C34" s="22">
        <v>4922202</v>
      </c>
      <c r="D34" s="22">
        <v>5098343</v>
      </c>
      <c r="E34" s="23">
        <v>7730792</v>
      </c>
      <c r="F34" s="24">
        <v>5248804</v>
      </c>
      <c r="G34" s="22">
        <v>5933991</v>
      </c>
      <c r="H34" s="25">
        <v>5933991</v>
      </c>
      <c r="I34" s="26">
        <v>5339507</v>
      </c>
      <c r="J34" s="22">
        <v>5727641</v>
      </c>
      <c r="K34" s="23">
        <v>5866606</v>
      </c>
    </row>
    <row r="35" spans="1:11" ht="13.5" x14ac:dyDescent="0.25">
      <c r="A35" s="3" t="s">
        <v>26</v>
      </c>
      <c r="B35" s="2" t="s">
        <v>19</v>
      </c>
      <c r="C35" s="22">
        <v>6614710</v>
      </c>
      <c r="D35" s="22">
        <v>8428561</v>
      </c>
      <c r="E35" s="23">
        <v>8844586</v>
      </c>
      <c r="F35" s="24">
        <v>9259109</v>
      </c>
      <c r="G35" s="22">
        <v>8889985</v>
      </c>
      <c r="H35" s="25">
        <v>8889985</v>
      </c>
      <c r="I35" s="26">
        <v>9614584</v>
      </c>
      <c r="J35" s="22">
        <v>9895425</v>
      </c>
      <c r="K35" s="23">
        <v>10350615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3734201</v>
      </c>
      <c r="D37" s="27">
        <v>3773635</v>
      </c>
      <c r="E37" s="28">
        <v>4592234</v>
      </c>
      <c r="F37" s="29">
        <v>5402312</v>
      </c>
      <c r="G37" s="27">
        <v>5557826</v>
      </c>
      <c r="H37" s="30">
        <v>5557826</v>
      </c>
      <c r="I37" s="31">
        <v>5852059</v>
      </c>
      <c r="J37" s="27">
        <v>6103013</v>
      </c>
      <c r="K37" s="28">
        <v>6383751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34553491</v>
      </c>
      <c r="D38" s="17">
        <f t="shared" si="7"/>
        <v>29825918</v>
      </c>
      <c r="E38" s="32">
        <f t="shared" si="7"/>
        <v>28366011</v>
      </c>
      <c r="F38" s="33">
        <f t="shared" si="7"/>
        <v>30162144</v>
      </c>
      <c r="G38" s="17">
        <f t="shared" si="7"/>
        <v>34763735</v>
      </c>
      <c r="H38" s="34">
        <f t="shared" si="7"/>
        <v>34763735</v>
      </c>
      <c r="I38" s="19">
        <f t="shared" si="7"/>
        <v>35336915</v>
      </c>
      <c r="J38" s="17">
        <f t="shared" si="7"/>
        <v>35745076</v>
      </c>
      <c r="K38" s="32">
        <f t="shared" si="7"/>
        <v>37384462</v>
      </c>
    </row>
    <row r="39" spans="1:11" ht="13.5" x14ac:dyDescent="0.25">
      <c r="A39" s="3" t="s">
        <v>30</v>
      </c>
      <c r="B39" s="2" t="s">
        <v>19</v>
      </c>
      <c r="C39" s="22">
        <v>14460958</v>
      </c>
      <c r="D39" s="22">
        <v>13720021</v>
      </c>
      <c r="E39" s="23">
        <v>16456797</v>
      </c>
      <c r="F39" s="24">
        <v>17259308</v>
      </c>
      <c r="G39" s="22">
        <v>19736474</v>
      </c>
      <c r="H39" s="25">
        <v>19736474</v>
      </c>
      <c r="I39" s="26">
        <v>20798490</v>
      </c>
      <c r="J39" s="22">
        <v>20670647</v>
      </c>
      <c r="K39" s="23">
        <v>21532441</v>
      </c>
    </row>
    <row r="40" spans="1:11" ht="13.5" x14ac:dyDescent="0.25">
      <c r="A40" s="3" t="s">
        <v>31</v>
      </c>
      <c r="B40" s="2" t="s">
        <v>19</v>
      </c>
      <c r="C40" s="22">
        <v>20092533</v>
      </c>
      <c r="D40" s="22">
        <v>15999032</v>
      </c>
      <c r="E40" s="23">
        <v>11839996</v>
      </c>
      <c r="F40" s="24">
        <v>12628923</v>
      </c>
      <c r="G40" s="22">
        <v>14909937</v>
      </c>
      <c r="H40" s="25">
        <v>14909937</v>
      </c>
      <c r="I40" s="26">
        <v>14338425</v>
      </c>
      <c r="J40" s="22">
        <v>14945695</v>
      </c>
      <c r="K40" s="23">
        <v>15633198</v>
      </c>
    </row>
    <row r="41" spans="1:11" ht="13.5" x14ac:dyDescent="0.25">
      <c r="A41" s="3" t="s">
        <v>32</v>
      </c>
      <c r="B41" s="2" t="s">
        <v>19</v>
      </c>
      <c r="C41" s="22"/>
      <c r="D41" s="22">
        <v>106865</v>
      </c>
      <c r="E41" s="23">
        <v>69218</v>
      </c>
      <c r="F41" s="24">
        <v>273913</v>
      </c>
      <c r="G41" s="22">
        <v>117324</v>
      </c>
      <c r="H41" s="25">
        <v>117324</v>
      </c>
      <c r="I41" s="26">
        <v>200000</v>
      </c>
      <c r="J41" s="22">
        <v>128734</v>
      </c>
      <c r="K41" s="23">
        <v>218823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106840110</v>
      </c>
      <c r="D42" s="17">
        <f t="shared" si="8"/>
        <v>90866874</v>
      </c>
      <c r="E42" s="32">
        <f t="shared" si="8"/>
        <v>97820762</v>
      </c>
      <c r="F42" s="33">
        <f t="shared" si="8"/>
        <v>83293562</v>
      </c>
      <c r="G42" s="17">
        <f t="shared" si="8"/>
        <v>81551347</v>
      </c>
      <c r="H42" s="34">
        <f t="shared" si="8"/>
        <v>81551347</v>
      </c>
      <c r="I42" s="19">
        <f t="shared" si="8"/>
        <v>69741574</v>
      </c>
      <c r="J42" s="17">
        <f t="shared" si="8"/>
        <v>76033352</v>
      </c>
      <c r="K42" s="32">
        <f t="shared" si="8"/>
        <v>79480554</v>
      </c>
    </row>
    <row r="43" spans="1:11" ht="13.5" x14ac:dyDescent="0.25">
      <c r="A43" s="3" t="s">
        <v>34</v>
      </c>
      <c r="B43" s="2" t="s">
        <v>19</v>
      </c>
      <c r="C43" s="22">
        <v>-6466372</v>
      </c>
      <c r="D43" s="22">
        <v>7192827</v>
      </c>
      <c r="E43" s="23">
        <v>8289745</v>
      </c>
      <c r="F43" s="24">
        <v>5574896</v>
      </c>
      <c r="G43" s="22">
        <v>10481336</v>
      </c>
      <c r="H43" s="25">
        <v>10481336</v>
      </c>
      <c r="I43" s="26">
        <v>10994921</v>
      </c>
      <c r="J43" s="22">
        <v>12029720</v>
      </c>
      <c r="K43" s="23">
        <v>12583086</v>
      </c>
    </row>
    <row r="44" spans="1:11" ht="13.5" x14ac:dyDescent="0.25">
      <c r="A44" s="3" t="s">
        <v>35</v>
      </c>
      <c r="B44" s="2" t="s">
        <v>19</v>
      </c>
      <c r="C44" s="22">
        <v>105449462</v>
      </c>
      <c r="D44" s="22">
        <v>73494005</v>
      </c>
      <c r="E44" s="23">
        <v>80716854</v>
      </c>
      <c r="F44" s="24">
        <v>71303500</v>
      </c>
      <c r="G44" s="22">
        <v>51457124</v>
      </c>
      <c r="H44" s="25">
        <v>51457124</v>
      </c>
      <c r="I44" s="26">
        <v>51757734</v>
      </c>
      <c r="J44" s="22">
        <v>54556245</v>
      </c>
      <c r="K44" s="23">
        <v>57065831</v>
      </c>
    </row>
    <row r="45" spans="1:11" ht="13.5" x14ac:dyDescent="0.25">
      <c r="A45" s="3" t="s">
        <v>36</v>
      </c>
      <c r="B45" s="2" t="s">
        <v>19</v>
      </c>
      <c r="C45" s="27">
        <v>7857020</v>
      </c>
      <c r="D45" s="27">
        <v>10180042</v>
      </c>
      <c r="E45" s="28">
        <v>8814163</v>
      </c>
      <c r="F45" s="29">
        <v>6415166</v>
      </c>
      <c r="G45" s="27">
        <v>19612887</v>
      </c>
      <c r="H45" s="30">
        <v>19612887</v>
      </c>
      <c r="I45" s="31">
        <v>6988919</v>
      </c>
      <c r="J45" s="27">
        <v>9447387</v>
      </c>
      <c r="K45" s="28">
        <v>9831637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260749211</v>
      </c>
      <c r="D48" s="49">
        <f t="shared" si="9"/>
        <v>284009068</v>
      </c>
      <c r="E48" s="50">
        <f t="shared" si="9"/>
        <v>317699483</v>
      </c>
      <c r="F48" s="51">
        <f t="shared" si="9"/>
        <v>244217329</v>
      </c>
      <c r="G48" s="49">
        <f t="shared" si="9"/>
        <v>324943085</v>
      </c>
      <c r="H48" s="52">
        <f t="shared" si="9"/>
        <v>324943085</v>
      </c>
      <c r="I48" s="53">
        <f t="shared" si="9"/>
        <v>256614968</v>
      </c>
      <c r="J48" s="49">
        <f t="shared" si="9"/>
        <v>278890994</v>
      </c>
      <c r="K48" s="50">
        <f t="shared" si="9"/>
        <v>258532898</v>
      </c>
    </row>
    <row r="49" spans="1:11" ht="13.5" x14ac:dyDescent="0.25">
      <c r="A49" s="9" t="s">
        <v>303</v>
      </c>
      <c r="B49" s="10"/>
      <c r="C49" s="54">
        <f>+C25-C48</f>
        <v>74208907</v>
      </c>
      <c r="D49" s="54">
        <f t="shared" ref="D49:K49" si="10">+D25-D48</f>
        <v>57893317</v>
      </c>
      <c r="E49" s="55">
        <f t="shared" si="10"/>
        <v>54548010</v>
      </c>
      <c r="F49" s="56">
        <f t="shared" si="10"/>
        <v>136422030</v>
      </c>
      <c r="G49" s="54">
        <f t="shared" si="10"/>
        <v>113128966</v>
      </c>
      <c r="H49" s="57">
        <f t="shared" si="10"/>
        <v>113128966</v>
      </c>
      <c r="I49" s="58">
        <f t="shared" si="10"/>
        <v>202488499</v>
      </c>
      <c r="J49" s="54">
        <f t="shared" si="10"/>
        <v>200871772</v>
      </c>
      <c r="K49" s="55">
        <f t="shared" si="10"/>
        <v>241850873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73622527</v>
      </c>
      <c r="D5" s="17">
        <f t="shared" ref="D5:K5" si="0">SUM(D6:D8)</f>
        <v>58293558</v>
      </c>
      <c r="E5" s="18">
        <f t="shared" si="0"/>
        <v>99075716</v>
      </c>
      <c r="F5" s="19">
        <f t="shared" si="0"/>
        <v>129237977</v>
      </c>
      <c r="G5" s="17">
        <f t="shared" si="0"/>
        <v>220193149</v>
      </c>
      <c r="H5" s="20">
        <f t="shared" si="0"/>
        <v>220193149</v>
      </c>
      <c r="I5" s="21">
        <f t="shared" si="0"/>
        <v>151557962</v>
      </c>
      <c r="J5" s="17">
        <f t="shared" si="0"/>
        <v>158284727</v>
      </c>
      <c r="K5" s="20">
        <f t="shared" si="0"/>
        <v>165565823</v>
      </c>
    </row>
    <row r="6" spans="1:11" ht="13.5" x14ac:dyDescent="0.25">
      <c r="A6" s="3" t="s">
        <v>20</v>
      </c>
      <c r="B6" s="2" t="s">
        <v>19</v>
      </c>
      <c r="C6" s="22">
        <v>13059720</v>
      </c>
      <c r="D6" s="22">
        <v>12357300</v>
      </c>
      <c r="E6" s="23">
        <v>13954350</v>
      </c>
      <c r="F6" s="24">
        <v>14853900</v>
      </c>
      <c r="G6" s="22">
        <v>14853900</v>
      </c>
      <c r="H6" s="25">
        <v>14853900</v>
      </c>
      <c r="I6" s="26">
        <v>15853900</v>
      </c>
      <c r="J6" s="22">
        <v>16583180</v>
      </c>
      <c r="K6" s="23">
        <v>17346006</v>
      </c>
    </row>
    <row r="7" spans="1:11" ht="13.5" x14ac:dyDescent="0.25">
      <c r="A7" s="3" t="s">
        <v>21</v>
      </c>
      <c r="B7" s="2" t="s">
        <v>19</v>
      </c>
      <c r="C7" s="27">
        <v>60562807</v>
      </c>
      <c r="D7" s="27">
        <v>45936258</v>
      </c>
      <c r="E7" s="28">
        <v>85121366</v>
      </c>
      <c r="F7" s="29">
        <v>114384077</v>
      </c>
      <c r="G7" s="27">
        <v>205339249</v>
      </c>
      <c r="H7" s="30">
        <v>205339249</v>
      </c>
      <c r="I7" s="31">
        <v>135704062</v>
      </c>
      <c r="J7" s="27">
        <v>141701547</v>
      </c>
      <c r="K7" s="28">
        <v>148219817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37245716</v>
      </c>
      <c r="D9" s="17">
        <f t="shared" ref="D9:K9" si="1">SUM(D10:D14)</f>
        <v>64313710</v>
      </c>
      <c r="E9" s="32">
        <f t="shared" si="1"/>
        <v>22032266</v>
      </c>
      <c r="F9" s="33">
        <f t="shared" si="1"/>
        <v>18388356</v>
      </c>
      <c r="G9" s="17">
        <f t="shared" si="1"/>
        <v>18388356</v>
      </c>
      <c r="H9" s="34">
        <f t="shared" si="1"/>
        <v>18388356</v>
      </c>
      <c r="I9" s="19">
        <f t="shared" si="1"/>
        <v>19603376</v>
      </c>
      <c r="J9" s="17">
        <f t="shared" si="1"/>
        <v>20581831</v>
      </c>
      <c r="K9" s="32">
        <f t="shared" si="1"/>
        <v>21454256</v>
      </c>
    </row>
    <row r="10" spans="1:11" ht="13.5" x14ac:dyDescent="0.25">
      <c r="A10" s="3" t="s">
        <v>24</v>
      </c>
      <c r="B10" s="2" t="s">
        <v>19</v>
      </c>
      <c r="C10" s="22">
        <v>37228775</v>
      </c>
      <c r="D10" s="22">
        <v>64300336</v>
      </c>
      <c r="E10" s="23">
        <v>22027932</v>
      </c>
      <c r="F10" s="24">
        <v>18380356</v>
      </c>
      <c r="G10" s="22">
        <v>18380356</v>
      </c>
      <c r="H10" s="25">
        <v>18380356</v>
      </c>
      <c r="I10" s="26">
        <v>19594984</v>
      </c>
      <c r="J10" s="22">
        <v>20573053</v>
      </c>
      <c r="K10" s="23">
        <v>21445074</v>
      </c>
    </row>
    <row r="11" spans="1:11" ht="13.5" x14ac:dyDescent="0.25">
      <c r="A11" s="3" t="s">
        <v>25</v>
      </c>
      <c r="B11" s="2" t="s">
        <v>19</v>
      </c>
      <c r="C11" s="22">
        <v>16941</v>
      </c>
      <c r="D11" s="22">
        <v>13374</v>
      </c>
      <c r="E11" s="23">
        <v>4334</v>
      </c>
      <c r="F11" s="24">
        <v>8000</v>
      </c>
      <c r="G11" s="22">
        <v>8000</v>
      </c>
      <c r="H11" s="25">
        <v>8000</v>
      </c>
      <c r="I11" s="26">
        <v>8392</v>
      </c>
      <c r="J11" s="22">
        <v>8778</v>
      </c>
      <c r="K11" s="23">
        <v>9182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67271834</v>
      </c>
      <c r="D15" s="17">
        <f t="shared" ref="D15:K15" si="2">SUM(D16:D18)</f>
        <v>68121476</v>
      </c>
      <c r="E15" s="32">
        <f t="shared" si="2"/>
        <v>87069622</v>
      </c>
      <c r="F15" s="33">
        <f t="shared" si="2"/>
        <v>80785967</v>
      </c>
      <c r="G15" s="17">
        <f t="shared" si="2"/>
        <v>81327141</v>
      </c>
      <c r="H15" s="34">
        <f t="shared" si="2"/>
        <v>81327141</v>
      </c>
      <c r="I15" s="19">
        <f t="shared" si="2"/>
        <v>84667056</v>
      </c>
      <c r="J15" s="17">
        <f t="shared" si="2"/>
        <v>88429419</v>
      </c>
      <c r="K15" s="32">
        <f t="shared" si="2"/>
        <v>93025545</v>
      </c>
    </row>
    <row r="16" spans="1:11" ht="13.5" x14ac:dyDescent="0.25">
      <c r="A16" s="3" t="s">
        <v>30</v>
      </c>
      <c r="B16" s="2" t="s">
        <v>19</v>
      </c>
      <c r="C16" s="22">
        <v>66236732</v>
      </c>
      <c r="D16" s="22">
        <v>67406580</v>
      </c>
      <c r="E16" s="23">
        <v>84125542</v>
      </c>
      <c r="F16" s="24">
        <v>79151098</v>
      </c>
      <c r="G16" s="22">
        <v>79468139</v>
      </c>
      <c r="H16" s="25">
        <v>79468139</v>
      </c>
      <c r="I16" s="26">
        <v>82727946</v>
      </c>
      <c r="J16" s="22">
        <v>86401110</v>
      </c>
      <c r="K16" s="23">
        <v>90903932</v>
      </c>
    </row>
    <row r="17" spans="1:11" ht="13.5" x14ac:dyDescent="0.25">
      <c r="A17" s="3" t="s">
        <v>31</v>
      </c>
      <c r="B17" s="2" t="s">
        <v>19</v>
      </c>
      <c r="C17" s="22">
        <v>1035102</v>
      </c>
      <c r="D17" s="22">
        <v>714896</v>
      </c>
      <c r="E17" s="23">
        <v>2944080</v>
      </c>
      <c r="F17" s="24">
        <v>1634869</v>
      </c>
      <c r="G17" s="22">
        <v>1859002</v>
      </c>
      <c r="H17" s="25">
        <v>1859002</v>
      </c>
      <c r="I17" s="26">
        <v>1939110</v>
      </c>
      <c r="J17" s="22">
        <v>2028309</v>
      </c>
      <c r="K17" s="23">
        <v>2121613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27441944</v>
      </c>
      <c r="D19" s="17">
        <f t="shared" ref="D19:K19" si="3">SUM(D20:D23)</f>
        <v>36288796</v>
      </c>
      <c r="E19" s="32">
        <f t="shared" si="3"/>
        <v>11850000</v>
      </c>
      <c r="F19" s="33">
        <f t="shared" si="3"/>
        <v>21305000</v>
      </c>
      <c r="G19" s="17">
        <f t="shared" si="3"/>
        <v>18005000</v>
      </c>
      <c r="H19" s="34">
        <f t="shared" si="3"/>
        <v>18005000</v>
      </c>
      <c r="I19" s="19">
        <f t="shared" si="3"/>
        <v>7753000</v>
      </c>
      <c r="J19" s="17">
        <f t="shared" si="3"/>
        <v>6600000</v>
      </c>
      <c r="K19" s="32">
        <f t="shared" si="3"/>
        <v>10000000</v>
      </c>
    </row>
    <row r="20" spans="1:11" ht="13.5" x14ac:dyDescent="0.25">
      <c r="A20" s="3" t="s">
        <v>34</v>
      </c>
      <c r="B20" s="2" t="s">
        <v>19</v>
      </c>
      <c r="C20" s="22">
        <v>27441944</v>
      </c>
      <c r="D20" s="22">
        <v>36288796</v>
      </c>
      <c r="E20" s="23">
        <v>11850000</v>
      </c>
      <c r="F20" s="24">
        <v>21305000</v>
      </c>
      <c r="G20" s="22">
        <v>18005000</v>
      </c>
      <c r="H20" s="25">
        <v>18005000</v>
      </c>
      <c r="I20" s="26">
        <v>7753000</v>
      </c>
      <c r="J20" s="22">
        <v>6600000</v>
      </c>
      <c r="K20" s="23">
        <v>10000000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2821110</v>
      </c>
      <c r="D24" s="17">
        <v>3500580</v>
      </c>
      <c r="E24" s="32">
        <v>2376600</v>
      </c>
      <c r="F24" s="33">
        <v>3123000</v>
      </c>
      <c r="G24" s="17">
        <v>3123000</v>
      </c>
      <c r="H24" s="34">
        <v>3123000</v>
      </c>
      <c r="I24" s="19">
        <v>3282072</v>
      </c>
      <c r="J24" s="17">
        <v>3433047</v>
      </c>
      <c r="K24" s="32">
        <v>3590968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208403131</v>
      </c>
      <c r="D25" s="49">
        <f t="shared" ref="D25:K25" si="4">+D5+D9+D15+D19+D24</f>
        <v>230518120</v>
      </c>
      <c r="E25" s="50">
        <f t="shared" si="4"/>
        <v>222404204</v>
      </c>
      <c r="F25" s="51">
        <f t="shared" si="4"/>
        <v>252840300</v>
      </c>
      <c r="G25" s="49">
        <f t="shared" si="4"/>
        <v>341036646</v>
      </c>
      <c r="H25" s="52">
        <f t="shared" si="4"/>
        <v>341036646</v>
      </c>
      <c r="I25" s="53">
        <f t="shared" si="4"/>
        <v>266863466</v>
      </c>
      <c r="J25" s="49">
        <f t="shared" si="4"/>
        <v>277329024</v>
      </c>
      <c r="K25" s="50">
        <f t="shared" si="4"/>
        <v>293636592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103957423</v>
      </c>
      <c r="D28" s="17">
        <f t="shared" si="5"/>
        <v>137720255</v>
      </c>
      <c r="E28" s="18">
        <f t="shared" si="5"/>
        <v>108469827</v>
      </c>
      <c r="F28" s="19">
        <f t="shared" si="5"/>
        <v>103980179</v>
      </c>
      <c r="G28" s="17">
        <f t="shared" si="5"/>
        <v>121678652</v>
      </c>
      <c r="H28" s="20">
        <f t="shared" si="5"/>
        <v>121678652</v>
      </c>
      <c r="I28" s="21">
        <f t="shared" si="5"/>
        <v>126475427</v>
      </c>
      <c r="J28" s="17">
        <f t="shared" si="5"/>
        <v>132293292</v>
      </c>
      <c r="K28" s="20">
        <f t="shared" si="5"/>
        <v>138383784</v>
      </c>
    </row>
    <row r="29" spans="1:11" ht="13.5" x14ac:dyDescent="0.25">
      <c r="A29" s="3" t="s">
        <v>20</v>
      </c>
      <c r="B29" s="2" t="s">
        <v>19</v>
      </c>
      <c r="C29" s="22">
        <v>16029554</v>
      </c>
      <c r="D29" s="22">
        <v>19909226</v>
      </c>
      <c r="E29" s="23">
        <v>22488619</v>
      </c>
      <c r="F29" s="24">
        <v>23089671</v>
      </c>
      <c r="G29" s="22">
        <v>25956851</v>
      </c>
      <c r="H29" s="25">
        <v>25956851</v>
      </c>
      <c r="I29" s="26">
        <v>26841977</v>
      </c>
      <c r="J29" s="22">
        <v>28076707</v>
      </c>
      <c r="K29" s="23">
        <v>29371770</v>
      </c>
    </row>
    <row r="30" spans="1:11" ht="13.5" x14ac:dyDescent="0.25">
      <c r="A30" s="3" t="s">
        <v>21</v>
      </c>
      <c r="B30" s="2" t="s">
        <v>19</v>
      </c>
      <c r="C30" s="27">
        <v>87927869</v>
      </c>
      <c r="D30" s="27">
        <v>117811029</v>
      </c>
      <c r="E30" s="28">
        <v>85981208</v>
      </c>
      <c r="F30" s="29">
        <v>80890508</v>
      </c>
      <c r="G30" s="27">
        <v>95721801</v>
      </c>
      <c r="H30" s="30">
        <v>95721801</v>
      </c>
      <c r="I30" s="31">
        <v>99633450</v>
      </c>
      <c r="J30" s="27">
        <v>104216585</v>
      </c>
      <c r="K30" s="28">
        <v>109012014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24023729</v>
      </c>
      <c r="D32" s="17">
        <f t="shared" si="6"/>
        <v>24883772</v>
      </c>
      <c r="E32" s="32">
        <f t="shared" si="6"/>
        <v>21536342</v>
      </c>
      <c r="F32" s="33">
        <f t="shared" si="6"/>
        <v>23121432</v>
      </c>
      <c r="G32" s="17">
        <f t="shared" si="6"/>
        <v>24384155</v>
      </c>
      <c r="H32" s="34">
        <f t="shared" si="6"/>
        <v>24384155</v>
      </c>
      <c r="I32" s="19">
        <f t="shared" si="6"/>
        <v>24458370</v>
      </c>
      <c r="J32" s="17">
        <f t="shared" si="6"/>
        <v>25583453</v>
      </c>
      <c r="K32" s="32">
        <f t="shared" si="6"/>
        <v>26760296</v>
      </c>
    </row>
    <row r="33" spans="1:11" ht="13.5" x14ac:dyDescent="0.25">
      <c r="A33" s="3" t="s">
        <v>24</v>
      </c>
      <c r="B33" s="2" t="s">
        <v>19</v>
      </c>
      <c r="C33" s="22">
        <v>23689379</v>
      </c>
      <c r="D33" s="22">
        <v>24594613</v>
      </c>
      <c r="E33" s="23">
        <v>21486402</v>
      </c>
      <c r="F33" s="24">
        <v>22267614</v>
      </c>
      <c r="G33" s="22">
        <v>23530331</v>
      </c>
      <c r="H33" s="25">
        <v>23530331</v>
      </c>
      <c r="I33" s="26">
        <v>23604546</v>
      </c>
      <c r="J33" s="22">
        <v>24690353</v>
      </c>
      <c r="K33" s="23">
        <v>25826113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334350</v>
      </c>
      <c r="D35" s="22">
        <v>289159</v>
      </c>
      <c r="E35" s="23">
        <v>49940</v>
      </c>
      <c r="F35" s="24">
        <v>853818</v>
      </c>
      <c r="G35" s="22">
        <v>853824</v>
      </c>
      <c r="H35" s="25">
        <v>853824</v>
      </c>
      <c r="I35" s="26">
        <v>853824</v>
      </c>
      <c r="J35" s="22">
        <v>893100</v>
      </c>
      <c r="K35" s="23">
        <v>934183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18152946</v>
      </c>
      <c r="D38" s="17">
        <f t="shared" si="7"/>
        <v>26516444</v>
      </c>
      <c r="E38" s="32">
        <f t="shared" si="7"/>
        <v>26318922</v>
      </c>
      <c r="F38" s="33">
        <f t="shared" si="7"/>
        <v>29549666</v>
      </c>
      <c r="G38" s="17">
        <f t="shared" si="7"/>
        <v>29832328</v>
      </c>
      <c r="H38" s="34">
        <f t="shared" si="7"/>
        <v>29832328</v>
      </c>
      <c r="I38" s="19">
        <f t="shared" si="7"/>
        <v>30864521</v>
      </c>
      <c r="J38" s="17">
        <f t="shared" si="7"/>
        <v>32284290</v>
      </c>
      <c r="K38" s="32">
        <f t="shared" si="7"/>
        <v>33769365</v>
      </c>
    </row>
    <row r="39" spans="1:11" ht="13.5" x14ac:dyDescent="0.25">
      <c r="A39" s="3" t="s">
        <v>30</v>
      </c>
      <c r="B39" s="2" t="s">
        <v>19</v>
      </c>
      <c r="C39" s="22">
        <v>17929173</v>
      </c>
      <c r="D39" s="22">
        <v>22826782</v>
      </c>
      <c r="E39" s="23">
        <v>24798521</v>
      </c>
      <c r="F39" s="24">
        <v>25665191</v>
      </c>
      <c r="G39" s="22">
        <v>24947853</v>
      </c>
      <c r="H39" s="25">
        <v>24947853</v>
      </c>
      <c r="I39" s="26">
        <v>28324615</v>
      </c>
      <c r="J39" s="22">
        <v>29627548</v>
      </c>
      <c r="K39" s="23">
        <v>30990414</v>
      </c>
    </row>
    <row r="40" spans="1:11" ht="13.5" x14ac:dyDescent="0.25">
      <c r="A40" s="3" t="s">
        <v>31</v>
      </c>
      <c r="B40" s="2" t="s">
        <v>19</v>
      </c>
      <c r="C40" s="22">
        <v>223773</v>
      </c>
      <c r="D40" s="22">
        <v>3689662</v>
      </c>
      <c r="E40" s="23">
        <v>1520401</v>
      </c>
      <c r="F40" s="24">
        <v>3884475</v>
      </c>
      <c r="G40" s="22">
        <v>4884475</v>
      </c>
      <c r="H40" s="25">
        <v>4884475</v>
      </c>
      <c r="I40" s="26">
        <v>2539906</v>
      </c>
      <c r="J40" s="22">
        <v>2656742</v>
      </c>
      <c r="K40" s="23">
        <v>2778951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46675316</v>
      </c>
      <c r="D42" s="17">
        <f t="shared" si="8"/>
        <v>39395390</v>
      </c>
      <c r="E42" s="32">
        <f t="shared" si="8"/>
        <v>39225593</v>
      </c>
      <c r="F42" s="33">
        <f t="shared" si="8"/>
        <v>52529184</v>
      </c>
      <c r="G42" s="17">
        <f t="shared" si="8"/>
        <v>52829184</v>
      </c>
      <c r="H42" s="34">
        <f t="shared" si="8"/>
        <v>52829184</v>
      </c>
      <c r="I42" s="19">
        <f t="shared" si="8"/>
        <v>55322003</v>
      </c>
      <c r="J42" s="17">
        <f t="shared" si="8"/>
        <v>57866816</v>
      </c>
      <c r="K42" s="32">
        <f t="shared" si="8"/>
        <v>60528689</v>
      </c>
    </row>
    <row r="43" spans="1:11" ht="13.5" x14ac:dyDescent="0.25">
      <c r="A43" s="3" t="s">
        <v>34</v>
      </c>
      <c r="B43" s="2" t="s">
        <v>19</v>
      </c>
      <c r="C43" s="22">
        <v>46675316</v>
      </c>
      <c r="D43" s="22">
        <v>39395390</v>
      </c>
      <c r="E43" s="23">
        <v>39225593</v>
      </c>
      <c r="F43" s="24">
        <v>52529184</v>
      </c>
      <c r="G43" s="22">
        <v>52829184</v>
      </c>
      <c r="H43" s="25">
        <v>52829184</v>
      </c>
      <c r="I43" s="26">
        <v>55322003</v>
      </c>
      <c r="J43" s="22">
        <v>57866816</v>
      </c>
      <c r="K43" s="23">
        <v>60528689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192809414</v>
      </c>
      <c r="D48" s="49">
        <f t="shared" si="9"/>
        <v>228515861</v>
      </c>
      <c r="E48" s="50">
        <f t="shared" si="9"/>
        <v>195550684</v>
      </c>
      <c r="F48" s="51">
        <f t="shared" si="9"/>
        <v>209180461</v>
      </c>
      <c r="G48" s="49">
        <f t="shared" si="9"/>
        <v>228724319</v>
      </c>
      <c r="H48" s="52">
        <f t="shared" si="9"/>
        <v>228724319</v>
      </c>
      <c r="I48" s="53">
        <f t="shared" si="9"/>
        <v>237120321</v>
      </c>
      <c r="J48" s="49">
        <f t="shared" si="9"/>
        <v>248027851</v>
      </c>
      <c r="K48" s="50">
        <f t="shared" si="9"/>
        <v>259442134</v>
      </c>
    </row>
    <row r="49" spans="1:11" ht="13.5" x14ac:dyDescent="0.25">
      <c r="A49" s="9" t="s">
        <v>303</v>
      </c>
      <c r="B49" s="10"/>
      <c r="C49" s="54">
        <f>+C25-C48</f>
        <v>15593717</v>
      </c>
      <c r="D49" s="54">
        <f t="shared" ref="D49:K49" si="10">+D25-D48</f>
        <v>2002259</v>
      </c>
      <c r="E49" s="55">
        <f t="shared" si="10"/>
        <v>26853520</v>
      </c>
      <c r="F49" s="56">
        <f t="shared" si="10"/>
        <v>43659839</v>
      </c>
      <c r="G49" s="54">
        <f t="shared" si="10"/>
        <v>112312327</v>
      </c>
      <c r="H49" s="57">
        <f t="shared" si="10"/>
        <v>112312327</v>
      </c>
      <c r="I49" s="58">
        <f t="shared" si="10"/>
        <v>29743145</v>
      </c>
      <c r="J49" s="54">
        <f t="shared" si="10"/>
        <v>29301173</v>
      </c>
      <c r="K49" s="55">
        <f t="shared" si="10"/>
        <v>34194458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116587659</v>
      </c>
      <c r="D5" s="17">
        <f t="shared" ref="D5:K5" si="0">SUM(D6:D8)</f>
        <v>142259780</v>
      </c>
      <c r="E5" s="18">
        <f t="shared" si="0"/>
        <v>149288905</v>
      </c>
      <c r="F5" s="19">
        <f t="shared" si="0"/>
        <v>150166567</v>
      </c>
      <c r="G5" s="17">
        <f t="shared" si="0"/>
        <v>156556931</v>
      </c>
      <c r="H5" s="20">
        <f t="shared" si="0"/>
        <v>156556931</v>
      </c>
      <c r="I5" s="21">
        <f t="shared" si="0"/>
        <v>165203847</v>
      </c>
      <c r="J5" s="17">
        <f t="shared" si="0"/>
        <v>165022944</v>
      </c>
      <c r="K5" s="20">
        <f t="shared" si="0"/>
        <v>164529646</v>
      </c>
    </row>
    <row r="6" spans="1:11" ht="13.5" x14ac:dyDescent="0.25">
      <c r="A6" s="3" t="s">
        <v>20</v>
      </c>
      <c r="B6" s="2" t="s">
        <v>19</v>
      </c>
      <c r="C6" s="22">
        <v>32780115</v>
      </c>
      <c r="D6" s="22">
        <v>31522670</v>
      </c>
      <c r="E6" s="23">
        <v>38320128</v>
      </c>
      <c r="F6" s="24">
        <v>35081070</v>
      </c>
      <c r="G6" s="22">
        <v>34400670</v>
      </c>
      <c r="H6" s="25">
        <v>34400670</v>
      </c>
      <c r="I6" s="26">
        <v>36266475</v>
      </c>
      <c r="J6" s="22">
        <v>36101917</v>
      </c>
      <c r="K6" s="23">
        <v>35027952</v>
      </c>
    </row>
    <row r="7" spans="1:11" ht="13.5" x14ac:dyDescent="0.25">
      <c r="A7" s="3" t="s">
        <v>21</v>
      </c>
      <c r="B7" s="2" t="s">
        <v>19</v>
      </c>
      <c r="C7" s="27">
        <v>83807544</v>
      </c>
      <c r="D7" s="27">
        <v>110737110</v>
      </c>
      <c r="E7" s="28">
        <v>110968777</v>
      </c>
      <c r="F7" s="29">
        <v>115085497</v>
      </c>
      <c r="G7" s="27">
        <v>122156261</v>
      </c>
      <c r="H7" s="30">
        <v>122156261</v>
      </c>
      <c r="I7" s="31">
        <v>128937372</v>
      </c>
      <c r="J7" s="27">
        <v>128921027</v>
      </c>
      <c r="K7" s="28">
        <v>129501694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63077903</v>
      </c>
      <c r="D9" s="17">
        <f t="shared" ref="D9:K9" si="1">SUM(D10:D14)</f>
        <v>102182061</v>
      </c>
      <c r="E9" s="32">
        <f t="shared" si="1"/>
        <v>70756274</v>
      </c>
      <c r="F9" s="33">
        <f t="shared" si="1"/>
        <v>52426530</v>
      </c>
      <c r="G9" s="17">
        <f t="shared" si="1"/>
        <v>63998376</v>
      </c>
      <c r="H9" s="34">
        <f t="shared" si="1"/>
        <v>63998376</v>
      </c>
      <c r="I9" s="19">
        <f t="shared" si="1"/>
        <v>64569943</v>
      </c>
      <c r="J9" s="17">
        <f t="shared" si="1"/>
        <v>66579660</v>
      </c>
      <c r="K9" s="32">
        <f t="shared" si="1"/>
        <v>63569619</v>
      </c>
    </row>
    <row r="10" spans="1:11" ht="13.5" x14ac:dyDescent="0.25">
      <c r="A10" s="3" t="s">
        <v>24</v>
      </c>
      <c r="B10" s="2" t="s">
        <v>19</v>
      </c>
      <c r="C10" s="22">
        <v>28564211</v>
      </c>
      <c r="D10" s="22">
        <v>13143627</v>
      </c>
      <c r="E10" s="23">
        <v>24108837</v>
      </c>
      <c r="F10" s="24">
        <v>25937106</v>
      </c>
      <c r="G10" s="22">
        <v>28192070</v>
      </c>
      <c r="H10" s="25">
        <v>28192070</v>
      </c>
      <c r="I10" s="26">
        <v>29538232</v>
      </c>
      <c r="J10" s="22">
        <v>29625286</v>
      </c>
      <c r="K10" s="23">
        <v>28923183</v>
      </c>
    </row>
    <row r="11" spans="1:11" ht="13.5" x14ac:dyDescent="0.25">
      <c r="A11" s="3" t="s">
        <v>25</v>
      </c>
      <c r="B11" s="2" t="s">
        <v>19</v>
      </c>
      <c r="C11" s="22">
        <v>7158695</v>
      </c>
      <c r="D11" s="22">
        <v>8520769</v>
      </c>
      <c r="E11" s="23">
        <v>9786672</v>
      </c>
      <c r="F11" s="24">
        <v>4223665</v>
      </c>
      <c r="G11" s="22">
        <v>14319896</v>
      </c>
      <c r="H11" s="25">
        <v>14319896</v>
      </c>
      <c r="I11" s="26">
        <v>14195708</v>
      </c>
      <c r="J11" s="22">
        <v>16061028</v>
      </c>
      <c r="K11" s="23">
        <v>14139647</v>
      </c>
    </row>
    <row r="12" spans="1:11" ht="13.5" x14ac:dyDescent="0.25">
      <c r="A12" s="3" t="s">
        <v>26</v>
      </c>
      <c r="B12" s="2" t="s">
        <v>19</v>
      </c>
      <c r="C12" s="22">
        <v>27354997</v>
      </c>
      <c r="D12" s="22">
        <v>37905545</v>
      </c>
      <c r="E12" s="23">
        <v>35220725</v>
      </c>
      <c r="F12" s="24">
        <v>22265759</v>
      </c>
      <c r="G12" s="22">
        <v>21486410</v>
      </c>
      <c r="H12" s="25">
        <v>21486410</v>
      </c>
      <c r="I12" s="26">
        <v>20836003</v>
      </c>
      <c r="J12" s="22">
        <v>20893346</v>
      </c>
      <c r="K12" s="23">
        <v>20506789</v>
      </c>
    </row>
    <row r="13" spans="1:11" ht="13.5" x14ac:dyDescent="0.25">
      <c r="A13" s="3" t="s">
        <v>27</v>
      </c>
      <c r="B13" s="2" t="s">
        <v>19</v>
      </c>
      <c r="C13" s="22"/>
      <c r="D13" s="22">
        <v>42612120</v>
      </c>
      <c r="E13" s="23">
        <v>1640040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95111727</v>
      </c>
      <c r="D15" s="17">
        <f t="shared" ref="D15:K15" si="2">SUM(D16:D18)</f>
        <v>78445790</v>
      </c>
      <c r="E15" s="32">
        <f t="shared" si="2"/>
        <v>70621073</v>
      </c>
      <c r="F15" s="33">
        <f t="shared" si="2"/>
        <v>76647668</v>
      </c>
      <c r="G15" s="17">
        <f t="shared" si="2"/>
        <v>72850484</v>
      </c>
      <c r="H15" s="34">
        <f t="shared" si="2"/>
        <v>72850484</v>
      </c>
      <c r="I15" s="19">
        <f t="shared" si="2"/>
        <v>91858407</v>
      </c>
      <c r="J15" s="17">
        <f t="shared" si="2"/>
        <v>75220041</v>
      </c>
      <c r="K15" s="32">
        <f t="shared" si="2"/>
        <v>76832524</v>
      </c>
    </row>
    <row r="16" spans="1:11" ht="13.5" x14ac:dyDescent="0.25">
      <c r="A16" s="3" t="s">
        <v>30</v>
      </c>
      <c r="B16" s="2" t="s">
        <v>19</v>
      </c>
      <c r="C16" s="22">
        <v>63155188</v>
      </c>
      <c r="D16" s="22">
        <v>56502358</v>
      </c>
      <c r="E16" s="23">
        <v>59552958</v>
      </c>
      <c r="F16" s="24">
        <v>62690029</v>
      </c>
      <c r="G16" s="22">
        <v>59227264</v>
      </c>
      <c r="H16" s="25">
        <v>59227264</v>
      </c>
      <c r="I16" s="26">
        <v>77915527</v>
      </c>
      <c r="J16" s="22">
        <v>61252128</v>
      </c>
      <c r="K16" s="23">
        <v>63143527</v>
      </c>
    </row>
    <row r="17" spans="1:11" ht="13.5" x14ac:dyDescent="0.25">
      <c r="A17" s="3" t="s">
        <v>31</v>
      </c>
      <c r="B17" s="2" t="s">
        <v>19</v>
      </c>
      <c r="C17" s="22">
        <v>31956539</v>
      </c>
      <c r="D17" s="22">
        <v>21943432</v>
      </c>
      <c r="E17" s="23">
        <v>11068115</v>
      </c>
      <c r="F17" s="24">
        <v>13957639</v>
      </c>
      <c r="G17" s="22">
        <v>13623220</v>
      </c>
      <c r="H17" s="25">
        <v>13623220</v>
      </c>
      <c r="I17" s="26">
        <v>13942880</v>
      </c>
      <c r="J17" s="22">
        <v>13967913</v>
      </c>
      <c r="K17" s="23">
        <v>13688997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77118623</v>
      </c>
      <c r="D19" s="17">
        <f t="shared" ref="D19:K19" si="3">SUM(D20:D23)</f>
        <v>70026834</v>
      </c>
      <c r="E19" s="32">
        <f t="shared" si="3"/>
        <v>61693234</v>
      </c>
      <c r="F19" s="33">
        <f t="shared" si="3"/>
        <v>81573595</v>
      </c>
      <c r="G19" s="17">
        <f t="shared" si="3"/>
        <v>85344286</v>
      </c>
      <c r="H19" s="34">
        <f t="shared" si="3"/>
        <v>85344286</v>
      </c>
      <c r="I19" s="19">
        <f t="shared" si="3"/>
        <v>72765871</v>
      </c>
      <c r="J19" s="17">
        <f t="shared" si="3"/>
        <v>77195497</v>
      </c>
      <c r="K19" s="32">
        <f t="shared" si="3"/>
        <v>80588696</v>
      </c>
    </row>
    <row r="20" spans="1:11" ht="13.5" x14ac:dyDescent="0.25">
      <c r="A20" s="3" t="s">
        <v>34</v>
      </c>
      <c r="B20" s="2" t="s">
        <v>19</v>
      </c>
      <c r="C20" s="22">
        <v>49413296</v>
      </c>
      <c r="D20" s="22">
        <v>59598263</v>
      </c>
      <c r="E20" s="23">
        <v>49970362</v>
      </c>
      <c r="F20" s="24">
        <v>72446094</v>
      </c>
      <c r="G20" s="22">
        <v>72024858</v>
      </c>
      <c r="H20" s="25">
        <v>72024858</v>
      </c>
      <c r="I20" s="26">
        <v>61043431</v>
      </c>
      <c r="J20" s="22">
        <v>64933614</v>
      </c>
      <c r="K20" s="23">
        <v>67784989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27705327</v>
      </c>
      <c r="D23" s="22">
        <v>10428571</v>
      </c>
      <c r="E23" s="23">
        <v>11722872</v>
      </c>
      <c r="F23" s="24">
        <v>9127501</v>
      </c>
      <c r="G23" s="22">
        <v>13319428</v>
      </c>
      <c r="H23" s="25">
        <v>13319428</v>
      </c>
      <c r="I23" s="26">
        <v>11722440</v>
      </c>
      <c r="J23" s="22">
        <v>12261883</v>
      </c>
      <c r="K23" s="23">
        <v>12803707</v>
      </c>
    </row>
    <row r="24" spans="1:11" ht="13.5" x14ac:dyDescent="0.25">
      <c r="A24" s="1" t="s">
        <v>38</v>
      </c>
      <c r="B24" s="2" t="s">
        <v>39</v>
      </c>
      <c r="C24" s="17">
        <v>643397</v>
      </c>
      <c r="D24" s="17">
        <v>1721666</v>
      </c>
      <c r="E24" s="32">
        <v>1150000</v>
      </c>
      <c r="F24" s="33">
        <v>1236074</v>
      </c>
      <c r="G24" s="17">
        <v>1064168</v>
      </c>
      <c r="H24" s="34">
        <v>1064168</v>
      </c>
      <c r="I24" s="19">
        <v>1121886</v>
      </c>
      <c r="J24" s="17">
        <v>1116795</v>
      </c>
      <c r="K24" s="32">
        <v>1083573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352539309</v>
      </c>
      <c r="D25" s="49">
        <f t="shared" ref="D25:K25" si="4">+D5+D9+D15+D19+D24</f>
        <v>394636131</v>
      </c>
      <c r="E25" s="50">
        <f t="shared" si="4"/>
        <v>353509486</v>
      </c>
      <c r="F25" s="51">
        <f t="shared" si="4"/>
        <v>362050434</v>
      </c>
      <c r="G25" s="49">
        <f t="shared" si="4"/>
        <v>379814245</v>
      </c>
      <c r="H25" s="52">
        <f t="shared" si="4"/>
        <v>379814245</v>
      </c>
      <c r="I25" s="53">
        <f t="shared" si="4"/>
        <v>395519954</v>
      </c>
      <c r="J25" s="49">
        <f t="shared" si="4"/>
        <v>385134937</v>
      </c>
      <c r="K25" s="50">
        <f t="shared" si="4"/>
        <v>386604058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120367950</v>
      </c>
      <c r="D28" s="17">
        <f t="shared" si="5"/>
        <v>131401036</v>
      </c>
      <c r="E28" s="18">
        <f t="shared" si="5"/>
        <v>146398474</v>
      </c>
      <c r="F28" s="19">
        <f t="shared" si="5"/>
        <v>135300884</v>
      </c>
      <c r="G28" s="17">
        <f t="shared" si="5"/>
        <v>145805125</v>
      </c>
      <c r="H28" s="20">
        <f t="shared" si="5"/>
        <v>145805125</v>
      </c>
      <c r="I28" s="21">
        <f t="shared" si="5"/>
        <v>147200523</v>
      </c>
      <c r="J28" s="17">
        <f t="shared" si="5"/>
        <v>152189269</v>
      </c>
      <c r="K28" s="20">
        <f t="shared" si="5"/>
        <v>152668941</v>
      </c>
    </row>
    <row r="29" spans="1:11" ht="13.5" x14ac:dyDescent="0.25">
      <c r="A29" s="3" t="s">
        <v>20</v>
      </c>
      <c r="B29" s="2" t="s">
        <v>19</v>
      </c>
      <c r="C29" s="22">
        <v>40275929</v>
      </c>
      <c r="D29" s="22">
        <v>37792959</v>
      </c>
      <c r="E29" s="23">
        <v>37381349</v>
      </c>
      <c r="F29" s="24">
        <v>34389575</v>
      </c>
      <c r="G29" s="22">
        <v>36149015</v>
      </c>
      <c r="H29" s="25">
        <v>36149015</v>
      </c>
      <c r="I29" s="26">
        <v>34298680</v>
      </c>
      <c r="J29" s="22">
        <v>35431808</v>
      </c>
      <c r="K29" s="23">
        <v>35660663</v>
      </c>
    </row>
    <row r="30" spans="1:11" ht="13.5" x14ac:dyDescent="0.25">
      <c r="A30" s="3" t="s">
        <v>21</v>
      </c>
      <c r="B30" s="2" t="s">
        <v>19</v>
      </c>
      <c r="C30" s="27">
        <v>80092021</v>
      </c>
      <c r="D30" s="27">
        <v>93608077</v>
      </c>
      <c r="E30" s="28">
        <v>109017125</v>
      </c>
      <c r="F30" s="29">
        <v>100911309</v>
      </c>
      <c r="G30" s="27">
        <v>109656110</v>
      </c>
      <c r="H30" s="30">
        <v>109656110</v>
      </c>
      <c r="I30" s="31">
        <v>112901843</v>
      </c>
      <c r="J30" s="27">
        <v>116757461</v>
      </c>
      <c r="K30" s="28">
        <v>117008278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79701477</v>
      </c>
      <c r="D32" s="17">
        <f t="shared" si="6"/>
        <v>109710433</v>
      </c>
      <c r="E32" s="32">
        <f t="shared" si="6"/>
        <v>74555747</v>
      </c>
      <c r="F32" s="33">
        <f t="shared" si="6"/>
        <v>58690405</v>
      </c>
      <c r="G32" s="17">
        <f t="shared" si="6"/>
        <v>58806499</v>
      </c>
      <c r="H32" s="34">
        <f t="shared" si="6"/>
        <v>58806499</v>
      </c>
      <c r="I32" s="19">
        <f t="shared" si="6"/>
        <v>65402935</v>
      </c>
      <c r="J32" s="17">
        <f t="shared" si="6"/>
        <v>64828375</v>
      </c>
      <c r="K32" s="32">
        <f t="shared" si="6"/>
        <v>64365072</v>
      </c>
    </row>
    <row r="33" spans="1:11" ht="13.5" x14ac:dyDescent="0.25">
      <c r="A33" s="3" t="s">
        <v>24</v>
      </c>
      <c r="B33" s="2" t="s">
        <v>19</v>
      </c>
      <c r="C33" s="22">
        <v>26102523</v>
      </c>
      <c r="D33" s="22">
        <v>27472083</v>
      </c>
      <c r="E33" s="23">
        <v>30382606</v>
      </c>
      <c r="F33" s="24">
        <v>31488732</v>
      </c>
      <c r="G33" s="22">
        <v>33220453</v>
      </c>
      <c r="H33" s="25">
        <v>33220453</v>
      </c>
      <c r="I33" s="26">
        <v>35944048</v>
      </c>
      <c r="J33" s="22">
        <v>34278777</v>
      </c>
      <c r="K33" s="23">
        <v>33586746</v>
      </c>
    </row>
    <row r="34" spans="1:11" ht="13.5" x14ac:dyDescent="0.25">
      <c r="A34" s="3" t="s">
        <v>25</v>
      </c>
      <c r="B34" s="2" t="s">
        <v>19</v>
      </c>
      <c r="C34" s="22">
        <v>2263314</v>
      </c>
      <c r="D34" s="22">
        <v>853960</v>
      </c>
      <c r="E34" s="23">
        <v>2582469</v>
      </c>
      <c r="F34" s="24">
        <v>3723368</v>
      </c>
      <c r="G34" s="22">
        <v>2444415</v>
      </c>
      <c r="H34" s="25">
        <v>2444415</v>
      </c>
      <c r="I34" s="26">
        <v>2735253</v>
      </c>
      <c r="J34" s="22">
        <v>2861075</v>
      </c>
      <c r="K34" s="23">
        <v>2989825</v>
      </c>
    </row>
    <row r="35" spans="1:11" ht="13.5" x14ac:dyDescent="0.25">
      <c r="A35" s="3" t="s">
        <v>26</v>
      </c>
      <c r="B35" s="2" t="s">
        <v>19</v>
      </c>
      <c r="C35" s="22">
        <v>50401125</v>
      </c>
      <c r="D35" s="22">
        <v>34438617</v>
      </c>
      <c r="E35" s="23">
        <v>39950632</v>
      </c>
      <c r="F35" s="24">
        <v>23478305</v>
      </c>
      <c r="G35" s="22">
        <v>23141631</v>
      </c>
      <c r="H35" s="25">
        <v>23141631</v>
      </c>
      <c r="I35" s="26">
        <v>26723634</v>
      </c>
      <c r="J35" s="22">
        <v>27688523</v>
      </c>
      <c r="K35" s="23">
        <v>27788501</v>
      </c>
    </row>
    <row r="36" spans="1:11" ht="13.5" x14ac:dyDescent="0.25">
      <c r="A36" s="3" t="s">
        <v>27</v>
      </c>
      <c r="B36" s="2" t="s">
        <v>19</v>
      </c>
      <c r="C36" s="22">
        <v>934515</v>
      </c>
      <c r="D36" s="22">
        <v>46945773</v>
      </c>
      <c r="E36" s="23">
        <v>1640040</v>
      </c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63351507</v>
      </c>
      <c r="D38" s="17">
        <f t="shared" si="7"/>
        <v>64229592</v>
      </c>
      <c r="E38" s="32">
        <f t="shared" si="7"/>
        <v>49355343</v>
      </c>
      <c r="F38" s="33">
        <f t="shared" si="7"/>
        <v>51134231</v>
      </c>
      <c r="G38" s="17">
        <f t="shared" si="7"/>
        <v>50985509</v>
      </c>
      <c r="H38" s="34">
        <f t="shared" si="7"/>
        <v>50985509</v>
      </c>
      <c r="I38" s="19">
        <f t="shared" si="7"/>
        <v>57449261</v>
      </c>
      <c r="J38" s="17">
        <f t="shared" si="7"/>
        <v>57541092</v>
      </c>
      <c r="K38" s="32">
        <f t="shared" si="7"/>
        <v>53877323</v>
      </c>
    </row>
    <row r="39" spans="1:11" ht="13.5" x14ac:dyDescent="0.25">
      <c r="A39" s="3" t="s">
        <v>30</v>
      </c>
      <c r="B39" s="2" t="s">
        <v>19</v>
      </c>
      <c r="C39" s="22">
        <v>20817532</v>
      </c>
      <c r="D39" s="22">
        <v>28311462</v>
      </c>
      <c r="E39" s="23">
        <v>13426349</v>
      </c>
      <c r="F39" s="24">
        <v>16126890</v>
      </c>
      <c r="G39" s="22">
        <v>14339218</v>
      </c>
      <c r="H39" s="25">
        <v>14339218</v>
      </c>
      <c r="I39" s="26">
        <v>14713687</v>
      </c>
      <c r="J39" s="22">
        <v>12932089</v>
      </c>
      <c r="K39" s="23">
        <v>13550369</v>
      </c>
    </row>
    <row r="40" spans="1:11" ht="13.5" x14ac:dyDescent="0.25">
      <c r="A40" s="3" t="s">
        <v>31</v>
      </c>
      <c r="B40" s="2" t="s">
        <v>19</v>
      </c>
      <c r="C40" s="22">
        <v>42533975</v>
      </c>
      <c r="D40" s="22">
        <v>35918130</v>
      </c>
      <c r="E40" s="23">
        <v>35928994</v>
      </c>
      <c r="F40" s="24">
        <v>35007341</v>
      </c>
      <c r="G40" s="22">
        <v>36646291</v>
      </c>
      <c r="H40" s="25">
        <v>36646291</v>
      </c>
      <c r="I40" s="26">
        <v>42735574</v>
      </c>
      <c r="J40" s="22">
        <v>44609003</v>
      </c>
      <c r="K40" s="23">
        <v>40326954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43116105</v>
      </c>
      <c r="D42" s="17">
        <f t="shared" si="8"/>
        <v>84651473</v>
      </c>
      <c r="E42" s="32">
        <f t="shared" si="8"/>
        <v>55573745</v>
      </c>
      <c r="F42" s="33">
        <f t="shared" si="8"/>
        <v>49875302</v>
      </c>
      <c r="G42" s="17">
        <f t="shared" si="8"/>
        <v>67111294</v>
      </c>
      <c r="H42" s="34">
        <f t="shared" si="8"/>
        <v>67111294</v>
      </c>
      <c r="I42" s="19">
        <f t="shared" si="8"/>
        <v>58863279</v>
      </c>
      <c r="J42" s="17">
        <f t="shared" si="8"/>
        <v>61809080</v>
      </c>
      <c r="K42" s="32">
        <f t="shared" si="8"/>
        <v>63611391</v>
      </c>
    </row>
    <row r="43" spans="1:11" ht="13.5" x14ac:dyDescent="0.25">
      <c r="A43" s="3" t="s">
        <v>34</v>
      </c>
      <c r="B43" s="2" t="s">
        <v>19</v>
      </c>
      <c r="C43" s="22">
        <v>40153805</v>
      </c>
      <c r="D43" s="22">
        <v>50809743</v>
      </c>
      <c r="E43" s="23">
        <v>41473326</v>
      </c>
      <c r="F43" s="24">
        <v>43965158</v>
      </c>
      <c r="G43" s="22">
        <v>59922890</v>
      </c>
      <c r="H43" s="25">
        <v>59922890</v>
      </c>
      <c r="I43" s="26">
        <v>57401108</v>
      </c>
      <c r="J43" s="22">
        <v>60344004</v>
      </c>
      <c r="K43" s="23">
        <v>63125388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2962300</v>
      </c>
      <c r="D46" s="22">
        <v>33841730</v>
      </c>
      <c r="E46" s="23">
        <v>14100419</v>
      </c>
      <c r="F46" s="24">
        <v>5910144</v>
      </c>
      <c r="G46" s="22">
        <v>7188404</v>
      </c>
      <c r="H46" s="25">
        <v>7188404</v>
      </c>
      <c r="I46" s="26">
        <v>1462171</v>
      </c>
      <c r="J46" s="22">
        <v>1465076</v>
      </c>
      <c r="K46" s="23">
        <v>486003</v>
      </c>
    </row>
    <row r="47" spans="1:11" ht="13.5" x14ac:dyDescent="0.25">
      <c r="A47" s="1" t="s">
        <v>38</v>
      </c>
      <c r="B47" s="2" t="s">
        <v>39</v>
      </c>
      <c r="C47" s="17">
        <v>139800</v>
      </c>
      <c r="D47" s="17">
        <v>184785</v>
      </c>
      <c r="E47" s="32">
        <v>960631</v>
      </c>
      <c r="F47" s="33">
        <v>1244509</v>
      </c>
      <c r="G47" s="17">
        <v>1064168</v>
      </c>
      <c r="H47" s="34">
        <v>1064168</v>
      </c>
      <c r="I47" s="19">
        <v>1264704</v>
      </c>
      <c r="J47" s="17">
        <v>1318281</v>
      </c>
      <c r="K47" s="32">
        <v>1373104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306676839</v>
      </c>
      <c r="D48" s="49">
        <f t="shared" si="9"/>
        <v>390177319</v>
      </c>
      <c r="E48" s="50">
        <f t="shared" si="9"/>
        <v>326843940</v>
      </c>
      <c r="F48" s="51">
        <f t="shared" si="9"/>
        <v>296245331</v>
      </c>
      <c r="G48" s="49">
        <f t="shared" si="9"/>
        <v>323772595</v>
      </c>
      <c r="H48" s="52">
        <f t="shared" si="9"/>
        <v>323772595</v>
      </c>
      <c r="I48" s="53">
        <f t="shared" si="9"/>
        <v>330180702</v>
      </c>
      <c r="J48" s="49">
        <f t="shared" si="9"/>
        <v>337686097</v>
      </c>
      <c r="K48" s="50">
        <f t="shared" si="9"/>
        <v>335895831</v>
      </c>
    </row>
    <row r="49" spans="1:11" ht="13.5" x14ac:dyDescent="0.25">
      <c r="A49" s="9" t="s">
        <v>303</v>
      </c>
      <c r="B49" s="10"/>
      <c r="C49" s="54">
        <f>+C25-C48</f>
        <v>45862470</v>
      </c>
      <c r="D49" s="54">
        <f t="shared" ref="D49:K49" si="10">+D25-D48</f>
        <v>4458812</v>
      </c>
      <c r="E49" s="55">
        <f t="shared" si="10"/>
        <v>26665546</v>
      </c>
      <c r="F49" s="56">
        <f t="shared" si="10"/>
        <v>65805103</v>
      </c>
      <c r="G49" s="54">
        <f t="shared" si="10"/>
        <v>56041650</v>
      </c>
      <c r="H49" s="57">
        <f t="shared" si="10"/>
        <v>56041650</v>
      </c>
      <c r="I49" s="58">
        <f t="shared" si="10"/>
        <v>65339252</v>
      </c>
      <c r="J49" s="54">
        <f t="shared" si="10"/>
        <v>47448840</v>
      </c>
      <c r="K49" s="55">
        <f t="shared" si="10"/>
        <v>50708227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391313813</v>
      </c>
      <c r="D5" s="17">
        <f t="shared" ref="D5:K5" si="0">SUM(D6:D8)</f>
        <v>359469033</v>
      </c>
      <c r="E5" s="18">
        <f t="shared" si="0"/>
        <v>380203389</v>
      </c>
      <c r="F5" s="19">
        <f t="shared" si="0"/>
        <v>419848021</v>
      </c>
      <c r="G5" s="17">
        <f t="shared" si="0"/>
        <v>459249021</v>
      </c>
      <c r="H5" s="20">
        <f t="shared" si="0"/>
        <v>459249021</v>
      </c>
      <c r="I5" s="21">
        <f t="shared" si="0"/>
        <v>422748400</v>
      </c>
      <c r="J5" s="17">
        <f t="shared" si="0"/>
        <v>419735661</v>
      </c>
      <c r="K5" s="20">
        <f t="shared" si="0"/>
        <v>428059124</v>
      </c>
    </row>
    <row r="6" spans="1:11" ht="13.5" x14ac:dyDescent="0.25">
      <c r="A6" s="3" t="s">
        <v>20</v>
      </c>
      <c r="B6" s="2" t="s">
        <v>19</v>
      </c>
      <c r="C6" s="22">
        <v>-4</v>
      </c>
      <c r="D6" s="22">
        <v>4871000</v>
      </c>
      <c r="E6" s="23">
        <v>7156000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391313817</v>
      </c>
      <c r="D7" s="27">
        <v>354598033</v>
      </c>
      <c r="E7" s="28">
        <v>373047389</v>
      </c>
      <c r="F7" s="29">
        <v>419848021</v>
      </c>
      <c r="G7" s="27">
        <v>459249021</v>
      </c>
      <c r="H7" s="30">
        <v>459249021</v>
      </c>
      <c r="I7" s="31">
        <v>422748400</v>
      </c>
      <c r="J7" s="27">
        <v>419735661</v>
      </c>
      <c r="K7" s="28">
        <v>428059124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18142505</v>
      </c>
      <c r="D9" s="17">
        <f t="shared" ref="D9:K9" si="1">SUM(D10:D14)</f>
        <v>12116142</v>
      </c>
      <c r="E9" s="32">
        <f t="shared" si="1"/>
        <v>11341461</v>
      </c>
      <c r="F9" s="33">
        <f t="shared" si="1"/>
        <v>19342567</v>
      </c>
      <c r="G9" s="17">
        <f t="shared" si="1"/>
        <v>19342567</v>
      </c>
      <c r="H9" s="34">
        <f t="shared" si="1"/>
        <v>19342567</v>
      </c>
      <c r="I9" s="19">
        <f t="shared" si="1"/>
        <v>5936298</v>
      </c>
      <c r="J9" s="17">
        <f t="shared" si="1"/>
        <v>6301662</v>
      </c>
      <c r="K9" s="32">
        <f t="shared" si="1"/>
        <v>6581710</v>
      </c>
    </row>
    <row r="10" spans="1:11" ht="13.5" x14ac:dyDescent="0.25">
      <c r="A10" s="3" t="s">
        <v>24</v>
      </c>
      <c r="B10" s="2" t="s">
        <v>19</v>
      </c>
      <c r="C10" s="22">
        <v>6487484</v>
      </c>
      <c r="D10" s="22">
        <v>6471491</v>
      </c>
      <c r="E10" s="23">
        <v>2757141</v>
      </c>
      <c r="F10" s="24">
        <v>5577567</v>
      </c>
      <c r="G10" s="22">
        <v>5577567</v>
      </c>
      <c r="H10" s="25">
        <v>5577567</v>
      </c>
      <c r="I10" s="26">
        <v>5431298</v>
      </c>
      <c r="J10" s="22">
        <v>5771917</v>
      </c>
      <c r="K10" s="23">
        <v>6026007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8500000</v>
      </c>
      <c r="G11" s="22">
        <v>8500000</v>
      </c>
      <c r="H11" s="25">
        <v>8500000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8502396</v>
      </c>
      <c r="D12" s="22">
        <v>5644651</v>
      </c>
      <c r="E12" s="23">
        <v>8584320</v>
      </c>
      <c r="F12" s="24">
        <v>5265000</v>
      </c>
      <c r="G12" s="22">
        <v>5265000</v>
      </c>
      <c r="H12" s="25">
        <v>5265000</v>
      </c>
      <c r="I12" s="26">
        <v>505000</v>
      </c>
      <c r="J12" s="22">
        <v>529745</v>
      </c>
      <c r="K12" s="23">
        <v>555703</v>
      </c>
    </row>
    <row r="13" spans="1:11" ht="13.5" x14ac:dyDescent="0.25">
      <c r="A13" s="3" t="s">
        <v>27</v>
      </c>
      <c r="B13" s="2" t="s">
        <v>19</v>
      </c>
      <c r="C13" s="22">
        <v>3152625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3004793</v>
      </c>
      <c r="D15" s="17">
        <f t="shared" ref="D15:K15" si="2">SUM(D16:D18)</f>
        <v>6215277</v>
      </c>
      <c r="E15" s="32">
        <f t="shared" si="2"/>
        <v>8918717</v>
      </c>
      <c r="F15" s="33">
        <f t="shared" si="2"/>
        <v>7760440</v>
      </c>
      <c r="G15" s="17">
        <f t="shared" si="2"/>
        <v>9760440</v>
      </c>
      <c r="H15" s="34">
        <f t="shared" si="2"/>
        <v>9760440</v>
      </c>
      <c r="I15" s="19">
        <f t="shared" si="2"/>
        <v>6500000</v>
      </c>
      <c r="J15" s="17">
        <f t="shared" si="2"/>
        <v>5769500</v>
      </c>
      <c r="K15" s="32">
        <f t="shared" si="2"/>
        <v>6052206</v>
      </c>
    </row>
    <row r="16" spans="1:11" ht="13.5" x14ac:dyDescent="0.25">
      <c r="A16" s="3" t="s">
        <v>30</v>
      </c>
      <c r="B16" s="2" t="s">
        <v>19</v>
      </c>
      <c r="C16" s="22">
        <v>210187</v>
      </c>
      <c r="D16" s="22">
        <v>407098</v>
      </c>
      <c r="E16" s="23">
        <v>3152151</v>
      </c>
      <c r="F16" s="24">
        <v>5127940</v>
      </c>
      <c r="G16" s="22">
        <v>7127940</v>
      </c>
      <c r="H16" s="25">
        <v>7127940</v>
      </c>
      <c r="I16" s="26">
        <v>3000000</v>
      </c>
      <c r="J16" s="22">
        <v>2098000</v>
      </c>
      <c r="K16" s="23">
        <v>2200802</v>
      </c>
    </row>
    <row r="17" spans="1:11" ht="13.5" x14ac:dyDescent="0.25">
      <c r="A17" s="3" t="s">
        <v>31</v>
      </c>
      <c r="B17" s="2" t="s">
        <v>19</v>
      </c>
      <c r="C17" s="22">
        <v>2794606</v>
      </c>
      <c r="D17" s="22">
        <v>5808179</v>
      </c>
      <c r="E17" s="23">
        <v>5766566</v>
      </c>
      <c r="F17" s="24">
        <v>2632500</v>
      </c>
      <c r="G17" s="22">
        <v>2632500</v>
      </c>
      <c r="H17" s="25">
        <v>2632500</v>
      </c>
      <c r="I17" s="26">
        <v>3500000</v>
      </c>
      <c r="J17" s="22">
        <v>3671500</v>
      </c>
      <c r="K17" s="23">
        <v>3851404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292590939</v>
      </c>
      <c r="D19" s="17">
        <f t="shared" ref="D19:K19" si="3">SUM(D20:D23)</f>
        <v>315133170</v>
      </c>
      <c r="E19" s="32">
        <f t="shared" si="3"/>
        <v>333147191</v>
      </c>
      <c r="F19" s="33">
        <f t="shared" si="3"/>
        <v>411047072</v>
      </c>
      <c r="G19" s="17">
        <f t="shared" si="3"/>
        <v>409367072</v>
      </c>
      <c r="H19" s="34">
        <f t="shared" si="3"/>
        <v>409367072</v>
      </c>
      <c r="I19" s="19">
        <f t="shared" si="3"/>
        <v>363862351</v>
      </c>
      <c r="J19" s="17">
        <f t="shared" si="3"/>
        <v>370295784</v>
      </c>
      <c r="K19" s="32">
        <f t="shared" si="3"/>
        <v>401084863</v>
      </c>
    </row>
    <row r="20" spans="1:11" ht="13.5" x14ac:dyDescent="0.25">
      <c r="A20" s="3" t="s">
        <v>34</v>
      </c>
      <c r="B20" s="2" t="s">
        <v>19</v>
      </c>
      <c r="C20" s="22">
        <v>197661461</v>
      </c>
      <c r="D20" s="22">
        <v>213240384</v>
      </c>
      <c r="E20" s="23">
        <v>231393871</v>
      </c>
      <c r="F20" s="24">
        <v>283472192</v>
      </c>
      <c r="G20" s="22">
        <v>281792192</v>
      </c>
      <c r="H20" s="25">
        <v>281792192</v>
      </c>
      <c r="I20" s="26">
        <v>255078491</v>
      </c>
      <c r="J20" s="22">
        <v>261426512</v>
      </c>
      <c r="K20" s="23">
        <v>286880998</v>
      </c>
    </row>
    <row r="21" spans="1:11" ht="13.5" x14ac:dyDescent="0.25">
      <c r="A21" s="3" t="s">
        <v>35</v>
      </c>
      <c r="B21" s="2" t="s">
        <v>19</v>
      </c>
      <c r="C21" s="22">
        <v>44499153</v>
      </c>
      <c r="D21" s="22">
        <v>46124440</v>
      </c>
      <c r="E21" s="23">
        <v>43330807</v>
      </c>
      <c r="F21" s="24">
        <v>62253388</v>
      </c>
      <c r="G21" s="22">
        <v>62253388</v>
      </c>
      <c r="H21" s="25">
        <v>62253388</v>
      </c>
      <c r="I21" s="26">
        <v>50773000</v>
      </c>
      <c r="J21" s="22">
        <v>50113878</v>
      </c>
      <c r="K21" s="23">
        <v>52569458</v>
      </c>
    </row>
    <row r="22" spans="1:11" ht="13.5" x14ac:dyDescent="0.25">
      <c r="A22" s="3" t="s">
        <v>36</v>
      </c>
      <c r="B22" s="2" t="s">
        <v>19</v>
      </c>
      <c r="C22" s="27">
        <v>32009991</v>
      </c>
      <c r="D22" s="27">
        <v>32804524</v>
      </c>
      <c r="E22" s="28">
        <v>36295379</v>
      </c>
      <c r="F22" s="29">
        <v>36733750</v>
      </c>
      <c r="G22" s="27">
        <v>36733750</v>
      </c>
      <c r="H22" s="30">
        <v>36733750</v>
      </c>
      <c r="I22" s="31">
        <v>29199060</v>
      </c>
      <c r="J22" s="27">
        <v>29580815</v>
      </c>
      <c r="K22" s="28">
        <v>31030274</v>
      </c>
    </row>
    <row r="23" spans="1:11" ht="13.5" x14ac:dyDescent="0.25">
      <c r="A23" s="3" t="s">
        <v>37</v>
      </c>
      <c r="B23" s="2" t="s">
        <v>19</v>
      </c>
      <c r="C23" s="22">
        <v>18420334</v>
      </c>
      <c r="D23" s="22">
        <v>22963822</v>
      </c>
      <c r="E23" s="23">
        <v>22127134</v>
      </c>
      <c r="F23" s="24">
        <v>28587742</v>
      </c>
      <c r="G23" s="22">
        <v>28587742</v>
      </c>
      <c r="H23" s="25">
        <v>28587742</v>
      </c>
      <c r="I23" s="26">
        <v>28811800</v>
      </c>
      <c r="J23" s="22">
        <v>29174579</v>
      </c>
      <c r="K23" s="23">
        <v>30604133</v>
      </c>
    </row>
    <row r="24" spans="1:11" ht="13.5" x14ac:dyDescent="0.25">
      <c r="A24" s="1" t="s">
        <v>38</v>
      </c>
      <c r="B24" s="2" t="s">
        <v>39</v>
      </c>
      <c r="C24" s="17">
        <v>46346</v>
      </c>
      <c r="D24" s="17">
        <v>15405</v>
      </c>
      <c r="E24" s="32">
        <v>33553</v>
      </c>
      <c r="F24" s="33">
        <v>4854330</v>
      </c>
      <c r="G24" s="17">
        <v>4854330</v>
      </c>
      <c r="H24" s="34">
        <v>4854330</v>
      </c>
      <c r="I24" s="19">
        <v>3545000</v>
      </c>
      <c r="J24" s="17">
        <v>3718705</v>
      </c>
      <c r="K24" s="32">
        <v>3900922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705098396</v>
      </c>
      <c r="D25" s="49">
        <f t="shared" ref="D25:K25" si="4">+D5+D9+D15+D19+D24</f>
        <v>692949027</v>
      </c>
      <c r="E25" s="50">
        <f t="shared" si="4"/>
        <v>733644311</v>
      </c>
      <c r="F25" s="51">
        <f t="shared" si="4"/>
        <v>862852430</v>
      </c>
      <c r="G25" s="49">
        <f t="shared" si="4"/>
        <v>902573430</v>
      </c>
      <c r="H25" s="52">
        <f t="shared" si="4"/>
        <v>902573430</v>
      </c>
      <c r="I25" s="53">
        <f t="shared" si="4"/>
        <v>802592049</v>
      </c>
      <c r="J25" s="49">
        <f t="shared" si="4"/>
        <v>805821312</v>
      </c>
      <c r="K25" s="50">
        <f t="shared" si="4"/>
        <v>845678825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201380758</v>
      </c>
      <c r="D28" s="17">
        <f t="shared" si="5"/>
        <v>208801950</v>
      </c>
      <c r="E28" s="18">
        <f t="shared" si="5"/>
        <v>174607757</v>
      </c>
      <c r="F28" s="19">
        <f t="shared" si="5"/>
        <v>148090100</v>
      </c>
      <c r="G28" s="17">
        <f t="shared" si="5"/>
        <v>169840183</v>
      </c>
      <c r="H28" s="20">
        <f t="shared" si="5"/>
        <v>169840183</v>
      </c>
      <c r="I28" s="21">
        <f t="shared" si="5"/>
        <v>207887753</v>
      </c>
      <c r="J28" s="17">
        <f t="shared" si="5"/>
        <v>212213866</v>
      </c>
      <c r="K28" s="20">
        <f t="shared" si="5"/>
        <v>221704293</v>
      </c>
    </row>
    <row r="29" spans="1:11" ht="13.5" x14ac:dyDescent="0.25">
      <c r="A29" s="3" t="s">
        <v>20</v>
      </c>
      <c r="B29" s="2" t="s">
        <v>19</v>
      </c>
      <c r="C29" s="22">
        <v>31296259</v>
      </c>
      <c r="D29" s="22">
        <v>33829051</v>
      </c>
      <c r="E29" s="23">
        <v>34233417</v>
      </c>
      <c r="F29" s="24">
        <v>40727343</v>
      </c>
      <c r="G29" s="22">
        <v>38678956</v>
      </c>
      <c r="H29" s="25">
        <v>38678956</v>
      </c>
      <c r="I29" s="26">
        <v>30953385</v>
      </c>
      <c r="J29" s="22">
        <v>32377254</v>
      </c>
      <c r="K29" s="23">
        <v>33866594</v>
      </c>
    </row>
    <row r="30" spans="1:11" ht="13.5" x14ac:dyDescent="0.25">
      <c r="A30" s="3" t="s">
        <v>21</v>
      </c>
      <c r="B30" s="2" t="s">
        <v>19</v>
      </c>
      <c r="C30" s="27">
        <v>165903984</v>
      </c>
      <c r="D30" s="27">
        <v>169542391</v>
      </c>
      <c r="E30" s="28">
        <v>134956959</v>
      </c>
      <c r="F30" s="29">
        <v>101318557</v>
      </c>
      <c r="G30" s="27">
        <v>124946502</v>
      </c>
      <c r="H30" s="30">
        <v>124946502</v>
      </c>
      <c r="I30" s="31">
        <v>170085898</v>
      </c>
      <c r="J30" s="27">
        <v>178112305</v>
      </c>
      <c r="K30" s="28">
        <v>186034070</v>
      </c>
    </row>
    <row r="31" spans="1:11" ht="13.5" x14ac:dyDescent="0.25">
      <c r="A31" s="3" t="s">
        <v>22</v>
      </c>
      <c r="B31" s="2" t="s">
        <v>19</v>
      </c>
      <c r="C31" s="22">
        <v>4180515</v>
      </c>
      <c r="D31" s="22">
        <v>5430508</v>
      </c>
      <c r="E31" s="23">
        <v>5417381</v>
      </c>
      <c r="F31" s="24">
        <v>6044200</v>
      </c>
      <c r="G31" s="22">
        <v>6214725</v>
      </c>
      <c r="H31" s="25">
        <v>6214725</v>
      </c>
      <c r="I31" s="26">
        <v>6848470</v>
      </c>
      <c r="J31" s="22">
        <v>1724307</v>
      </c>
      <c r="K31" s="23">
        <v>1803629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46316249</v>
      </c>
      <c r="D32" s="17">
        <f t="shared" si="6"/>
        <v>63730697</v>
      </c>
      <c r="E32" s="32">
        <f t="shared" si="6"/>
        <v>82225968</v>
      </c>
      <c r="F32" s="33">
        <f t="shared" si="6"/>
        <v>98512063</v>
      </c>
      <c r="G32" s="17">
        <f t="shared" si="6"/>
        <v>83172687</v>
      </c>
      <c r="H32" s="34">
        <f t="shared" si="6"/>
        <v>83172687</v>
      </c>
      <c r="I32" s="19">
        <f t="shared" si="6"/>
        <v>87720794</v>
      </c>
      <c r="J32" s="17">
        <f t="shared" si="6"/>
        <v>82149349</v>
      </c>
      <c r="K32" s="32">
        <f t="shared" si="6"/>
        <v>99532699</v>
      </c>
    </row>
    <row r="33" spans="1:11" ht="13.5" x14ac:dyDescent="0.25">
      <c r="A33" s="3" t="s">
        <v>24</v>
      </c>
      <c r="B33" s="2" t="s">
        <v>19</v>
      </c>
      <c r="C33" s="22">
        <v>28213715</v>
      </c>
      <c r="D33" s="22">
        <v>24622893</v>
      </c>
      <c r="E33" s="23">
        <v>34742501</v>
      </c>
      <c r="F33" s="24">
        <v>28664998</v>
      </c>
      <c r="G33" s="22">
        <v>26085405</v>
      </c>
      <c r="H33" s="25">
        <v>26085405</v>
      </c>
      <c r="I33" s="26">
        <v>39219468</v>
      </c>
      <c r="J33" s="22">
        <v>37042008</v>
      </c>
      <c r="K33" s="23">
        <v>42910669</v>
      </c>
    </row>
    <row r="34" spans="1:11" ht="13.5" x14ac:dyDescent="0.25">
      <c r="A34" s="3" t="s">
        <v>25</v>
      </c>
      <c r="B34" s="2" t="s">
        <v>19</v>
      </c>
      <c r="C34" s="22">
        <v>3302246</v>
      </c>
      <c r="D34" s="22">
        <v>9961553</v>
      </c>
      <c r="E34" s="23">
        <v>9696690</v>
      </c>
      <c r="F34" s="24">
        <v>8859433</v>
      </c>
      <c r="G34" s="22">
        <v>13385162</v>
      </c>
      <c r="H34" s="25">
        <v>13385162</v>
      </c>
      <c r="I34" s="26">
        <v>674435</v>
      </c>
      <c r="J34" s="22">
        <v>705476</v>
      </c>
      <c r="K34" s="23">
        <v>737942</v>
      </c>
    </row>
    <row r="35" spans="1:11" ht="13.5" x14ac:dyDescent="0.25">
      <c r="A35" s="3" t="s">
        <v>26</v>
      </c>
      <c r="B35" s="2" t="s">
        <v>19</v>
      </c>
      <c r="C35" s="22">
        <v>13385650</v>
      </c>
      <c r="D35" s="22">
        <v>26932966</v>
      </c>
      <c r="E35" s="23">
        <v>35320282</v>
      </c>
      <c r="F35" s="24">
        <v>58350430</v>
      </c>
      <c r="G35" s="22">
        <v>41071088</v>
      </c>
      <c r="H35" s="25">
        <v>41071088</v>
      </c>
      <c r="I35" s="26">
        <v>44999321</v>
      </c>
      <c r="J35" s="22">
        <v>41444213</v>
      </c>
      <c r="K35" s="23">
        <v>52790392</v>
      </c>
    </row>
    <row r="36" spans="1:11" ht="13.5" x14ac:dyDescent="0.25">
      <c r="A36" s="3" t="s">
        <v>27</v>
      </c>
      <c r="B36" s="2" t="s">
        <v>19</v>
      </c>
      <c r="C36" s="22">
        <v>1414638</v>
      </c>
      <c r="D36" s="22">
        <v>2213285</v>
      </c>
      <c r="E36" s="23">
        <v>2466495</v>
      </c>
      <c r="F36" s="24">
        <v>2637202</v>
      </c>
      <c r="G36" s="22">
        <v>2631032</v>
      </c>
      <c r="H36" s="25">
        <v>2631032</v>
      </c>
      <c r="I36" s="26">
        <v>2827570</v>
      </c>
      <c r="J36" s="22">
        <v>2957652</v>
      </c>
      <c r="K36" s="23">
        <v>3093696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52083705</v>
      </c>
      <c r="D38" s="17">
        <f t="shared" si="7"/>
        <v>81379292</v>
      </c>
      <c r="E38" s="32">
        <f t="shared" si="7"/>
        <v>60255768</v>
      </c>
      <c r="F38" s="33">
        <f t="shared" si="7"/>
        <v>52458577</v>
      </c>
      <c r="G38" s="17">
        <f t="shared" si="7"/>
        <v>50110365</v>
      </c>
      <c r="H38" s="34">
        <f t="shared" si="7"/>
        <v>50110365</v>
      </c>
      <c r="I38" s="19">
        <f t="shared" si="7"/>
        <v>67489207</v>
      </c>
      <c r="J38" s="17">
        <f t="shared" si="7"/>
        <v>70612217</v>
      </c>
      <c r="K38" s="32">
        <f t="shared" si="7"/>
        <v>73817483</v>
      </c>
    </row>
    <row r="39" spans="1:11" ht="13.5" x14ac:dyDescent="0.25">
      <c r="A39" s="3" t="s">
        <v>30</v>
      </c>
      <c r="B39" s="2" t="s">
        <v>19</v>
      </c>
      <c r="C39" s="22">
        <v>7659706</v>
      </c>
      <c r="D39" s="22">
        <v>17177580</v>
      </c>
      <c r="E39" s="23">
        <v>12405660</v>
      </c>
      <c r="F39" s="24">
        <v>19866658</v>
      </c>
      <c r="G39" s="22">
        <v>15709413</v>
      </c>
      <c r="H39" s="25">
        <v>15709413</v>
      </c>
      <c r="I39" s="26">
        <v>19870499</v>
      </c>
      <c r="J39" s="22">
        <v>20803040</v>
      </c>
      <c r="K39" s="23">
        <v>21717097</v>
      </c>
    </row>
    <row r="40" spans="1:11" ht="13.5" x14ac:dyDescent="0.25">
      <c r="A40" s="3" t="s">
        <v>31</v>
      </c>
      <c r="B40" s="2" t="s">
        <v>19</v>
      </c>
      <c r="C40" s="22">
        <v>44423999</v>
      </c>
      <c r="D40" s="22">
        <v>64201712</v>
      </c>
      <c r="E40" s="23">
        <v>47850108</v>
      </c>
      <c r="F40" s="24">
        <v>32591919</v>
      </c>
      <c r="G40" s="22">
        <v>34400952</v>
      </c>
      <c r="H40" s="25">
        <v>34400952</v>
      </c>
      <c r="I40" s="26">
        <v>47618708</v>
      </c>
      <c r="J40" s="22">
        <v>49809177</v>
      </c>
      <c r="K40" s="23">
        <v>52100386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358605341</v>
      </c>
      <c r="D42" s="17">
        <f t="shared" si="8"/>
        <v>472062650</v>
      </c>
      <c r="E42" s="32">
        <f t="shared" si="8"/>
        <v>540065408</v>
      </c>
      <c r="F42" s="33">
        <f t="shared" si="8"/>
        <v>420798491</v>
      </c>
      <c r="G42" s="17">
        <f t="shared" si="8"/>
        <v>388482246</v>
      </c>
      <c r="H42" s="34">
        <f t="shared" si="8"/>
        <v>388482246</v>
      </c>
      <c r="I42" s="19">
        <f t="shared" si="8"/>
        <v>509866814</v>
      </c>
      <c r="J42" s="17">
        <f t="shared" si="8"/>
        <v>571269643</v>
      </c>
      <c r="K42" s="32">
        <f t="shared" si="8"/>
        <v>597548037</v>
      </c>
    </row>
    <row r="43" spans="1:11" ht="13.5" x14ac:dyDescent="0.25">
      <c r="A43" s="3" t="s">
        <v>34</v>
      </c>
      <c r="B43" s="2" t="s">
        <v>19</v>
      </c>
      <c r="C43" s="22">
        <v>252538718</v>
      </c>
      <c r="D43" s="22">
        <v>321129831</v>
      </c>
      <c r="E43" s="23">
        <v>408824336</v>
      </c>
      <c r="F43" s="24">
        <v>320427637</v>
      </c>
      <c r="G43" s="22">
        <v>284946232</v>
      </c>
      <c r="H43" s="25">
        <v>284946232</v>
      </c>
      <c r="I43" s="26">
        <v>375727669</v>
      </c>
      <c r="J43" s="22">
        <v>394318626</v>
      </c>
      <c r="K43" s="23">
        <v>412457295</v>
      </c>
    </row>
    <row r="44" spans="1:11" ht="13.5" x14ac:dyDescent="0.25">
      <c r="A44" s="3" t="s">
        <v>35</v>
      </c>
      <c r="B44" s="2" t="s">
        <v>19</v>
      </c>
      <c r="C44" s="22">
        <v>66649754</v>
      </c>
      <c r="D44" s="22">
        <v>92703161</v>
      </c>
      <c r="E44" s="23">
        <v>70361674</v>
      </c>
      <c r="F44" s="24">
        <v>54692305</v>
      </c>
      <c r="G44" s="22">
        <v>59807970</v>
      </c>
      <c r="H44" s="25">
        <v>59807970</v>
      </c>
      <c r="I44" s="26">
        <v>65082187</v>
      </c>
      <c r="J44" s="22">
        <v>104194433</v>
      </c>
      <c r="K44" s="23">
        <v>108987379</v>
      </c>
    </row>
    <row r="45" spans="1:11" ht="13.5" x14ac:dyDescent="0.25">
      <c r="A45" s="3" t="s">
        <v>36</v>
      </c>
      <c r="B45" s="2" t="s">
        <v>19</v>
      </c>
      <c r="C45" s="27">
        <v>32264924</v>
      </c>
      <c r="D45" s="27">
        <v>35471204</v>
      </c>
      <c r="E45" s="28">
        <v>38766938</v>
      </c>
      <c r="F45" s="29">
        <v>19447891</v>
      </c>
      <c r="G45" s="27">
        <v>21035873</v>
      </c>
      <c r="H45" s="30">
        <v>21035873</v>
      </c>
      <c r="I45" s="31">
        <v>42318086</v>
      </c>
      <c r="J45" s="27">
        <v>44787731</v>
      </c>
      <c r="K45" s="28">
        <v>46847963</v>
      </c>
    </row>
    <row r="46" spans="1:11" ht="13.5" x14ac:dyDescent="0.25">
      <c r="A46" s="3" t="s">
        <v>37</v>
      </c>
      <c r="B46" s="2" t="s">
        <v>19</v>
      </c>
      <c r="C46" s="22">
        <v>7151945</v>
      </c>
      <c r="D46" s="22">
        <v>22758454</v>
      </c>
      <c r="E46" s="23">
        <v>22112460</v>
      </c>
      <c r="F46" s="24">
        <v>26230658</v>
      </c>
      <c r="G46" s="22">
        <v>22692171</v>
      </c>
      <c r="H46" s="25">
        <v>22692171</v>
      </c>
      <c r="I46" s="26">
        <v>26738872</v>
      </c>
      <c r="J46" s="22">
        <v>27968853</v>
      </c>
      <c r="K46" s="23">
        <v>29255400</v>
      </c>
    </row>
    <row r="47" spans="1:11" ht="13.5" x14ac:dyDescent="0.25">
      <c r="A47" s="1" t="s">
        <v>38</v>
      </c>
      <c r="B47" s="2" t="s">
        <v>39</v>
      </c>
      <c r="C47" s="17">
        <v>18701918</v>
      </c>
      <c r="D47" s="17">
        <v>13595660</v>
      </c>
      <c r="E47" s="32">
        <v>7829177</v>
      </c>
      <c r="F47" s="33">
        <v>635800</v>
      </c>
      <c r="G47" s="17">
        <v>7665111</v>
      </c>
      <c r="H47" s="34">
        <v>7665111</v>
      </c>
      <c r="I47" s="19">
        <v>3684042</v>
      </c>
      <c r="J47" s="17">
        <v>3853509</v>
      </c>
      <c r="K47" s="32">
        <v>4030762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677087971</v>
      </c>
      <c r="D48" s="49">
        <f t="shared" si="9"/>
        <v>839570249</v>
      </c>
      <c r="E48" s="50">
        <f t="shared" si="9"/>
        <v>864984078</v>
      </c>
      <c r="F48" s="51">
        <f t="shared" si="9"/>
        <v>720495031</v>
      </c>
      <c r="G48" s="49">
        <f t="shared" si="9"/>
        <v>699270592</v>
      </c>
      <c r="H48" s="52">
        <f t="shared" si="9"/>
        <v>699270592</v>
      </c>
      <c r="I48" s="53">
        <f t="shared" si="9"/>
        <v>876648610</v>
      </c>
      <c r="J48" s="49">
        <f t="shared" si="9"/>
        <v>940098584</v>
      </c>
      <c r="K48" s="50">
        <f t="shared" si="9"/>
        <v>996633274</v>
      </c>
    </row>
    <row r="49" spans="1:11" ht="13.5" x14ac:dyDescent="0.25">
      <c r="A49" s="9" t="s">
        <v>303</v>
      </c>
      <c r="B49" s="10"/>
      <c r="C49" s="54">
        <f>+C25-C48</f>
        <v>28010425</v>
      </c>
      <c r="D49" s="54">
        <f t="shared" ref="D49:K49" si="10">+D25-D48</f>
        <v>-146621222</v>
      </c>
      <c r="E49" s="55">
        <f t="shared" si="10"/>
        <v>-131339767</v>
      </c>
      <c r="F49" s="56">
        <f t="shared" si="10"/>
        <v>142357399</v>
      </c>
      <c r="G49" s="54">
        <f t="shared" si="10"/>
        <v>203302838</v>
      </c>
      <c r="H49" s="57">
        <f t="shared" si="10"/>
        <v>203302838</v>
      </c>
      <c r="I49" s="58">
        <f t="shared" si="10"/>
        <v>-74056561</v>
      </c>
      <c r="J49" s="54">
        <f t="shared" si="10"/>
        <v>-134277272</v>
      </c>
      <c r="K49" s="55">
        <f t="shared" si="10"/>
        <v>-150954449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227614333</v>
      </c>
      <c r="D5" s="17">
        <f t="shared" ref="D5:K5" si="0">SUM(D6:D8)</f>
        <v>206013007</v>
      </c>
      <c r="E5" s="18">
        <f t="shared" si="0"/>
        <v>225102419</v>
      </c>
      <c r="F5" s="19">
        <f t="shared" si="0"/>
        <v>235932904</v>
      </c>
      <c r="G5" s="17">
        <f t="shared" si="0"/>
        <v>238355890</v>
      </c>
      <c r="H5" s="20">
        <f t="shared" si="0"/>
        <v>238355890</v>
      </c>
      <c r="I5" s="21">
        <f t="shared" si="0"/>
        <v>249409197</v>
      </c>
      <c r="J5" s="17">
        <f t="shared" si="0"/>
        <v>260790020</v>
      </c>
      <c r="K5" s="20">
        <f t="shared" si="0"/>
        <v>272894152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227614333</v>
      </c>
      <c r="D7" s="27">
        <v>206013007</v>
      </c>
      <c r="E7" s="28">
        <v>225102419</v>
      </c>
      <c r="F7" s="29">
        <v>235932904</v>
      </c>
      <c r="G7" s="27">
        <v>238355890</v>
      </c>
      <c r="H7" s="30">
        <v>238355890</v>
      </c>
      <c r="I7" s="31">
        <v>249409197</v>
      </c>
      <c r="J7" s="27">
        <v>260790020</v>
      </c>
      <c r="K7" s="28">
        <v>272894152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75559459</v>
      </c>
      <c r="D9" s="17">
        <f t="shared" ref="D9:K9" si="1">SUM(D10:D14)</f>
        <v>3204832</v>
      </c>
      <c r="E9" s="32">
        <f t="shared" si="1"/>
        <v>5110357</v>
      </c>
      <c r="F9" s="33">
        <f t="shared" si="1"/>
        <v>3721854</v>
      </c>
      <c r="G9" s="17">
        <f t="shared" si="1"/>
        <v>3814151</v>
      </c>
      <c r="H9" s="34">
        <f t="shared" si="1"/>
        <v>3814151</v>
      </c>
      <c r="I9" s="19">
        <f t="shared" si="1"/>
        <v>4410946</v>
      </c>
      <c r="J9" s="17">
        <f t="shared" si="1"/>
        <v>4695831</v>
      </c>
      <c r="K9" s="32">
        <f t="shared" si="1"/>
        <v>4817860</v>
      </c>
    </row>
    <row r="10" spans="1:11" ht="13.5" x14ac:dyDescent="0.25">
      <c r="A10" s="3" t="s">
        <v>24</v>
      </c>
      <c r="B10" s="2" t="s">
        <v>19</v>
      </c>
      <c r="C10" s="22">
        <v>2322936</v>
      </c>
      <c r="D10" s="22">
        <v>2498332</v>
      </c>
      <c r="E10" s="23">
        <v>3573207</v>
      </c>
      <c r="F10" s="24">
        <v>2900514</v>
      </c>
      <c r="G10" s="22">
        <v>3043975</v>
      </c>
      <c r="H10" s="25">
        <v>3043975</v>
      </c>
      <c r="I10" s="26">
        <v>4027711</v>
      </c>
      <c r="J10" s="22">
        <v>4294968</v>
      </c>
      <c r="K10" s="23">
        <v>4398557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469700</v>
      </c>
      <c r="D12" s="22">
        <v>706500</v>
      </c>
      <c r="E12" s="23">
        <v>1537150</v>
      </c>
      <c r="F12" s="24">
        <v>821340</v>
      </c>
      <c r="G12" s="22">
        <v>770176</v>
      </c>
      <c r="H12" s="25">
        <v>770176</v>
      </c>
      <c r="I12" s="26">
        <v>383235</v>
      </c>
      <c r="J12" s="22">
        <v>400863</v>
      </c>
      <c r="K12" s="23">
        <v>419303</v>
      </c>
    </row>
    <row r="13" spans="1:11" ht="13.5" x14ac:dyDescent="0.25">
      <c r="A13" s="3" t="s">
        <v>27</v>
      </c>
      <c r="B13" s="2" t="s">
        <v>19</v>
      </c>
      <c r="C13" s="22">
        <v>72766823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34506915</v>
      </c>
      <c r="D15" s="17">
        <f t="shared" ref="D15:K15" si="2">SUM(D16:D18)</f>
        <v>36631098</v>
      </c>
      <c r="E15" s="32">
        <f t="shared" si="2"/>
        <v>63407524</v>
      </c>
      <c r="F15" s="33">
        <f t="shared" si="2"/>
        <v>49729351</v>
      </c>
      <c r="G15" s="17">
        <f t="shared" si="2"/>
        <v>47667415</v>
      </c>
      <c r="H15" s="34">
        <f t="shared" si="2"/>
        <v>47667415</v>
      </c>
      <c r="I15" s="19">
        <f t="shared" si="2"/>
        <v>39418453</v>
      </c>
      <c r="J15" s="17">
        <f t="shared" si="2"/>
        <v>43111030</v>
      </c>
      <c r="K15" s="32">
        <f t="shared" si="2"/>
        <v>46906505</v>
      </c>
    </row>
    <row r="16" spans="1:11" ht="13.5" x14ac:dyDescent="0.25">
      <c r="A16" s="3" t="s">
        <v>30</v>
      </c>
      <c r="B16" s="2" t="s">
        <v>19</v>
      </c>
      <c r="C16" s="22">
        <v>21658</v>
      </c>
      <c r="D16" s="22">
        <v>44948</v>
      </c>
      <c r="E16" s="23">
        <v>187361</v>
      </c>
      <c r="F16" s="24">
        <v>61450</v>
      </c>
      <c r="G16" s="22">
        <v>13629</v>
      </c>
      <c r="H16" s="25">
        <v>13629</v>
      </c>
      <c r="I16" s="26">
        <v>186453</v>
      </c>
      <c r="J16" s="22">
        <v>195030</v>
      </c>
      <c r="K16" s="23">
        <v>203505</v>
      </c>
    </row>
    <row r="17" spans="1:11" ht="13.5" x14ac:dyDescent="0.25">
      <c r="A17" s="3" t="s">
        <v>31</v>
      </c>
      <c r="B17" s="2" t="s">
        <v>19</v>
      </c>
      <c r="C17" s="22">
        <v>34485257</v>
      </c>
      <c r="D17" s="22">
        <v>36586150</v>
      </c>
      <c r="E17" s="23">
        <v>63220163</v>
      </c>
      <c r="F17" s="24">
        <v>49667901</v>
      </c>
      <c r="G17" s="22">
        <v>47653786</v>
      </c>
      <c r="H17" s="25">
        <v>47653786</v>
      </c>
      <c r="I17" s="26">
        <v>39232000</v>
      </c>
      <c r="J17" s="22">
        <v>42916000</v>
      </c>
      <c r="K17" s="23">
        <v>46703000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1923868</v>
      </c>
      <c r="D19" s="17">
        <f t="shared" ref="D19:K19" si="3">SUM(D20:D23)</f>
        <v>1996450</v>
      </c>
      <c r="E19" s="32">
        <f t="shared" si="3"/>
        <v>2901048</v>
      </c>
      <c r="F19" s="33">
        <f t="shared" si="3"/>
        <v>1785584</v>
      </c>
      <c r="G19" s="17">
        <f t="shared" si="3"/>
        <v>1923829</v>
      </c>
      <c r="H19" s="34">
        <f t="shared" si="3"/>
        <v>1923829</v>
      </c>
      <c r="I19" s="19">
        <f t="shared" si="3"/>
        <v>2011648</v>
      </c>
      <c r="J19" s="17">
        <f t="shared" si="3"/>
        <v>2104183</v>
      </c>
      <c r="K19" s="32">
        <f t="shared" si="3"/>
        <v>2200976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1923868</v>
      </c>
      <c r="D23" s="22">
        <v>1996450</v>
      </c>
      <c r="E23" s="23">
        <v>2901048</v>
      </c>
      <c r="F23" s="24">
        <v>1785584</v>
      </c>
      <c r="G23" s="22">
        <v>1923829</v>
      </c>
      <c r="H23" s="25">
        <v>1923829</v>
      </c>
      <c r="I23" s="26">
        <v>2011648</v>
      </c>
      <c r="J23" s="22">
        <v>2104183</v>
      </c>
      <c r="K23" s="23">
        <v>2200976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566957</v>
      </c>
      <c r="G24" s="17">
        <v>800000</v>
      </c>
      <c r="H24" s="34">
        <v>800000</v>
      </c>
      <c r="I24" s="19">
        <v>889552</v>
      </c>
      <c r="J24" s="17">
        <v>930471</v>
      </c>
      <c r="K24" s="32">
        <v>972343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339604575</v>
      </c>
      <c r="D25" s="49">
        <f t="shared" ref="D25:K25" si="4">+D5+D9+D15+D19+D24</f>
        <v>247845387</v>
      </c>
      <c r="E25" s="50">
        <f t="shared" si="4"/>
        <v>296521348</v>
      </c>
      <c r="F25" s="51">
        <f t="shared" si="4"/>
        <v>291736650</v>
      </c>
      <c r="G25" s="49">
        <f t="shared" si="4"/>
        <v>292561285</v>
      </c>
      <c r="H25" s="52">
        <f t="shared" si="4"/>
        <v>292561285</v>
      </c>
      <c r="I25" s="53">
        <f t="shared" si="4"/>
        <v>296139796</v>
      </c>
      <c r="J25" s="49">
        <f t="shared" si="4"/>
        <v>311631535</v>
      </c>
      <c r="K25" s="50">
        <f t="shared" si="4"/>
        <v>327791836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154618851</v>
      </c>
      <c r="D28" s="17">
        <f t="shared" si="5"/>
        <v>148038282</v>
      </c>
      <c r="E28" s="18">
        <f t="shared" si="5"/>
        <v>175636379</v>
      </c>
      <c r="F28" s="19">
        <f t="shared" si="5"/>
        <v>147506540</v>
      </c>
      <c r="G28" s="17">
        <f t="shared" si="5"/>
        <v>140573934</v>
      </c>
      <c r="H28" s="20">
        <f t="shared" si="5"/>
        <v>140573934</v>
      </c>
      <c r="I28" s="21">
        <f t="shared" si="5"/>
        <v>131424383</v>
      </c>
      <c r="J28" s="17">
        <f t="shared" si="5"/>
        <v>137662761</v>
      </c>
      <c r="K28" s="20">
        <f t="shared" si="5"/>
        <v>144357327</v>
      </c>
    </row>
    <row r="29" spans="1:11" ht="13.5" x14ac:dyDescent="0.25">
      <c r="A29" s="3" t="s">
        <v>20</v>
      </c>
      <c r="B29" s="2" t="s">
        <v>19</v>
      </c>
      <c r="C29" s="22">
        <v>29251460</v>
      </c>
      <c r="D29" s="22">
        <v>34449474</v>
      </c>
      <c r="E29" s="23">
        <v>32286632</v>
      </c>
      <c r="F29" s="24">
        <v>33599609</v>
      </c>
      <c r="G29" s="22">
        <v>35570253</v>
      </c>
      <c r="H29" s="25">
        <v>35570253</v>
      </c>
      <c r="I29" s="26">
        <v>32202708</v>
      </c>
      <c r="J29" s="22">
        <v>33964286</v>
      </c>
      <c r="K29" s="23">
        <v>35782481</v>
      </c>
    </row>
    <row r="30" spans="1:11" ht="13.5" x14ac:dyDescent="0.25">
      <c r="A30" s="3" t="s">
        <v>21</v>
      </c>
      <c r="B30" s="2" t="s">
        <v>19</v>
      </c>
      <c r="C30" s="27">
        <v>125367391</v>
      </c>
      <c r="D30" s="27">
        <v>113588808</v>
      </c>
      <c r="E30" s="28">
        <v>143349747</v>
      </c>
      <c r="F30" s="29">
        <v>113906931</v>
      </c>
      <c r="G30" s="27">
        <v>105003681</v>
      </c>
      <c r="H30" s="30">
        <v>105003681</v>
      </c>
      <c r="I30" s="31">
        <v>99221675</v>
      </c>
      <c r="J30" s="27">
        <v>103698475</v>
      </c>
      <c r="K30" s="28">
        <v>108574846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126379549</v>
      </c>
      <c r="D32" s="17">
        <f t="shared" si="6"/>
        <v>59590158</v>
      </c>
      <c r="E32" s="32">
        <f t="shared" si="6"/>
        <v>54014164</v>
      </c>
      <c r="F32" s="33">
        <f t="shared" si="6"/>
        <v>39693096</v>
      </c>
      <c r="G32" s="17">
        <f t="shared" si="6"/>
        <v>51625303</v>
      </c>
      <c r="H32" s="34">
        <f t="shared" si="6"/>
        <v>51625303</v>
      </c>
      <c r="I32" s="19">
        <f t="shared" si="6"/>
        <v>44980758</v>
      </c>
      <c r="J32" s="17">
        <f t="shared" si="6"/>
        <v>47592632</v>
      </c>
      <c r="K32" s="32">
        <f t="shared" si="6"/>
        <v>49494907</v>
      </c>
    </row>
    <row r="33" spans="1:11" ht="13.5" x14ac:dyDescent="0.25">
      <c r="A33" s="3" t="s">
        <v>24</v>
      </c>
      <c r="B33" s="2" t="s">
        <v>19</v>
      </c>
      <c r="C33" s="22">
        <v>28294047</v>
      </c>
      <c r="D33" s="22">
        <v>42591235</v>
      </c>
      <c r="E33" s="23">
        <v>35764955</v>
      </c>
      <c r="F33" s="24">
        <v>19428204</v>
      </c>
      <c r="G33" s="22">
        <v>32738665</v>
      </c>
      <c r="H33" s="25">
        <v>32738665</v>
      </c>
      <c r="I33" s="26">
        <v>32470590</v>
      </c>
      <c r="J33" s="22">
        <v>34549218</v>
      </c>
      <c r="K33" s="23">
        <v>35851945</v>
      </c>
    </row>
    <row r="34" spans="1:11" ht="13.5" x14ac:dyDescent="0.25">
      <c r="A34" s="3" t="s">
        <v>25</v>
      </c>
      <c r="B34" s="2" t="s">
        <v>19</v>
      </c>
      <c r="C34" s="22">
        <v>-1436</v>
      </c>
      <c r="D34" s="22">
        <v>7499</v>
      </c>
      <c r="E34" s="23">
        <v>67800</v>
      </c>
      <c r="F34" s="24">
        <v>34783</v>
      </c>
      <c r="G34" s="22">
        <v>34783</v>
      </c>
      <c r="H34" s="25">
        <v>34783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24825176</v>
      </c>
      <c r="D35" s="22">
        <v>16501322</v>
      </c>
      <c r="E35" s="23">
        <v>17651768</v>
      </c>
      <c r="F35" s="24">
        <v>19660462</v>
      </c>
      <c r="G35" s="22">
        <v>18189935</v>
      </c>
      <c r="H35" s="25">
        <v>18189935</v>
      </c>
      <c r="I35" s="26">
        <v>11818619</v>
      </c>
      <c r="J35" s="22">
        <v>12395446</v>
      </c>
      <c r="K35" s="23">
        <v>12965640</v>
      </c>
    </row>
    <row r="36" spans="1:11" ht="13.5" x14ac:dyDescent="0.25">
      <c r="A36" s="3" t="s">
        <v>27</v>
      </c>
      <c r="B36" s="2" t="s">
        <v>19</v>
      </c>
      <c r="C36" s="22">
        <v>73261762</v>
      </c>
      <c r="D36" s="22">
        <v>490102</v>
      </c>
      <c r="E36" s="23">
        <v>529641</v>
      </c>
      <c r="F36" s="24">
        <v>517473</v>
      </c>
      <c r="G36" s="22">
        <v>609746</v>
      </c>
      <c r="H36" s="25">
        <v>609746</v>
      </c>
      <c r="I36" s="26">
        <v>691549</v>
      </c>
      <c r="J36" s="22">
        <v>647968</v>
      </c>
      <c r="K36" s="23">
        <v>677322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52174</v>
      </c>
      <c r="G37" s="27">
        <v>52174</v>
      </c>
      <c r="H37" s="30">
        <v>52174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30304486</v>
      </c>
      <c r="D38" s="17">
        <f t="shared" si="7"/>
        <v>36927449</v>
      </c>
      <c r="E38" s="32">
        <f t="shared" si="7"/>
        <v>27803612</v>
      </c>
      <c r="F38" s="33">
        <f t="shared" si="7"/>
        <v>26227535</v>
      </c>
      <c r="G38" s="17">
        <f t="shared" si="7"/>
        <v>28374370</v>
      </c>
      <c r="H38" s="34">
        <f t="shared" si="7"/>
        <v>28374370</v>
      </c>
      <c r="I38" s="19">
        <f t="shared" si="7"/>
        <v>25027681</v>
      </c>
      <c r="J38" s="17">
        <f t="shared" si="7"/>
        <v>25010139</v>
      </c>
      <c r="K38" s="32">
        <f t="shared" si="7"/>
        <v>26241089</v>
      </c>
    </row>
    <row r="39" spans="1:11" ht="13.5" x14ac:dyDescent="0.25">
      <c r="A39" s="3" t="s">
        <v>30</v>
      </c>
      <c r="B39" s="2" t="s">
        <v>19</v>
      </c>
      <c r="C39" s="22">
        <v>11200581</v>
      </c>
      <c r="D39" s="22">
        <v>17039474</v>
      </c>
      <c r="E39" s="23">
        <v>8887459</v>
      </c>
      <c r="F39" s="24">
        <v>10069207</v>
      </c>
      <c r="G39" s="22">
        <v>9802287</v>
      </c>
      <c r="H39" s="25">
        <v>9802287</v>
      </c>
      <c r="I39" s="26">
        <v>14713995</v>
      </c>
      <c r="J39" s="22">
        <v>15387965</v>
      </c>
      <c r="K39" s="23">
        <v>16170717</v>
      </c>
    </row>
    <row r="40" spans="1:11" ht="13.5" x14ac:dyDescent="0.25">
      <c r="A40" s="3" t="s">
        <v>31</v>
      </c>
      <c r="B40" s="2" t="s">
        <v>19</v>
      </c>
      <c r="C40" s="22">
        <v>19103905</v>
      </c>
      <c r="D40" s="22">
        <v>19887975</v>
      </c>
      <c r="E40" s="23">
        <v>18916153</v>
      </c>
      <c r="F40" s="24">
        <v>16158328</v>
      </c>
      <c r="G40" s="22">
        <v>18572083</v>
      </c>
      <c r="H40" s="25">
        <v>18572083</v>
      </c>
      <c r="I40" s="26">
        <v>10313686</v>
      </c>
      <c r="J40" s="22">
        <v>9622174</v>
      </c>
      <c r="K40" s="23">
        <v>10070372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16454704</v>
      </c>
      <c r="D42" s="17">
        <f t="shared" si="8"/>
        <v>15094540</v>
      </c>
      <c r="E42" s="32">
        <f t="shared" si="8"/>
        <v>15149898</v>
      </c>
      <c r="F42" s="33">
        <f t="shared" si="8"/>
        <v>8464699</v>
      </c>
      <c r="G42" s="17">
        <f t="shared" si="8"/>
        <v>16268074</v>
      </c>
      <c r="H42" s="34">
        <f t="shared" si="8"/>
        <v>16268074</v>
      </c>
      <c r="I42" s="19">
        <f t="shared" si="8"/>
        <v>11437505</v>
      </c>
      <c r="J42" s="17">
        <f t="shared" si="8"/>
        <v>11966568</v>
      </c>
      <c r="K42" s="32">
        <f t="shared" si="8"/>
        <v>12517159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>
        <v>11667</v>
      </c>
      <c r="E44" s="23">
        <v>17500</v>
      </c>
      <c r="F44" s="24"/>
      <c r="G44" s="22">
        <v>18000</v>
      </c>
      <c r="H44" s="25">
        <v>18000</v>
      </c>
      <c r="I44" s="26">
        <v>18000</v>
      </c>
      <c r="J44" s="22">
        <v>18828</v>
      </c>
      <c r="K44" s="23">
        <v>19694</v>
      </c>
    </row>
    <row r="45" spans="1:11" ht="13.5" x14ac:dyDescent="0.25">
      <c r="A45" s="3" t="s">
        <v>36</v>
      </c>
      <c r="B45" s="2" t="s">
        <v>19</v>
      </c>
      <c r="C45" s="27">
        <v>1460321</v>
      </c>
      <c r="D45" s="27">
        <v>261002</v>
      </c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14994383</v>
      </c>
      <c r="D46" s="22">
        <v>14821871</v>
      </c>
      <c r="E46" s="23">
        <v>15132398</v>
      </c>
      <c r="F46" s="24">
        <v>8464699</v>
      </c>
      <c r="G46" s="22">
        <v>16250074</v>
      </c>
      <c r="H46" s="25">
        <v>16250074</v>
      </c>
      <c r="I46" s="26">
        <v>11419505</v>
      </c>
      <c r="J46" s="22">
        <v>11947740</v>
      </c>
      <c r="K46" s="23">
        <v>12497465</v>
      </c>
    </row>
    <row r="47" spans="1:11" ht="13.5" x14ac:dyDescent="0.25">
      <c r="A47" s="1" t="s">
        <v>38</v>
      </c>
      <c r="B47" s="2" t="s">
        <v>39</v>
      </c>
      <c r="C47" s="17">
        <v>3272640</v>
      </c>
      <c r="D47" s="17">
        <v>3404228</v>
      </c>
      <c r="E47" s="32">
        <v>3977794</v>
      </c>
      <c r="F47" s="33">
        <v>6542741</v>
      </c>
      <c r="G47" s="17">
        <v>4776807</v>
      </c>
      <c r="H47" s="34">
        <v>4776807</v>
      </c>
      <c r="I47" s="19">
        <v>7889812</v>
      </c>
      <c r="J47" s="17">
        <v>8252889</v>
      </c>
      <c r="K47" s="32">
        <v>8632480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331030230</v>
      </c>
      <c r="D48" s="49">
        <f t="shared" si="9"/>
        <v>263054657</v>
      </c>
      <c r="E48" s="50">
        <f t="shared" si="9"/>
        <v>276581847</v>
      </c>
      <c r="F48" s="51">
        <f t="shared" si="9"/>
        <v>228434611</v>
      </c>
      <c r="G48" s="49">
        <f t="shared" si="9"/>
        <v>241618488</v>
      </c>
      <c r="H48" s="52">
        <f t="shared" si="9"/>
        <v>241618488</v>
      </c>
      <c r="I48" s="53">
        <f t="shared" si="9"/>
        <v>220760139</v>
      </c>
      <c r="J48" s="49">
        <f t="shared" si="9"/>
        <v>230484989</v>
      </c>
      <c r="K48" s="50">
        <f t="shared" si="9"/>
        <v>241242962</v>
      </c>
    </row>
    <row r="49" spans="1:11" ht="13.5" x14ac:dyDescent="0.25">
      <c r="A49" s="9" t="s">
        <v>303</v>
      </c>
      <c r="B49" s="10"/>
      <c r="C49" s="54">
        <f>+C25-C48</f>
        <v>8574345</v>
      </c>
      <c r="D49" s="54">
        <f t="shared" ref="D49:K49" si="10">+D25-D48</f>
        <v>-15209270</v>
      </c>
      <c r="E49" s="55">
        <f t="shared" si="10"/>
        <v>19939501</v>
      </c>
      <c r="F49" s="56">
        <f t="shared" si="10"/>
        <v>63302039</v>
      </c>
      <c r="G49" s="54">
        <f t="shared" si="10"/>
        <v>50942797</v>
      </c>
      <c r="H49" s="57">
        <f t="shared" si="10"/>
        <v>50942797</v>
      </c>
      <c r="I49" s="58">
        <f t="shared" si="10"/>
        <v>75379657</v>
      </c>
      <c r="J49" s="54">
        <f t="shared" si="10"/>
        <v>81146546</v>
      </c>
      <c r="K49" s="55">
        <f t="shared" si="10"/>
        <v>86548874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353775725</v>
      </c>
      <c r="D5" s="17">
        <f t="shared" ref="D5:K5" si="0">SUM(D6:D8)</f>
        <v>381562202</v>
      </c>
      <c r="E5" s="18">
        <f t="shared" si="0"/>
        <v>419305188</v>
      </c>
      <c r="F5" s="19">
        <f t="shared" si="0"/>
        <v>352210331</v>
      </c>
      <c r="G5" s="17">
        <f t="shared" si="0"/>
        <v>356504331</v>
      </c>
      <c r="H5" s="20">
        <f t="shared" si="0"/>
        <v>356504331</v>
      </c>
      <c r="I5" s="21">
        <f t="shared" si="0"/>
        <v>166172560</v>
      </c>
      <c r="J5" s="17">
        <f t="shared" si="0"/>
        <v>156335578</v>
      </c>
      <c r="K5" s="20">
        <f t="shared" si="0"/>
        <v>164183079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353775725</v>
      </c>
      <c r="D7" s="27">
        <v>381562202</v>
      </c>
      <c r="E7" s="28">
        <v>419305188</v>
      </c>
      <c r="F7" s="29">
        <v>352210331</v>
      </c>
      <c r="G7" s="27">
        <v>356504331</v>
      </c>
      <c r="H7" s="30">
        <v>356504331</v>
      </c>
      <c r="I7" s="31">
        <v>166172560</v>
      </c>
      <c r="J7" s="27">
        <v>156335578</v>
      </c>
      <c r="K7" s="28">
        <v>164183079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4893883</v>
      </c>
      <c r="D9" s="17">
        <f t="shared" ref="D9:K9" si="1">SUM(D10:D14)</f>
        <v>4212619</v>
      </c>
      <c r="E9" s="32">
        <f t="shared" si="1"/>
        <v>4086461</v>
      </c>
      <c r="F9" s="33">
        <f t="shared" si="1"/>
        <v>4076186</v>
      </c>
      <c r="G9" s="17">
        <f t="shared" si="1"/>
        <v>5275156</v>
      </c>
      <c r="H9" s="34">
        <f t="shared" si="1"/>
        <v>5275156</v>
      </c>
      <c r="I9" s="19">
        <f t="shared" si="1"/>
        <v>223744659</v>
      </c>
      <c r="J9" s="17">
        <f t="shared" si="1"/>
        <v>219962575</v>
      </c>
      <c r="K9" s="32">
        <f t="shared" si="1"/>
        <v>209494756</v>
      </c>
    </row>
    <row r="10" spans="1:11" ht="13.5" x14ac:dyDescent="0.25">
      <c r="A10" s="3" t="s">
        <v>24</v>
      </c>
      <c r="B10" s="2" t="s">
        <v>19</v>
      </c>
      <c r="C10" s="22">
        <v>2314133</v>
      </c>
      <c r="D10" s="22">
        <v>2059828</v>
      </c>
      <c r="E10" s="23">
        <v>2091106</v>
      </c>
      <c r="F10" s="24">
        <v>2076186</v>
      </c>
      <c r="G10" s="22">
        <v>3072157</v>
      </c>
      <c r="H10" s="25">
        <v>3072157</v>
      </c>
      <c r="I10" s="26">
        <v>2218659</v>
      </c>
      <c r="J10" s="22">
        <v>2330575</v>
      </c>
      <c r="K10" s="23">
        <v>2370350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218026000</v>
      </c>
      <c r="J11" s="22">
        <v>213971000</v>
      </c>
      <c r="K11" s="23">
        <v>203295000</v>
      </c>
    </row>
    <row r="12" spans="1:11" ht="13.5" x14ac:dyDescent="0.25">
      <c r="A12" s="3" t="s">
        <v>26</v>
      </c>
      <c r="B12" s="2" t="s">
        <v>19</v>
      </c>
      <c r="C12" s="22">
        <v>2579750</v>
      </c>
      <c r="D12" s="22">
        <v>2152791</v>
      </c>
      <c r="E12" s="23">
        <v>1995355</v>
      </c>
      <c r="F12" s="24">
        <v>2000000</v>
      </c>
      <c r="G12" s="22">
        <v>2202999</v>
      </c>
      <c r="H12" s="25">
        <v>2202999</v>
      </c>
      <c r="I12" s="26">
        <v>3500000</v>
      </c>
      <c r="J12" s="22">
        <v>3661000</v>
      </c>
      <c r="K12" s="23">
        <v>3829406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45252645</v>
      </c>
      <c r="D15" s="17">
        <f t="shared" ref="D15:K15" si="2">SUM(D16:D18)</f>
        <v>233004</v>
      </c>
      <c r="E15" s="32">
        <f t="shared" si="2"/>
        <v>270791</v>
      </c>
      <c r="F15" s="33">
        <f t="shared" si="2"/>
        <v>36838325</v>
      </c>
      <c r="G15" s="17">
        <f t="shared" si="2"/>
        <v>47409325</v>
      </c>
      <c r="H15" s="34">
        <f t="shared" si="2"/>
        <v>47409325</v>
      </c>
      <c r="I15" s="19">
        <f t="shared" si="2"/>
        <v>35958780</v>
      </c>
      <c r="J15" s="17">
        <f t="shared" si="2"/>
        <v>37494600</v>
      </c>
      <c r="K15" s="32">
        <f t="shared" si="2"/>
        <v>40495412</v>
      </c>
    </row>
    <row r="16" spans="1:11" ht="13.5" x14ac:dyDescent="0.25">
      <c r="A16" s="3" t="s">
        <v>30</v>
      </c>
      <c r="B16" s="2" t="s">
        <v>19</v>
      </c>
      <c r="C16" s="22">
        <v>45252645</v>
      </c>
      <c r="D16" s="22">
        <v>233004</v>
      </c>
      <c r="E16" s="23">
        <v>270791</v>
      </c>
      <c r="F16" s="24">
        <v>36838325</v>
      </c>
      <c r="G16" s="22">
        <v>47409325</v>
      </c>
      <c r="H16" s="25">
        <v>47409325</v>
      </c>
      <c r="I16" s="26">
        <v>35958780</v>
      </c>
      <c r="J16" s="22">
        <v>37494600</v>
      </c>
      <c r="K16" s="23">
        <v>40495412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45100627</v>
      </c>
      <c r="D19" s="17">
        <f t="shared" ref="D19:K19" si="3">SUM(D20:D23)</f>
        <v>40527568</v>
      </c>
      <c r="E19" s="32">
        <f t="shared" si="3"/>
        <v>58614543</v>
      </c>
      <c r="F19" s="33">
        <f t="shared" si="3"/>
        <v>109317823</v>
      </c>
      <c r="G19" s="17">
        <f t="shared" si="3"/>
        <v>109317823</v>
      </c>
      <c r="H19" s="34">
        <f t="shared" si="3"/>
        <v>109317823</v>
      </c>
      <c r="I19" s="19">
        <f t="shared" si="3"/>
        <v>114118519</v>
      </c>
      <c r="J19" s="17">
        <f t="shared" si="3"/>
        <v>120807007</v>
      </c>
      <c r="K19" s="32">
        <f t="shared" si="3"/>
        <v>125460529</v>
      </c>
    </row>
    <row r="20" spans="1:11" ht="13.5" x14ac:dyDescent="0.25">
      <c r="A20" s="3" t="s">
        <v>34</v>
      </c>
      <c r="B20" s="2" t="s">
        <v>19</v>
      </c>
      <c r="C20" s="22">
        <v>34754424</v>
      </c>
      <c r="D20" s="22">
        <v>29610042</v>
      </c>
      <c r="E20" s="23">
        <v>48680661</v>
      </c>
      <c r="F20" s="24">
        <v>99266669</v>
      </c>
      <c r="G20" s="22">
        <v>99266669</v>
      </c>
      <c r="H20" s="25">
        <v>99266669</v>
      </c>
      <c r="I20" s="26">
        <v>102601115</v>
      </c>
      <c r="J20" s="22">
        <v>108759803</v>
      </c>
      <c r="K20" s="23">
        <v>112859153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10346203</v>
      </c>
      <c r="D23" s="22">
        <v>10917526</v>
      </c>
      <c r="E23" s="23">
        <v>9933882</v>
      </c>
      <c r="F23" s="24">
        <v>10051154</v>
      </c>
      <c r="G23" s="22">
        <v>10051154</v>
      </c>
      <c r="H23" s="25">
        <v>10051154</v>
      </c>
      <c r="I23" s="26">
        <v>11517404</v>
      </c>
      <c r="J23" s="22">
        <v>12047204</v>
      </c>
      <c r="K23" s="23">
        <v>12601376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449022880</v>
      </c>
      <c r="D25" s="49">
        <f t="shared" ref="D25:K25" si="4">+D5+D9+D15+D19+D24</f>
        <v>426535393</v>
      </c>
      <c r="E25" s="50">
        <f t="shared" si="4"/>
        <v>482276983</v>
      </c>
      <c r="F25" s="51">
        <f t="shared" si="4"/>
        <v>502442665</v>
      </c>
      <c r="G25" s="49">
        <f t="shared" si="4"/>
        <v>518506635</v>
      </c>
      <c r="H25" s="52">
        <f t="shared" si="4"/>
        <v>518506635</v>
      </c>
      <c r="I25" s="53">
        <f t="shared" si="4"/>
        <v>539994518</v>
      </c>
      <c r="J25" s="49">
        <f t="shared" si="4"/>
        <v>534599760</v>
      </c>
      <c r="K25" s="50">
        <f t="shared" si="4"/>
        <v>539633776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135489592</v>
      </c>
      <c r="D28" s="17">
        <f t="shared" si="5"/>
        <v>139943076</v>
      </c>
      <c r="E28" s="18">
        <f t="shared" si="5"/>
        <v>175043285</v>
      </c>
      <c r="F28" s="19">
        <f t="shared" si="5"/>
        <v>133878920</v>
      </c>
      <c r="G28" s="17">
        <f t="shared" si="5"/>
        <v>190604157</v>
      </c>
      <c r="H28" s="20">
        <f t="shared" si="5"/>
        <v>190604157</v>
      </c>
      <c r="I28" s="21">
        <f t="shared" si="5"/>
        <v>170580194</v>
      </c>
      <c r="J28" s="17">
        <f t="shared" si="5"/>
        <v>168665785</v>
      </c>
      <c r="K28" s="20">
        <f t="shared" si="5"/>
        <v>179399312</v>
      </c>
    </row>
    <row r="29" spans="1:11" ht="13.5" x14ac:dyDescent="0.25">
      <c r="A29" s="3" t="s">
        <v>20</v>
      </c>
      <c r="B29" s="2" t="s">
        <v>19</v>
      </c>
      <c r="C29" s="22">
        <v>23151623</v>
      </c>
      <c r="D29" s="22">
        <v>21848654</v>
      </c>
      <c r="E29" s="23">
        <v>23057004</v>
      </c>
      <c r="F29" s="24">
        <v>29166142</v>
      </c>
      <c r="G29" s="22">
        <v>43459092</v>
      </c>
      <c r="H29" s="25">
        <v>43459092</v>
      </c>
      <c r="I29" s="26">
        <v>45690945</v>
      </c>
      <c r="J29" s="22">
        <v>43542983</v>
      </c>
      <c r="K29" s="23">
        <v>45545959</v>
      </c>
    </row>
    <row r="30" spans="1:11" ht="13.5" x14ac:dyDescent="0.25">
      <c r="A30" s="3" t="s">
        <v>21</v>
      </c>
      <c r="B30" s="2" t="s">
        <v>19</v>
      </c>
      <c r="C30" s="27">
        <v>109795915</v>
      </c>
      <c r="D30" s="27">
        <v>115409310</v>
      </c>
      <c r="E30" s="28">
        <v>149494806</v>
      </c>
      <c r="F30" s="29">
        <v>104075235</v>
      </c>
      <c r="G30" s="27">
        <v>146657522</v>
      </c>
      <c r="H30" s="30">
        <v>146657522</v>
      </c>
      <c r="I30" s="31">
        <v>124404025</v>
      </c>
      <c r="J30" s="27">
        <v>124940676</v>
      </c>
      <c r="K30" s="28">
        <v>133662849</v>
      </c>
    </row>
    <row r="31" spans="1:11" ht="13.5" x14ac:dyDescent="0.25">
      <c r="A31" s="3" t="s">
        <v>22</v>
      </c>
      <c r="B31" s="2" t="s">
        <v>19</v>
      </c>
      <c r="C31" s="22">
        <v>2542054</v>
      </c>
      <c r="D31" s="22">
        <v>2685112</v>
      </c>
      <c r="E31" s="23">
        <v>2491475</v>
      </c>
      <c r="F31" s="24">
        <v>637543</v>
      </c>
      <c r="G31" s="22">
        <v>487543</v>
      </c>
      <c r="H31" s="25">
        <v>487543</v>
      </c>
      <c r="I31" s="26">
        <v>485224</v>
      </c>
      <c r="J31" s="22">
        <v>182126</v>
      </c>
      <c r="K31" s="23">
        <v>190504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66000460</v>
      </c>
      <c r="D32" s="17">
        <f t="shared" si="6"/>
        <v>72258217</v>
      </c>
      <c r="E32" s="32">
        <f t="shared" si="6"/>
        <v>79491980</v>
      </c>
      <c r="F32" s="33">
        <f t="shared" si="6"/>
        <v>86731943</v>
      </c>
      <c r="G32" s="17">
        <f t="shared" si="6"/>
        <v>99296822</v>
      </c>
      <c r="H32" s="34">
        <f t="shared" si="6"/>
        <v>99296822</v>
      </c>
      <c r="I32" s="19">
        <f t="shared" si="6"/>
        <v>102283122</v>
      </c>
      <c r="J32" s="17">
        <f t="shared" si="6"/>
        <v>104844507</v>
      </c>
      <c r="K32" s="32">
        <f t="shared" si="6"/>
        <v>111308407</v>
      </c>
    </row>
    <row r="33" spans="1:11" ht="13.5" x14ac:dyDescent="0.25">
      <c r="A33" s="3" t="s">
        <v>24</v>
      </c>
      <c r="B33" s="2" t="s">
        <v>19</v>
      </c>
      <c r="C33" s="22">
        <v>15528258</v>
      </c>
      <c r="D33" s="22">
        <v>19611930</v>
      </c>
      <c r="E33" s="23">
        <v>24482940</v>
      </c>
      <c r="F33" s="24">
        <v>37326551</v>
      </c>
      <c r="G33" s="22">
        <v>44678352</v>
      </c>
      <c r="H33" s="25">
        <v>44678352</v>
      </c>
      <c r="I33" s="26">
        <v>46861730</v>
      </c>
      <c r="J33" s="22">
        <v>46809176</v>
      </c>
      <c r="K33" s="23">
        <v>48962391</v>
      </c>
    </row>
    <row r="34" spans="1:11" ht="13.5" x14ac:dyDescent="0.25">
      <c r="A34" s="3" t="s">
        <v>25</v>
      </c>
      <c r="B34" s="2" t="s">
        <v>19</v>
      </c>
      <c r="C34" s="22">
        <v>5470055</v>
      </c>
      <c r="D34" s="22">
        <v>4896990</v>
      </c>
      <c r="E34" s="23">
        <v>1835781</v>
      </c>
      <c r="F34" s="24">
        <v>7062260</v>
      </c>
      <c r="G34" s="22">
        <v>10768990</v>
      </c>
      <c r="H34" s="25">
        <v>10768990</v>
      </c>
      <c r="I34" s="26">
        <v>8533477</v>
      </c>
      <c r="J34" s="22">
        <v>9006262</v>
      </c>
      <c r="K34" s="23">
        <v>11061611</v>
      </c>
    </row>
    <row r="35" spans="1:11" ht="13.5" x14ac:dyDescent="0.25">
      <c r="A35" s="3" t="s">
        <v>26</v>
      </c>
      <c r="B35" s="2" t="s">
        <v>19</v>
      </c>
      <c r="C35" s="22">
        <v>45002147</v>
      </c>
      <c r="D35" s="22">
        <v>47747996</v>
      </c>
      <c r="E35" s="23">
        <v>53169268</v>
      </c>
      <c r="F35" s="24">
        <v>41541261</v>
      </c>
      <c r="G35" s="22">
        <v>43297609</v>
      </c>
      <c r="H35" s="25">
        <v>43297609</v>
      </c>
      <c r="I35" s="26">
        <v>46420958</v>
      </c>
      <c r="J35" s="22">
        <v>48540632</v>
      </c>
      <c r="K35" s="23">
        <v>50773500</v>
      </c>
    </row>
    <row r="36" spans="1:11" ht="13.5" x14ac:dyDescent="0.25">
      <c r="A36" s="3" t="s">
        <v>27</v>
      </c>
      <c r="B36" s="2" t="s">
        <v>19</v>
      </c>
      <c r="C36" s="22"/>
      <c r="D36" s="22">
        <v>1301</v>
      </c>
      <c r="E36" s="23">
        <v>3991</v>
      </c>
      <c r="F36" s="24">
        <v>756871</v>
      </c>
      <c r="G36" s="22">
        <v>506871</v>
      </c>
      <c r="H36" s="25">
        <v>506871</v>
      </c>
      <c r="I36" s="26">
        <v>440870</v>
      </c>
      <c r="J36" s="22">
        <v>461150</v>
      </c>
      <c r="K36" s="23">
        <v>482363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45000</v>
      </c>
      <c r="G37" s="27">
        <v>45000</v>
      </c>
      <c r="H37" s="30">
        <v>45000</v>
      </c>
      <c r="I37" s="31">
        <v>26087</v>
      </c>
      <c r="J37" s="27">
        <v>27287</v>
      </c>
      <c r="K37" s="28">
        <v>28542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63090659</v>
      </c>
      <c r="D38" s="17">
        <f t="shared" si="7"/>
        <v>80775557</v>
      </c>
      <c r="E38" s="32">
        <f t="shared" si="7"/>
        <v>102769551</v>
      </c>
      <c r="F38" s="33">
        <f t="shared" si="7"/>
        <v>41826353</v>
      </c>
      <c r="G38" s="17">
        <f t="shared" si="7"/>
        <v>52556230</v>
      </c>
      <c r="H38" s="34">
        <f t="shared" si="7"/>
        <v>52556230</v>
      </c>
      <c r="I38" s="19">
        <f t="shared" si="7"/>
        <v>40280381</v>
      </c>
      <c r="J38" s="17">
        <f t="shared" si="7"/>
        <v>41354835</v>
      </c>
      <c r="K38" s="32">
        <f t="shared" si="7"/>
        <v>43222443</v>
      </c>
    </row>
    <row r="39" spans="1:11" ht="13.5" x14ac:dyDescent="0.25">
      <c r="A39" s="3" t="s">
        <v>30</v>
      </c>
      <c r="B39" s="2" t="s">
        <v>19</v>
      </c>
      <c r="C39" s="22">
        <v>12745323</v>
      </c>
      <c r="D39" s="22">
        <v>13765694</v>
      </c>
      <c r="E39" s="23">
        <v>14120033</v>
      </c>
      <c r="F39" s="24">
        <v>30411765</v>
      </c>
      <c r="G39" s="22">
        <v>26163202</v>
      </c>
      <c r="H39" s="25">
        <v>26163202</v>
      </c>
      <c r="I39" s="26">
        <v>28109417</v>
      </c>
      <c r="J39" s="22">
        <v>29386763</v>
      </c>
      <c r="K39" s="23">
        <v>30738552</v>
      </c>
    </row>
    <row r="40" spans="1:11" ht="13.5" x14ac:dyDescent="0.25">
      <c r="A40" s="3" t="s">
        <v>31</v>
      </c>
      <c r="B40" s="2" t="s">
        <v>19</v>
      </c>
      <c r="C40" s="22">
        <v>49988796</v>
      </c>
      <c r="D40" s="22">
        <v>67009863</v>
      </c>
      <c r="E40" s="23">
        <v>88155923</v>
      </c>
      <c r="F40" s="24">
        <v>10523796</v>
      </c>
      <c r="G40" s="22">
        <v>25787236</v>
      </c>
      <c r="H40" s="25">
        <v>25787236</v>
      </c>
      <c r="I40" s="26">
        <v>11901398</v>
      </c>
      <c r="J40" s="22">
        <v>11686106</v>
      </c>
      <c r="K40" s="23">
        <v>12188955</v>
      </c>
    </row>
    <row r="41" spans="1:11" ht="13.5" x14ac:dyDescent="0.25">
      <c r="A41" s="3" t="s">
        <v>32</v>
      </c>
      <c r="B41" s="2" t="s">
        <v>19</v>
      </c>
      <c r="C41" s="22">
        <v>356540</v>
      </c>
      <c r="D41" s="22"/>
      <c r="E41" s="23">
        <v>493595</v>
      </c>
      <c r="F41" s="24">
        <v>890792</v>
      </c>
      <c r="G41" s="22">
        <v>605792</v>
      </c>
      <c r="H41" s="25">
        <v>605792</v>
      </c>
      <c r="I41" s="26">
        <v>269566</v>
      </c>
      <c r="J41" s="22">
        <v>281966</v>
      </c>
      <c r="K41" s="23">
        <v>294936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133216301</v>
      </c>
      <c r="D42" s="17">
        <f t="shared" si="8"/>
        <v>150884636</v>
      </c>
      <c r="E42" s="32">
        <f t="shared" si="8"/>
        <v>152506480</v>
      </c>
      <c r="F42" s="33">
        <f t="shared" si="8"/>
        <v>163835626</v>
      </c>
      <c r="G42" s="17">
        <f t="shared" si="8"/>
        <v>196997685</v>
      </c>
      <c r="H42" s="34">
        <f t="shared" si="8"/>
        <v>196997685</v>
      </c>
      <c r="I42" s="19">
        <f t="shared" si="8"/>
        <v>189562561</v>
      </c>
      <c r="J42" s="17">
        <f t="shared" si="8"/>
        <v>198689925</v>
      </c>
      <c r="K42" s="32">
        <f t="shared" si="8"/>
        <v>207829664</v>
      </c>
    </row>
    <row r="43" spans="1:11" ht="13.5" x14ac:dyDescent="0.25">
      <c r="A43" s="3" t="s">
        <v>34</v>
      </c>
      <c r="B43" s="2" t="s">
        <v>19</v>
      </c>
      <c r="C43" s="22">
        <v>128197925</v>
      </c>
      <c r="D43" s="22">
        <v>138988941</v>
      </c>
      <c r="E43" s="23">
        <v>138946177</v>
      </c>
      <c r="F43" s="24">
        <v>152920996</v>
      </c>
      <c r="G43" s="22">
        <v>185082414</v>
      </c>
      <c r="H43" s="25">
        <v>185082414</v>
      </c>
      <c r="I43" s="26">
        <v>182792284</v>
      </c>
      <c r="J43" s="22">
        <v>191608215</v>
      </c>
      <c r="K43" s="23">
        <v>200422194</v>
      </c>
    </row>
    <row r="44" spans="1:11" ht="13.5" x14ac:dyDescent="0.25">
      <c r="A44" s="3" t="s">
        <v>35</v>
      </c>
      <c r="B44" s="2" t="s">
        <v>19</v>
      </c>
      <c r="C44" s="22">
        <v>121733</v>
      </c>
      <c r="D44" s="22">
        <v>132800</v>
      </c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-2186254</v>
      </c>
      <c r="D45" s="27">
        <v>4654513</v>
      </c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7082897</v>
      </c>
      <c r="D46" s="22">
        <v>7108382</v>
      </c>
      <c r="E46" s="23">
        <v>13560303</v>
      </c>
      <c r="F46" s="24">
        <v>10914630</v>
      </c>
      <c r="G46" s="22">
        <v>11915271</v>
      </c>
      <c r="H46" s="25">
        <v>11915271</v>
      </c>
      <c r="I46" s="26">
        <v>6770277</v>
      </c>
      <c r="J46" s="22">
        <v>7081710</v>
      </c>
      <c r="K46" s="23">
        <v>7407470</v>
      </c>
    </row>
    <row r="47" spans="1:11" ht="13.5" x14ac:dyDescent="0.25">
      <c r="A47" s="1" t="s">
        <v>38</v>
      </c>
      <c r="B47" s="2" t="s">
        <v>39</v>
      </c>
      <c r="C47" s="17">
        <v>169804</v>
      </c>
      <c r="D47" s="17">
        <v>319655</v>
      </c>
      <c r="E47" s="32">
        <v>272963</v>
      </c>
      <c r="F47" s="33">
        <v>1559358</v>
      </c>
      <c r="G47" s="17">
        <v>651240</v>
      </c>
      <c r="H47" s="34">
        <v>651240</v>
      </c>
      <c r="I47" s="19">
        <v>4113203</v>
      </c>
      <c r="J47" s="17">
        <v>118410</v>
      </c>
      <c r="K47" s="32">
        <v>123857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397966816</v>
      </c>
      <c r="D48" s="49">
        <f t="shared" si="9"/>
        <v>444181141</v>
      </c>
      <c r="E48" s="50">
        <f t="shared" si="9"/>
        <v>510084259</v>
      </c>
      <c r="F48" s="51">
        <f t="shared" si="9"/>
        <v>427832200</v>
      </c>
      <c r="G48" s="49">
        <f t="shared" si="9"/>
        <v>540106134</v>
      </c>
      <c r="H48" s="52">
        <f t="shared" si="9"/>
        <v>540106134</v>
      </c>
      <c r="I48" s="53">
        <f t="shared" si="9"/>
        <v>506819461</v>
      </c>
      <c r="J48" s="49">
        <f t="shared" si="9"/>
        <v>513673462</v>
      </c>
      <c r="K48" s="50">
        <f t="shared" si="9"/>
        <v>541883683</v>
      </c>
    </row>
    <row r="49" spans="1:11" ht="13.5" x14ac:dyDescent="0.25">
      <c r="A49" s="9" t="s">
        <v>303</v>
      </c>
      <c r="B49" s="10"/>
      <c r="C49" s="54">
        <f>+C25-C48</f>
        <v>51056064</v>
      </c>
      <c r="D49" s="54">
        <f t="shared" ref="D49:K49" si="10">+D25-D48</f>
        <v>-17645748</v>
      </c>
      <c r="E49" s="55">
        <f t="shared" si="10"/>
        <v>-27807276</v>
      </c>
      <c r="F49" s="56">
        <f t="shared" si="10"/>
        <v>74610465</v>
      </c>
      <c r="G49" s="54">
        <f t="shared" si="10"/>
        <v>-21599499</v>
      </c>
      <c r="H49" s="57">
        <f t="shared" si="10"/>
        <v>-21599499</v>
      </c>
      <c r="I49" s="58">
        <f t="shared" si="10"/>
        <v>33175057</v>
      </c>
      <c r="J49" s="54">
        <f t="shared" si="10"/>
        <v>20926298</v>
      </c>
      <c r="K49" s="55">
        <f t="shared" si="10"/>
        <v>-2249907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597246029</v>
      </c>
      <c r="D5" s="17">
        <f t="shared" ref="D5:K5" si="0">SUM(D6:D8)</f>
        <v>530987056</v>
      </c>
      <c r="E5" s="18">
        <f t="shared" si="0"/>
        <v>665319532</v>
      </c>
      <c r="F5" s="19">
        <f t="shared" si="0"/>
        <v>637830500</v>
      </c>
      <c r="G5" s="17">
        <f t="shared" si="0"/>
        <v>744146221</v>
      </c>
      <c r="H5" s="20">
        <f t="shared" si="0"/>
        <v>744146221</v>
      </c>
      <c r="I5" s="21">
        <f t="shared" si="0"/>
        <v>769934595</v>
      </c>
      <c r="J5" s="17">
        <f t="shared" si="0"/>
        <v>719481496</v>
      </c>
      <c r="K5" s="20">
        <f t="shared" si="0"/>
        <v>759888588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7633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597246029</v>
      </c>
      <c r="D7" s="27">
        <v>530987056</v>
      </c>
      <c r="E7" s="28">
        <v>665311899</v>
      </c>
      <c r="F7" s="29">
        <v>637830500</v>
      </c>
      <c r="G7" s="27">
        <v>744146221</v>
      </c>
      <c r="H7" s="30">
        <v>744146221</v>
      </c>
      <c r="I7" s="31">
        <v>769934595</v>
      </c>
      <c r="J7" s="27">
        <v>719481496</v>
      </c>
      <c r="K7" s="28">
        <v>759888588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1921000</v>
      </c>
      <c r="D9" s="17">
        <f t="shared" ref="D9:K9" si="1">SUM(D10:D14)</f>
        <v>2011000</v>
      </c>
      <c r="E9" s="32">
        <f t="shared" si="1"/>
        <v>2285369</v>
      </c>
      <c r="F9" s="33">
        <f t="shared" si="1"/>
        <v>2482000</v>
      </c>
      <c r="G9" s="17">
        <f t="shared" si="1"/>
        <v>2773350</v>
      </c>
      <c r="H9" s="34">
        <f t="shared" si="1"/>
        <v>2773350</v>
      </c>
      <c r="I9" s="19">
        <f t="shared" si="1"/>
        <v>3215379</v>
      </c>
      <c r="J9" s="17">
        <f t="shared" si="1"/>
        <v>3275379</v>
      </c>
      <c r="K9" s="32">
        <f t="shared" si="1"/>
        <v>3426141</v>
      </c>
    </row>
    <row r="10" spans="1:11" ht="13.5" x14ac:dyDescent="0.25">
      <c r="A10" s="3" t="s">
        <v>24</v>
      </c>
      <c r="B10" s="2" t="s">
        <v>19</v>
      </c>
      <c r="C10" s="22">
        <v>1911000</v>
      </c>
      <c r="D10" s="22">
        <v>2011000</v>
      </c>
      <c r="E10" s="23">
        <v>2209065</v>
      </c>
      <c r="F10" s="24">
        <v>1922000</v>
      </c>
      <c r="G10" s="22">
        <v>2170132</v>
      </c>
      <c r="H10" s="25">
        <v>2170132</v>
      </c>
      <c r="I10" s="26">
        <v>1911000</v>
      </c>
      <c r="J10" s="22">
        <v>1911000</v>
      </c>
      <c r="K10" s="23">
        <v>1999000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10000</v>
      </c>
      <c r="D14" s="27"/>
      <c r="E14" s="28">
        <v>76304</v>
      </c>
      <c r="F14" s="29">
        <v>560000</v>
      </c>
      <c r="G14" s="27">
        <v>603218</v>
      </c>
      <c r="H14" s="30">
        <v>603218</v>
      </c>
      <c r="I14" s="31">
        <v>1304379</v>
      </c>
      <c r="J14" s="27">
        <v>1364379</v>
      </c>
      <c r="K14" s="28">
        <v>1427141</v>
      </c>
    </row>
    <row r="15" spans="1:11" ht="13.5" x14ac:dyDescent="0.25">
      <c r="A15" s="1" t="s">
        <v>29</v>
      </c>
      <c r="B15" s="2" t="s">
        <v>19</v>
      </c>
      <c r="C15" s="17">
        <f>SUM(C16:C18)</f>
        <v>6203680</v>
      </c>
      <c r="D15" s="17">
        <f t="shared" ref="D15:K15" si="2">SUM(D16:D18)</f>
        <v>9605526</v>
      </c>
      <c r="E15" s="32">
        <f t="shared" si="2"/>
        <v>4170817</v>
      </c>
      <c r="F15" s="33">
        <f t="shared" si="2"/>
        <v>2539000</v>
      </c>
      <c r="G15" s="17">
        <f t="shared" si="2"/>
        <v>3170712</v>
      </c>
      <c r="H15" s="34">
        <f t="shared" si="2"/>
        <v>3170712</v>
      </c>
      <c r="I15" s="19">
        <f t="shared" si="2"/>
        <v>2721000</v>
      </c>
      <c r="J15" s="17">
        <f t="shared" si="2"/>
        <v>2843128</v>
      </c>
      <c r="K15" s="32">
        <f t="shared" si="2"/>
        <v>2973400</v>
      </c>
    </row>
    <row r="16" spans="1:11" ht="13.5" x14ac:dyDescent="0.25">
      <c r="A16" s="3" t="s">
        <v>30</v>
      </c>
      <c r="B16" s="2" t="s">
        <v>19</v>
      </c>
      <c r="C16" s="22">
        <v>6203680</v>
      </c>
      <c r="D16" s="22">
        <v>9605526</v>
      </c>
      <c r="E16" s="23">
        <v>4170817</v>
      </c>
      <c r="F16" s="24">
        <v>2539000</v>
      </c>
      <c r="G16" s="22">
        <v>3170712</v>
      </c>
      <c r="H16" s="25">
        <v>3170712</v>
      </c>
      <c r="I16" s="26">
        <v>2721000</v>
      </c>
      <c r="J16" s="22">
        <v>2843128</v>
      </c>
      <c r="K16" s="23">
        <v>2973400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502599057</v>
      </c>
      <c r="D19" s="17">
        <f t="shared" ref="D19:K19" si="3">SUM(D20:D23)</f>
        <v>686940768</v>
      </c>
      <c r="E19" s="32">
        <f t="shared" si="3"/>
        <v>668995481</v>
      </c>
      <c r="F19" s="33">
        <f t="shared" si="3"/>
        <v>878523000</v>
      </c>
      <c r="G19" s="17">
        <f t="shared" si="3"/>
        <v>844142339</v>
      </c>
      <c r="H19" s="34">
        <f t="shared" si="3"/>
        <v>844142339</v>
      </c>
      <c r="I19" s="19">
        <f t="shared" si="3"/>
        <v>665936390</v>
      </c>
      <c r="J19" s="17">
        <f t="shared" si="3"/>
        <v>740396092</v>
      </c>
      <c r="K19" s="32">
        <f t="shared" si="3"/>
        <v>1016205239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491074207</v>
      </c>
      <c r="D21" s="22">
        <v>674335590</v>
      </c>
      <c r="E21" s="23">
        <v>654092668</v>
      </c>
      <c r="F21" s="24">
        <v>862087000</v>
      </c>
      <c r="G21" s="22">
        <v>828240105</v>
      </c>
      <c r="H21" s="25">
        <v>828240105</v>
      </c>
      <c r="I21" s="26">
        <v>647829988</v>
      </c>
      <c r="J21" s="22">
        <v>721456796</v>
      </c>
      <c r="K21" s="23">
        <v>996394734</v>
      </c>
    </row>
    <row r="22" spans="1:11" ht="13.5" x14ac:dyDescent="0.25">
      <c r="A22" s="3" t="s">
        <v>36</v>
      </c>
      <c r="B22" s="2" t="s">
        <v>19</v>
      </c>
      <c r="C22" s="27">
        <v>11524850</v>
      </c>
      <c r="D22" s="27">
        <v>12605178</v>
      </c>
      <c r="E22" s="28">
        <v>14902813</v>
      </c>
      <c r="F22" s="29">
        <v>16436000</v>
      </c>
      <c r="G22" s="27">
        <v>15902234</v>
      </c>
      <c r="H22" s="30">
        <v>15902234</v>
      </c>
      <c r="I22" s="31">
        <v>18106402</v>
      </c>
      <c r="J22" s="27">
        <v>18939296</v>
      </c>
      <c r="K22" s="28">
        <v>19810505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1188876</v>
      </c>
      <c r="D24" s="17">
        <v>511124</v>
      </c>
      <c r="E24" s="32">
        <v>515657</v>
      </c>
      <c r="F24" s="33">
        <v>2000000</v>
      </c>
      <c r="G24" s="17">
        <v>2054746</v>
      </c>
      <c r="H24" s="34">
        <v>2054746</v>
      </c>
      <c r="I24" s="19">
        <v>57429</v>
      </c>
      <c r="J24" s="17">
        <v>60070</v>
      </c>
      <c r="K24" s="32">
        <v>62833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1109158642</v>
      </c>
      <c r="D25" s="49">
        <f t="shared" ref="D25:K25" si="4">+D5+D9+D15+D19+D24</f>
        <v>1230055474</v>
      </c>
      <c r="E25" s="50">
        <f t="shared" si="4"/>
        <v>1341286856</v>
      </c>
      <c r="F25" s="51">
        <f t="shared" si="4"/>
        <v>1523374500</v>
      </c>
      <c r="G25" s="49">
        <f t="shared" si="4"/>
        <v>1596287368</v>
      </c>
      <c r="H25" s="52">
        <f t="shared" si="4"/>
        <v>1596287368</v>
      </c>
      <c r="I25" s="53">
        <f t="shared" si="4"/>
        <v>1441864793</v>
      </c>
      <c r="J25" s="49">
        <f t="shared" si="4"/>
        <v>1466056165</v>
      </c>
      <c r="K25" s="50">
        <f t="shared" si="4"/>
        <v>1782556201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223074926</v>
      </c>
      <c r="D28" s="17">
        <f t="shared" si="5"/>
        <v>255470485</v>
      </c>
      <c r="E28" s="18">
        <f t="shared" si="5"/>
        <v>329433428</v>
      </c>
      <c r="F28" s="19">
        <f t="shared" si="5"/>
        <v>256489460</v>
      </c>
      <c r="G28" s="17">
        <f t="shared" si="5"/>
        <v>414036438</v>
      </c>
      <c r="H28" s="20">
        <f t="shared" si="5"/>
        <v>414036438</v>
      </c>
      <c r="I28" s="21">
        <f t="shared" si="5"/>
        <v>312390845</v>
      </c>
      <c r="J28" s="17">
        <f t="shared" si="5"/>
        <v>233138525</v>
      </c>
      <c r="K28" s="20">
        <f t="shared" si="5"/>
        <v>243862916</v>
      </c>
    </row>
    <row r="29" spans="1:11" ht="13.5" x14ac:dyDescent="0.25">
      <c r="A29" s="3" t="s">
        <v>20</v>
      </c>
      <c r="B29" s="2" t="s">
        <v>19</v>
      </c>
      <c r="C29" s="22">
        <v>48383291</v>
      </c>
      <c r="D29" s="22">
        <v>61104149</v>
      </c>
      <c r="E29" s="23">
        <v>63256850</v>
      </c>
      <c r="F29" s="24">
        <v>45359771</v>
      </c>
      <c r="G29" s="22">
        <v>67354430</v>
      </c>
      <c r="H29" s="25">
        <v>67354430</v>
      </c>
      <c r="I29" s="26">
        <v>35144113</v>
      </c>
      <c r="J29" s="22">
        <v>36760727</v>
      </c>
      <c r="K29" s="23">
        <v>38451752</v>
      </c>
    </row>
    <row r="30" spans="1:11" ht="13.5" x14ac:dyDescent="0.25">
      <c r="A30" s="3" t="s">
        <v>21</v>
      </c>
      <c r="B30" s="2" t="s">
        <v>19</v>
      </c>
      <c r="C30" s="27">
        <v>174691635</v>
      </c>
      <c r="D30" s="27">
        <v>194366336</v>
      </c>
      <c r="E30" s="28">
        <v>266176578</v>
      </c>
      <c r="F30" s="29">
        <v>176201346</v>
      </c>
      <c r="G30" s="27">
        <v>297519609</v>
      </c>
      <c r="H30" s="30">
        <v>297519609</v>
      </c>
      <c r="I30" s="31">
        <v>248882860</v>
      </c>
      <c r="J30" s="27">
        <v>166709189</v>
      </c>
      <c r="K30" s="28">
        <v>174377798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34928343</v>
      </c>
      <c r="G31" s="22">
        <v>49162399</v>
      </c>
      <c r="H31" s="25">
        <v>49162399</v>
      </c>
      <c r="I31" s="26">
        <v>28363872</v>
      </c>
      <c r="J31" s="22">
        <v>29668609</v>
      </c>
      <c r="K31" s="23">
        <v>31033366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18419328</v>
      </c>
      <c r="D32" s="17">
        <f t="shared" si="6"/>
        <v>24796410</v>
      </c>
      <c r="E32" s="32">
        <f t="shared" si="6"/>
        <v>27552587</v>
      </c>
      <c r="F32" s="33">
        <f t="shared" si="6"/>
        <v>28877625</v>
      </c>
      <c r="G32" s="17">
        <f t="shared" si="6"/>
        <v>27936264</v>
      </c>
      <c r="H32" s="34">
        <f t="shared" si="6"/>
        <v>27936264</v>
      </c>
      <c r="I32" s="19">
        <f t="shared" si="6"/>
        <v>28083758</v>
      </c>
      <c r="J32" s="17">
        <f t="shared" si="6"/>
        <v>29375614</v>
      </c>
      <c r="K32" s="32">
        <f t="shared" si="6"/>
        <v>30726892</v>
      </c>
    </row>
    <row r="33" spans="1:11" ht="13.5" x14ac:dyDescent="0.25">
      <c r="A33" s="3" t="s">
        <v>24</v>
      </c>
      <c r="B33" s="2" t="s">
        <v>19</v>
      </c>
      <c r="C33" s="22">
        <v>7083691</v>
      </c>
      <c r="D33" s="22">
        <v>13210803</v>
      </c>
      <c r="E33" s="23">
        <v>14563958</v>
      </c>
      <c r="F33" s="24">
        <v>8256810</v>
      </c>
      <c r="G33" s="22">
        <v>9665469</v>
      </c>
      <c r="H33" s="25">
        <v>9665469</v>
      </c>
      <c r="I33" s="26">
        <v>9176324</v>
      </c>
      <c r="J33" s="22">
        <v>9598437</v>
      </c>
      <c r="K33" s="23">
        <v>10039962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>
        <v>5887260</v>
      </c>
      <c r="G35" s="22">
        <v>5996796</v>
      </c>
      <c r="H35" s="25">
        <v>5996796</v>
      </c>
      <c r="I35" s="26">
        <v>6233675</v>
      </c>
      <c r="J35" s="22">
        <v>6520423</v>
      </c>
      <c r="K35" s="23">
        <v>6820365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11335637</v>
      </c>
      <c r="D37" s="27">
        <v>11585607</v>
      </c>
      <c r="E37" s="28">
        <v>12988629</v>
      </c>
      <c r="F37" s="29">
        <v>14733555</v>
      </c>
      <c r="G37" s="27">
        <v>12273999</v>
      </c>
      <c r="H37" s="30">
        <v>12273999</v>
      </c>
      <c r="I37" s="31">
        <v>12673759</v>
      </c>
      <c r="J37" s="27">
        <v>13256754</v>
      </c>
      <c r="K37" s="28">
        <v>13866565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19888883</v>
      </c>
      <c r="D38" s="17">
        <f t="shared" si="7"/>
        <v>24502282</v>
      </c>
      <c r="E38" s="32">
        <f t="shared" si="7"/>
        <v>22711166</v>
      </c>
      <c r="F38" s="33">
        <f t="shared" si="7"/>
        <v>28742126</v>
      </c>
      <c r="G38" s="17">
        <f t="shared" si="7"/>
        <v>30594760</v>
      </c>
      <c r="H38" s="34">
        <f t="shared" si="7"/>
        <v>30594760</v>
      </c>
      <c r="I38" s="19">
        <f t="shared" si="7"/>
        <v>22960334</v>
      </c>
      <c r="J38" s="17">
        <f t="shared" si="7"/>
        <v>24016512</v>
      </c>
      <c r="K38" s="32">
        <f t="shared" si="7"/>
        <v>25121271</v>
      </c>
    </row>
    <row r="39" spans="1:11" ht="13.5" x14ac:dyDescent="0.25">
      <c r="A39" s="3" t="s">
        <v>30</v>
      </c>
      <c r="B39" s="2" t="s">
        <v>19</v>
      </c>
      <c r="C39" s="22">
        <v>19888883</v>
      </c>
      <c r="D39" s="22">
        <v>24502282</v>
      </c>
      <c r="E39" s="23">
        <v>22711166</v>
      </c>
      <c r="F39" s="24">
        <v>28742126</v>
      </c>
      <c r="G39" s="22">
        <v>30594760</v>
      </c>
      <c r="H39" s="25">
        <v>30594760</v>
      </c>
      <c r="I39" s="26">
        <v>22960334</v>
      </c>
      <c r="J39" s="22">
        <v>24016512</v>
      </c>
      <c r="K39" s="23">
        <v>25121271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536133321</v>
      </c>
      <c r="D42" s="17">
        <f t="shared" si="8"/>
        <v>566315134</v>
      </c>
      <c r="E42" s="32">
        <f t="shared" si="8"/>
        <v>601260788</v>
      </c>
      <c r="F42" s="33">
        <f t="shared" si="8"/>
        <v>394049136</v>
      </c>
      <c r="G42" s="17">
        <f t="shared" si="8"/>
        <v>454051717</v>
      </c>
      <c r="H42" s="34">
        <f t="shared" si="8"/>
        <v>454051717</v>
      </c>
      <c r="I42" s="19">
        <f t="shared" si="8"/>
        <v>393586064</v>
      </c>
      <c r="J42" s="17">
        <f t="shared" si="8"/>
        <v>406496592</v>
      </c>
      <c r="K42" s="32">
        <f t="shared" si="8"/>
        <v>425195417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532417591</v>
      </c>
      <c r="D44" s="22">
        <v>558489231</v>
      </c>
      <c r="E44" s="23">
        <v>602876295</v>
      </c>
      <c r="F44" s="24">
        <v>386071155</v>
      </c>
      <c r="G44" s="22">
        <v>443959883</v>
      </c>
      <c r="H44" s="25">
        <v>443959883</v>
      </c>
      <c r="I44" s="26">
        <v>378362206</v>
      </c>
      <c r="J44" s="22">
        <v>395802435</v>
      </c>
      <c r="K44" s="23">
        <v>414009331</v>
      </c>
    </row>
    <row r="45" spans="1:11" ht="13.5" x14ac:dyDescent="0.25">
      <c r="A45" s="3" t="s">
        <v>36</v>
      </c>
      <c r="B45" s="2" t="s">
        <v>19</v>
      </c>
      <c r="C45" s="27">
        <v>3715730</v>
      </c>
      <c r="D45" s="27">
        <v>7825903</v>
      </c>
      <c r="E45" s="28">
        <v>-1615507</v>
      </c>
      <c r="F45" s="29">
        <v>7977981</v>
      </c>
      <c r="G45" s="27">
        <v>10091834</v>
      </c>
      <c r="H45" s="30">
        <v>10091834</v>
      </c>
      <c r="I45" s="31">
        <v>15223858</v>
      </c>
      <c r="J45" s="27">
        <v>10694157</v>
      </c>
      <c r="K45" s="28">
        <v>11186086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8517075</v>
      </c>
      <c r="D47" s="17">
        <v>7882176</v>
      </c>
      <c r="E47" s="32">
        <v>9623822</v>
      </c>
      <c r="F47" s="33">
        <v>13943788</v>
      </c>
      <c r="G47" s="17">
        <v>12211546</v>
      </c>
      <c r="H47" s="34">
        <v>12211546</v>
      </c>
      <c r="I47" s="19">
        <v>10615299</v>
      </c>
      <c r="J47" s="17">
        <v>11103599</v>
      </c>
      <c r="K47" s="32">
        <v>11614369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806033533</v>
      </c>
      <c r="D48" s="49">
        <f t="shared" si="9"/>
        <v>878966487</v>
      </c>
      <c r="E48" s="50">
        <f t="shared" si="9"/>
        <v>990581791</v>
      </c>
      <c r="F48" s="51">
        <f t="shared" si="9"/>
        <v>722102135</v>
      </c>
      <c r="G48" s="49">
        <f t="shared" si="9"/>
        <v>938830725</v>
      </c>
      <c r="H48" s="52">
        <f t="shared" si="9"/>
        <v>938830725</v>
      </c>
      <c r="I48" s="53">
        <f t="shared" si="9"/>
        <v>767636300</v>
      </c>
      <c r="J48" s="49">
        <f t="shared" si="9"/>
        <v>704130842</v>
      </c>
      <c r="K48" s="50">
        <f t="shared" si="9"/>
        <v>736520865</v>
      </c>
    </row>
    <row r="49" spans="1:11" ht="13.5" x14ac:dyDescent="0.25">
      <c r="A49" s="9" t="s">
        <v>303</v>
      </c>
      <c r="B49" s="10"/>
      <c r="C49" s="54">
        <f>+C25-C48</f>
        <v>303125109</v>
      </c>
      <c r="D49" s="54">
        <f t="shared" ref="D49:K49" si="10">+D25-D48</f>
        <v>351088987</v>
      </c>
      <c r="E49" s="55">
        <f t="shared" si="10"/>
        <v>350705065</v>
      </c>
      <c r="F49" s="56">
        <f t="shared" si="10"/>
        <v>801272365</v>
      </c>
      <c r="G49" s="54">
        <f t="shared" si="10"/>
        <v>657456643</v>
      </c>
      <c r="H49" s="57">
        <f t="shared" si="10"/>
        <v>657456643</v>
      </c>
      <c r="I49" s="58">
        <f t="shared" si="10"/>
        <v>674228493</v>
      </c>
      <c r="J49" s="54">
        <f t="shared" si="10"/>
        <v>761925323</v>
      </c>
      <c r="K49" s="55">
        <f t="shared" si="10"/>
        <v>1046035336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240239064</v>
      </c>
      <c r="D5" s="17">
        <f t="shared" ref="D5:K5" si="0">SUM(D6:D8)</f>
        <v>216002974</v>
      </c>
      <c r="E5" s="18">
        <f t="shared" si="0"/>
        <v>245866186</v>
      </c>
      <c r="F5" s="19">
        <f t="shared" si="0"/>
        <v>265934631</v>
      </c>
      <c r="G5" s="17">
        <f t="shared" si="0"/>
        <v>267032137</v>
      </c>
      <c r="H5" s="20">
        <f t="shared" si="0"/>
        <v>267032137</v>
      </c>
      <c r="I5" s="21">
        <f t="shared" si="0"/>
        <v>280083716</v>
      </c>
      <c r="J5" s="17">
        <f t="shared" si="0"/>
        <v>280108793</v>
      </c>
      <c r="K5" s="20">
        <f t="shared" si="0"/>
        <v>273754459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240239064</v>
      </c>
      <c r="D7" s="27">
        <v>216002974</v>
      </c>
      <c r="E7" s="28">
        <v>245866186</v>
      </c>
      <c r="F7" s="29">
        <v>265934631</v>
      </c>
      <c r="G7" s="27">
        <v>267032137</v>
      </c>
      <c r="H7" s="30">
        <v>267032137</v>
      </c>
      <c r="I7" s="31">
        <v>280083716</v>
      </c>
      <c r="J7" s="27">
        <v>280108793</v>
      </c>
      <c r="K7" s="28">
        <v>273754459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2712021</v>
      </c>
      <c r="D9" s="17">
        <f t="shared" ref="D9:K9" si="1">SUM(D10:D14)</f>
        <v>6911913</v>
      </c>
      <c r="E9" s="32">
        <f t="shared" si="1"/>
        <v>5044208</v>
      </c>
      <c r="F9" s="33">
        <f t="shared" si="1"/>
        <v>11256000</v>
      </c>
      <c r="G9" s="17">
        <f t="shared" si="1"/>
        <v>10692215</v>
      </c>
      <c r="H9" s="34">
        <f t="shared" si="1"/>
        <v>10692215</v>
      </c>
      <c r="I9" s="19">
        <f t="shared" si="1"/>
        <v>3134230</v>
      </c>
      <c r="J9" s="17">
        <f t="shared" si="1"/>
        <v>2481552</v>
      </c>
      <c r="K9" s="32">
        <f t="shared" si="1"/>
        <v>2526952</v>
      </c>
    </row>
    <row r="10" spans="1:11" ht="13.5" x14ac:dyDescent="0.25">
      <c r="A10" s="3" t="s">
        <v>24</v>
      </c>
      <c r="B10" s="2" t="s">
        <v>19</v>
      </c>
      <c r="C10" s="22">
        <v>2707521</v>
      </c>
      <c r="D10" s="22">
        <v>6911913</v>
      </c>
      <c r="E10" s="23">
        <v>5043686</v>
      </c>
      <c r="F10" s="24">
        <v>3203511</v>
      </c>
      <c r="G10" s="22">
        <v>3228215</v>
      </c>
      <c r="H10" s="25">
        <v>3228215</v>
      </c>
      <c r="I10" s="26">
        <v>3088587</v>
      </c>
      <c r="J10" s="22">
        <v>2433810</v>
      </c>
      <c r="K10" s="23">
        <v>2477062</v>
      </c>
    </row>
    <row r="11" spans="1:11" ht="13.5" x14ac:dyDescent="0.25">
      <c r="A11" s="3" t="s">
        <v>25</v>
      </c>
      <c r="B11" s="2" t="s">
        <v>19</v>
      </c>
      <c r="C11" s="22">
        <v>4500</v>
      </c>
      <c r="D11" s="22"/>
      <c r="E11" s="23">
        <v>522</v>
      </c>
      <c r="F11" s="24">
        <v>8000000</v>
      </c>
      <c r="G11" s="22">
        <v>7464000</v>
      </c>
      <c r="H11" s="25">
        <v>7464000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52489</v>
      </c>
      <c r="G12" s="22"/>
      <c r="H12" s="25"/>
      <c r="I12" s="26">
        <v>45643</v>
      </c>
      <c r="J12" s="22">
        <v>47742</v>
      </c>
      <c r="K12" s="23">
        <v>49890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57182788</v>
      </c>
      <c r="D15" s="17">
        <f t="shared" ref="D15:K15" si="2">SUM(D16:D18)</f>
        <v>44518036</v>
      </c>
      <c r="E15" s="32">
        <f t="shared" si="2"/>
        <v>47724391</v>
      </c>
      <c r="F15" s="33">
        <f t="shared" si="2"/>
        <v>51387122</v>
      </c>
      <c r="G15" s="17">
        <f t="shared" si="2"/>
        <v>56039509</v>
      </c>
      <c r="H15" s="34">
        <f t="shared" si="2"/>
        <v>56039509</v>
      </c>
      <c r="I15" s="19">
        <f t="shared" si="2"/>
        <v>47435368</v>
      </c>
      <c r="J15" s="17">
        <f t="shared" si="2"/>
        <v>47046716</v>
      </c>
      <c r="K15" s="32">
        <f t="shared" si="2"/>
        <v>50714820</v>
      </c>
    </row>
    <row r="16" spans="1:11" ht="13.5" x14ac:dyDescent="0.25">
      <c r="A16" s="3" t="s">
        <v>30</v>
      </c>
      <c r="B16" s="2" t="s">
        <v>19</v>
      </c>
      <c r="C16" s="22">
        <v>5614715</v>
      </c>
      <c r="D16" s="22">
        <v>4908120</v>
      </c>
      <c r="E16" s="23">
        <v>7246204</v>
      </c>
      <c r="F16" s="24">
        <v>7822989</v>
      </c>
      <c r="G16" s="22">
        <v>13977915</v>
      </c>
      <c r="H16" s="25">
        <v>13977915</v>
      </c>
      <c r="I16" s="26">
        <v>3880573</v>
      </c>
      <c r="J16" s="22">
        <v>1488215</v>
      </c>
      <c r="K16" s="23">
        <v>1489569</v>
      </c>
    </row>
    <row r="17" spans="1:11" ht="13.5" x14ac:dyDescent="0.25">
      <c r="A17" s="3" t="s">
        <v>31</v>
      </c>
      <c r="B17" s="2" t="s">
        <v>19</v>
      </c>
      <c r="C17" s="22">
        <v>51568073</v>
      </c>
      <c r="D17" s="22">
        <v>39609916</v>
      </c>
      <c r="E17" s="23">
        <v>40478187</v>
      </c>
      <c r="F17" s="24">
        <v>43564133</v>
      </c>
      <c r="G17" s="22">
        <v>42061594</v>
      </c>
      <c r="H17" s="25">
        <v>42061594</v>
      </c>
      <c r="I17" s="26">
        <v>43554795</v>
      </c>
      <c r="J17" s="22">
        <v>45558501</v>
      </c>
      <c r="K17" s="23">
        <v>49225251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624360</v>
      </c>
      <c r="D19" s="17">
        <f t="shared" ref="D19:K19" si="3">SUM(D20:D23)</f>
        <v>9623795</v>
      </c>
      <c r="E19" s="32">
        <f t="shared" si="3"/>
        <v>5978582</v>
      </c>
      <c r="F19" s="33">
        <f t="shared" si="3"/>
        <v>485605</v>
      </c>
      <c r="G19" s="17">
        <f t="shared" si="3"/>
        <v>18439657</v>
      </c>
      <c r="H19" s="34">
        <f t="shared" si="3"/>
        <v>18439657</v>
      </c>
      <c r="I19" s="19">
        <f t="shared" si="3"/>
        <v>13941655</v>
      </c>
      <c r="J19" s="17">
        <f t="shared" si="3"/>
        <v>8927453</v>
      </c>
      <c r="K19" s="32">
        <f t="shared" si="3"/>
        <v>10446689</v>
      </c>
    </row>
    <row r="20" spans="1:11" ht="13.5" x14ac:dyDescent="0.25">
      <c r="A20" s="3" t="s">
        <v>34</v>
      </c>
      <c r="B20" s="2" t="s">
        <v>19</v>
      </c>
      <c r="C20" s="22"/>
      <c r="D20" s="22">
        <v>8958436</v>
      </c>
      <c r="E20" s="23">
        <v>5475978</v>
      </c>
      <c r="F20" s="24"/>
      <c r="G20" s="22">
        <v>18000000</v>
      </c>
      <c r="H20" s="25">
        <v>18000000</v>
      </c>
      <c r="I20" s="26">
        <v>13533000</v>
      </c>
      <c r="J20" s="22">
        <v>8500000</v>
      </c>
      <c r="K20" s="23">
        <v>10000000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624360</v>
      </c>
      <c r="D23" s="22">
        <v>665359</v>
      </c>
      <c r="E23" s="23">
        <v>502604</v>
      </c>
      <c r="F23" s="24">
        <v>485605</v>
      </c>
      <c r="G23" s="22">
        <v>439657</v>
      </c>
      <c r="H23" s="25">
        <v>439657</v>
      </c>
      <c r="I23" s="26">
        <v>408655</v>
      </c>
      <c r="J23" s="22">
        <v>427453</v>
      </c>
      <c r="K23" s="23">
        <v>446689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>
        <v>4642</v>
      </c>
      <c r="H24" s="34">
        <v>4642</v>
      </c>
      <c r="I24" s="19">
        <v>4642</v>
      </c>
      <c r="J24" s="17">
        <v>4856</v>
      </c>
      <c r="K24" s="32">
        <v>5047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300758233</v>
      </c>
      <c r="D25" s="49">
        <f t="shared" ref="D25:K25" si="4">+D5+D9+D15+D19+D24</f>
        <v>277056718</v>
      </c>
      <c r="E25" s="50">
        <f t="shared" si="4"/>
        <v>304613367</v>
      </c>
      <c r="F25" s="51">
        <f t="shared" si="4"/>
        <v>329063358</v>
      </c>
      <c r="G25" s="49">
        <f t="shared" si="4"/>
        <v>352208160</v>
      </c>
      <c r="H25" s="52">
        <f t="shared" si="4"/>
        <v>352208160</v>
      </c>
      <c r="I25" s="53">
        <f t="shared" si="4"/>
        <v>344599611</v>
      </c>
      <c r="J25" s="49">
        <f t="shared" si="4"/>
        <v>338569370</v>
      </c>
      <c r="K25" s="50">
        <f t="shared" si="4"/>
        <v>337447967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138865463</v>
      </c>
      <c r="D28" s="17">
        <f t="shared" si="5"/>
        <v>150553386</v>
      </c>
      <c r="E28" s="18">
        <f t="shared" si="5"/>
        <v>143936062</v>
      </c>
      <c r="F28" s="19">
        <f t="shared" si="5"/>
        <v>121243228</v>
      </c>
      <c r="G28" s="17">
        <f t="shared" si="5"/>
        <v>135797100</v>
      </c>
      <c r="H28" s="20">
        <f t="shared" si="5"/>
        <v>135797100</v>
      </c>
      <c r="I28" s="21">
        <f t="shared" si="5"/>
        <v>143842148</v>
      </c>
      <c r="J28" s="17">
        <f t="shared" si="5"/>
        <v>156413849</v>
      </c>
      <c r="K28" s="20">
        <f t="shared" si="5"/>
        <v>162524742</v>
      </c>
    </row>
    <row r="29" spans="1:11" ht="13.5" x14ac:dyDescent="0.25">
      <c r="A29" s="3" t="s">
        <v>20</v>
      </c>
      <c r="B29" s="2" t="s">
        <v>19</v>
      </c>
      <c r="C29" s="22">
        <v>41706836</v>
      </c>
      <c r="D29" s="22">
        <v>43861516</v>
      </c>
      <c r="E29" s="23">
        <v>56239283</v>
      </c>
      <c r="F29" s="24">
        <v>45762821</v>
      </c>
      <c r="G29" s="22">
        <v>44221173</v>
      </c>
      <c r="H29" s="25">
        <v>44221173</v>
      </c>
      <c r="I29" s="26">
        <v>44569119</v>
      </c>
      <c r="J29" s="22">
        <v>46875366</v>
      </c>
      <c r="K29" s="23">
        <v>48985111</v>
      </c>
    </row>
    <row r="30" spans="1:11" ht="13.5" x14ac:dyDescent="0.25">
      <c r="A30" s="3" t="s">
        <v>21</v>
      </c>
      <c r="B30" s="2" t="s">
        <v>19</v>
      </c>
      <c r="C30" s="27">
        <v>94241097</v>
      </c>
      <c r="D30" s="27">
        <v>104309002</v>
      </c>
      <c r="E30" s="28">
        <v>84501642</v>
      </c>
      <c r="F30" s="29">
        <v>72954320</v>
      </c>
      <c r="G30" s="27">
        <v>89049840</v>
      </c>
      <c r="H30" s="30">
        <v>89049840</v>
      </c>
      <c r="I30" s="31">
        <v>96373029</v>
      </c>
      <c r="J30" s="27">
        <v>106505083</v>
      </c>
      <c r="K30" s="28">
        <v>110369728</v>
      </c>
    </row>
    <row r="31" spans="1:11" ht="13.5" x14ac:dyDescent="0.25">
      <c r="A31" s="3" t="s">
        <v>22</v>
      </c>
      <c r="B31" s="2" t="s">
        <v>19</v>
      </c>
      <c r="C31" s="22">
        <v>2917530</v>
      </c>
      <c r="D31" s="22">
        <v>2382868</v>
      </c>
      <c r="E31" s="23">
        <v>3195137</v>
      </c>
      <c r="F31" s="24">
        <v>2526087</v>
      </c>
      <c r="G31" s="22">
        <v>2526087</v>
      </c>
      <c r="H31" s="25">
        <v>2526087</v>
      </c>
      <c r="I31" s="26">
        <v>2900000</v>
      </c>
      <c r="J31" s="22">
        <v>3033400</v>
      </c>
      <c r="K31" s="23">
        <v>3169903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50841857</v>
      </c>
      <c r="D32" s="17">
        <f t="shared" si="6"/>
        <v>44205292</v>
      </c>
      <c r="E32" s="32">
        <f t="shared" si="6"/>
        <v>46110104</v>
      </c>
      <c r="F32" s="33">
        <f t="shared" si="6"/>
        <v>51945499</v>
      </c>
      <c r="G32" s="17">
        <f t="shared" si="6"/>
        <v>50346289</v>
      </c>
      <c r="H32" s="34">
        <f t="shared" si="6"/>
        <v>50346289</v>
      </c>
      <c r="I32" s="19">
        <f t="shared" si="6"/>
        <v>47782530</v>
      </c>
      <c r="J32" s="17">
        <f t="shared" si="6"/>
        <v>49290137</v>
      </c>
      <c r="K32" s="32">
        <f t="shared" si="6"/>
        <v>51288996</v>
      </c>
    </row>
    <row r="33" spans="1:11" ht="13.5" x14ac:dyDescent="0.25">
      <c r="A33" s="3" t="s">
        <v>24</v>
      </c>
      <c r="B33" s="2" t="s">
        <v>19</v>
      </c>
      <c r="C33" s="22">
        <v>47138547</v>
      </c>
      <c r="D33" s="22">
        <v>40348149</v>
      </c>
      <c r="E33" s="23">
        <v>45330514</v>
      </c>
      <c r="F33" s="24">
        <v>51452778</v>
      </c>
      <c r="G33" s="22">
        <v>50110090</v>
      </c>
      <c r="H33" s="25">
        <v>50110090</v>
      </c>
      <c r="I33" s="26">
        <v>47407201</v>
      </c>
      <c r="J33" s="22">
        <v>48837225</v>
      </c>
      <c r="K33" s="23">
        <v>50833102</v>
      </c>
    </row>
    <row r="34" spans="1:11" ht="13.5" x14ac:dyDescent="0.25">
      <c r="A34" s="3" t="s">
        <v>25</v>
      </c>
      <c r="B34" s="2" t="s">
        <v>19</v>
      </c>
      <c r="C34" s="22">
        <v>16000</v>
      </c>
      <c r="D34" s="22">
        <v>-27900</v>
      </c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3687310</v>
      </c>
      <c r="D35" s="22">
        <v>3885043</v>
      </c>
      <c r="E35" s="23">
        <v>779590</v>
      </c>
      <c r="F35" s="24">
        <v>213044</v>
      </c>
      <c r="G35" s="22">
        <v>130435</v>
      </c>
      <c r="H35" s="25">
        <v>130435</v>
      </c>
      <c r="I35" s="26">
        <v>173913</v>
      </c>
      <c r="J35" s="22">
        <v>209200</v>
      </c>
      <c r="K35" s="23">
        <v>218614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279677</v>
      </c>
      <c r="G37" s="27">
        <v>105764</v>
      </c>
      <c r="H37" s="30">
        <v>105764</v>
      </c>
      <c r="I37" s="31">
        <v>201416</v>
      </c>
      <c r="J37" s="27">
        <v>243712</v>
      </c>
      <c r="K37" s="28">
        <v>237280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37059400</v>
      </c>
      <c r="D38" s="17">
        <f t="shared" si="7"/>
        <v>37984504</v>
      </c>
      <c r="E38" s="32">
        <f t="shared" si="7"/>
        <v>72556509</v>
      </c>
      <c r="F38" s="33">
        <f t="shared" si="7"/>
        <v>66105751</v>
      </c>
      <c r="G38" s="17">
        <f t="shared" si="7"/>
        <v>71839714</v>
      </c>
      <c r="H38" s="34">
        <f t="shared" si="7"/>
        <v>71839714</v>
      </c>
      <c r="I38" s="19">
        <f t="shared" si="7"/>
        <v>81439749</v>
      </c>
      <c r="J38" s="17">
        <f t="shared" si="7"/>
        <v>85540841</v>
      </c>
      <c r="K38" s="32">
        <f t="shared" si="7"/>
        <v>88363169</v>
      </c>
    </row>
    <row r="39" spans="1:11" ht="13.5" x14ac:dyDescent="0.25">
      <c r="A39" s="3" t="s">
        <v>30</v>
      </c>
      <c r="B39" s="2" t="s">
        <v>19</v>
      </c>
      <c r="C39" s="22">
        <v>23209795</v>
      </c>
      <c r="D39" s="22">
        <v>22631606</v>
      </c>
      <c r="E39" s="23">
        <v>35406505</v>
      </c>
      <c r="F39" s="24">
        <v>32348083</v>
      </c>
      <c r="G39" s="22">
        <v>32599598</v>
      </c>
      <c r="H39" s="25">
        <v>32599598</v>
      </c>
      <c r="I39" s="26">
        <v>30353417</v>
      </c>
      <c r="J39" s="22">
        <v>31941221</v>
      </c>
      <c r="K39" s="23">
        <v>32361540</v>
      </c>
    </row>
    <row r="40" spans="1:11" ht="13.5" x14ac:dyDescent="0.25">
      <c r="A40" s="3" t="s">
        <v>31</v>
      </c>
      <c r="B40" s="2" t="s">
        <v>19</v>
      </c>
      <c r="C40" s="22">
        <v>13849605</v>
      </c>
      <c r="D40" s="22">
        <v>15352898</v>
      </c>
      <c r="E40" s="23">
        <v>37150004</v>
      </c>
      <c r="F40" s="24">
        <v>33757668</v>
      </c>
      <c r="G40" s="22">
        <v>39240116</v>
      </c>
      <c r="H40" s="25">
        <v>39240116</v>
      </c>
      <c r="I40" s="26">
        <v>51086332</v>
      </c>
      <c r="J40" s="22">
        <v>53599620</v>
      </c>
      <c r="K40" s="23">
        <v>56001629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12318928</v>
      </c>
      <c r="D42" s="17">
        <f t="shared" si="8"/>
        <v>20442303</v>
      </c>
      <c r="E42" s="32">
        <f t="shared" si="8"/>
        <v>8976302</v>
      </c>
      <c r="F42" s="33">
        <f t="shared" si="8"/>
        <v>5932375</v>
      </c>
      <c r="G42" s="17">
        <f t="shared" si="8"/>
        <v>25013922</v>
      </c>
      <c r="H42" s="34">
        <f t="shared" si="8"/>
        <v>25013922</v>
      </c>
      <c r="I42" s="19">
        <f t="shared" si="8"/>
        <v>17439189</v>
      </c>
      <c r="J42" s="17">
        <f t="shared" si="8"/>
        <v>12781429</v>
      </c>
      <c r="K42" s="32">
        <f t="shared" si="8"/>
        <v>14474303</v>
      </c>
    </row>
    <row r="43" spans="1:11" ht="13.5" x14ac:dyDescent="0.25">
      <c r="A43" s="3" t="s">
        <v>34</v>
      </c>
      <c r="B43" s="2" t="s">
        <v>19</v>
      </c>
      <c r="C43" s="22">
        <v>285208</v>
      </c>
      <c r="D43" s="22">
        <v>9362233</v>
      </c>
      <c r="E43" s="23">
        <v>5777606</v>
      </c>
      <c r="F43" s="24">
        <v>992024</v>
      </c>
      <c r="G43" s="22">
        <v>16470285</v>
      </c>
      <c r="H43" s="25">
        <v>16470285</v>
      </c>
      <c r="I43" s="26">
        <v>13533000</v>
      </c>
      <c r="J43" s="22">
        <v>8500000</v>
      </c>
      <c r="K43" s="23">
        <v>10000000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>
        <v>1739130</v>
      </c>
      <c r="H44" s="25">
        <v>1739130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12033720</v>
      </c>
      <c r="D46" s="22">
        <v>11080070</v>
      </c>
      <c r="E46" s="23">
        <v>3198696</v>
      </c>
      <c r="F46" s="24">
        <v>4940351</v>
      </c>
      <c r="G46" s="22">
        <v>6804507</v>
      </c>
      <c r="H46" s="25">
        <v>6804507</v>
      </c>
      <c r="I46" s="26">
        <v>3906189</v>
      </c>
      <c r="J46" s="22">
        <v>4281429</v>
      </c>
      <c r="K46" s="23">
        <v>4474303</v>
      </c>
    </row>
    <row r="47" spans="1:11" ht="13.5" x14ac:dyDescent="0.25">
      <c r="A47" s="1" t="s">
        <v>38</v>
      </c>
      <c r="B47" s="2" t="s">
        <v>39</v>
      </c>
      <c r="C47" s="17"/>
      <c r="D47" s="17">
        <v>348100</v>
      </c>
      <c r="E47" s="32">
        <v>234880</v>
      </c>
      <c r="F47" s="33">
        <v>86957</v>
      </c>
      <c r="G47" s="17">
        <v>170435</v>
      </c>
      <c r="H47" s="34">
        <v>170435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239085648</v>
      </c>
      <c r="D48" s="49">
        <f t="shared" si="9"/>
        <v>253533585</v>
      </c>
      <c r="E48" s="50">
        <f t="shared" si="9"/>
        <v>271813857</v>
      </c>
      <c r="F48" s="51">
        <f t="shared" si="9"/>
        <v>245313810</v>
      </c>
      <c r="G48" s="49">
        <f t="shared" si="9"/>
        <v>283167460</v>
      </c>
      <c r="H48" s="52">
        <f t="shared" si="9"/>
        <v>283167460</v>
      </c>
      <c r="I48" s="53">
        <f t="shared" si="9"/>
        <v>290503616</v>
      </c>
      <c r="J48" s="49">
        <f t="shared" si="9"/>
        <v>304026256</v>
      </c>
      <c r="K48" s="50">
        <f t="shared" si="9"/>
        <v>316651210</v>
      </c>
    </row>
    <row r="49" spans="1:11" ht="13.5" x14ac:dyDescent="0.25">
      <c r="A49" s="9" t="s">
        <v>303</v>
      </c>
      <c r="B49" s="10"/>
      <c r="C49" s="54">
        <f>+C25-C48</f>
        <v>61672585</v>
      </c>
      <c r="D49" s="54">
        <f t="shared" ref="D49:K49" si="10">+D25-D48</f>
        <v>23523133</v>
      </c>
      <c r="E49" s="55">
        <f t="shared" si="10"/>
        <v>32799510</v>
      </c>
      <c r="F49" s="56">
        <f t="shared" si="10"/>
        <v>83749548</v>
      </c>
      <c r="G49" s="54">
        <f t="shared" si="10"/>
        <v>69040700</v>
      </c>
      <c r="H49" s="57">
        <f t="shared" si="10"/>
        <v>69040700</v>
      </c>
      <c r="I49" s="58">
        <f t="shared" si="10"/>
        <v>54095995</v>
      </c>
      <c r="J49" s="54">
        <f t="shared" si="10"/>
        <v>34543114</v>
      </c>
      <c r="K49" s="55">
        <f t="shared" si="10"/>
        <v>20796757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331860609</v>
      </c>
      <c r="D5" s="17">
        <f t="shared" ref="D5:K5" si="0">SUM(D6:D8)</f>
        <v>212923563</v>
      </c>
      <c r="E5" s="18">
        <f t="shared" si="0"/>
        <v>258494272</v>
      </c>
      <c r="F5" s="19">
        <f t="shared" si="0"/>
        <v>249212281</v>
      </c>
      <c r="G5" s="17">
        <f t="shared" si="0"/>
        <v>293038675</v>
      </c>
      <c r="H5" s="20">
        <f t="shared" si="0"/>
        <v>293038675</v>
      </c>
      <c r="I5" s="21">
        <f t="shared" si="0"/>
        <v>269560036</v>
      </c>
      <c r="J5" s="17">
        <f t="shared" si="0"/>
        <v>267681549</v>
      </c>
      <c r="K5" s="20">
        <f t="shared" si="0"/>
        <v>249839539</v>
      </c>
    </row>
    <row r="6" spans="1:11" ht="13.5" x14ac:dyDescent="0.25">
      <c r="A6" s="3" t="s">
        <v>20</v>
      </c>
      <c r="B6" s="2" t="s">
        <v>19</v>
      </c>
      <c r="C6" s="22">
        <v>44492247</v>
      </c>
      <c r="D6" s="22">
        <v>40868555</v>
      </c>
      <c r="E6" s="23">
        <v>48512032</v>
      </c>
      <c r="F6" s="24">
        <v>53513032</v>
      </c>
      <c r="G6" s="22">
        <v>53513032</v>
      </c>
      <c r="H6" s="25">
        <v>53513032</v>
      </c>
      <c r="I6" s="26">
        <v>58513032</v>
      </c>
      <c r="J6" s="22">
        <v>56135171</v>
      </c>
      <c r="K6" s="23">
        <v>58773524</v>
      </c>
    </row>
    <row r="7" spans="1:11" ht="13.5" x14ac:dyDescent="0.25">
      <c r="A7" s="3" t="s">
        <v>21</v>
      </c>
      <c r="B7" s="2" t="s">
        <v>19</v>
      </c>
      <c r="C7" s="27">
        <v>287368362</v>
      </c>
      <c r="D7" s="27">
        <v>172055008</v>
      </c>
      <c r="E7" s="28">
        <v>209982240</v>
      </c>
      <c r="F7" s="29">
        <v>195699249</v>
      </c>
      <c r="G7" s="27">
        <v>239525643</v>
      </c>
      <c r="H7" s="30">
        <v>239525643</v>
      </c>
      <c r="I7" s="31">
        <v>211047004</v>
      </c>
      <c r="J7" s="27">
        <v>211546378</v>
      </c>
      <c r="K7" s="28">
        <v>191066015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1428809</v>
      </c>
      <c r="D9" s="17">
        <f t="shared" ref="D9:K9" si="1">SUM(D10:D14)</f>
        <v>16494900</v>
      </c>
      <c r="E9" s="32">
        <f t="shared" si="1"/>
        <v>76603947</v>
      </c>
      <c r="F9" s="33">
        <f t="shared" si="1"/>
        <v>77671246</v>
      </c>
      <c r="G9" s="17">
        <f t="shared" si="1"/>
        <v>77671246</v>
      </c>
      <c r="H9" s="34">
        <f t="shared" si="1"/>
        <v>77671246</v>
      </c>
      <c r="I9" s="19">
        <f t="shared" si="1"/>
        <v>82971246</v>
      </c>
      <c r="J9" s="17">
        <f t="shared" si="1"/>
        <v>81791837</v>
      </c>
      <c r="K9" s="32">
        <f t="shared" si="1"/>
        <v>85636053</v>
      </c>
    </row>
    <row r="10" spans="1:11" ht="13.5" x14ac:dyDescent="0.25">
      <c r="A10" s="3" t="s">
        <v>24</v>
      </c>
      <c r="B10" s="2" t="s">
        <v>19</v>
      </c>
      <c r="C10" s="22">
        <v>1410891</v>
      </c>
      <c r="D10" s="22">
        <v>11482916</v>
      </c>
      <c r="E10" s="23">
        <v>76593043</v>
      </c>
      <c r="F10" s="24">
        <v>77071246</v>
      </c>
      <c r="G10" s="22">
        <v>77071246</v>
      </c>
      <c r="H10" s="25">
        <v>77071246</v>
      </c>
      <c r="I10" s="26">
        <v>82071246</v>
      </c>
      <c r="J10" s="22">
        <v>80847737</v>
      </c>
      <c r="K10" s="23">
        <v>84647581</v>
      </c>
    </row>
    <row r="11" spans="1:11" ht="13.5" x14ac:dyDescent="0.25">
      <c r="A11" s="3" t="s">
        <v>25</v>
      </c>
      <c r="B11" s="2" t="s">
        <v>19</v>
      </c>
      <c r="C11" s="22"/>
      <c r="D11" s="22">
        <v>5000001</v>
      </c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17918</v>
      </c>
      <c r="D12" s="22">
        <v>11983</v>
      </c>
      <c r="E12" s="23">
        <v>10904</v>
      </c>
      <c r="F12" s="24">
        <v>600000</v>
      </c>
      <c r="G12" s="22">
        <v>600000</v>
      </c>
      <c r="H12" s="25">
        <v>600000</v>
      </c>
      <c r="I12" s="26">
        <v>900000</v>
      </c>
      <c r="J12" s="22">
        <v>944100</v>
      </c>
      <c r="K12" s="23">
        <v>988472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28756894</v>
      </c>
      <c r="D15" s="17">
        <f t="shared" ref="D15:K15" si="2">SUM(D16:D18)</f>
        <v>85360383</v>
      </c>
      <c r="E15" s="32">
        <f t="shared" si="2"/>
        <v>31596906</v>
      </c>
      <c r="F15" s="33">
        <f t="shared" si="2"/>
        <v>35765862</v>
      </c>
      <c r="G15" s="17">
        <f t="shared" si="2"/>
        <v>35765862</v>
      </c>
      <c r="H15" s="34">
        <f t="shared" si="2"/>
        <v>35765862</v>
      </c>
      <c r="I15" s="19">
        <f t="shared" si="2"/>
        <v>35665862</v>
      </c>
      <c r="J15" s="17">
        <f t="shared" si="2"/>
        <v>37413489</v>
      </c>
      <c r="K15" s="32">
        <f t="shared" si="2"/>
        <v>39172223</v>
      </c>
    </row>
    <row r="16" spans="1:11" ht="13.5" x14ac:dyDescent="0.25">
      <c r="A16" s="3" t="s">
        <v>30</v>
      </c>
      <c r="B16" s="2" t="s">
        <v>19</v>
      </c>
      <c r="C16" s="22">
        <v>28678444</v>
      </c>
      <c r="D16" s="22">
        <v>70017602</v>
      </c>
      <c r="E16" s="23">
        <v>31263871</v>
      </c>
      <c r="F16" s="24">
        <v>35565862</v>
      </c>
      <c r="G16" s="22">
        <v>35465862</v>
      </c>
      <c r="H16" s="25">
        <v>35465862</v>
      </c>
      <c r="I16" s="26">
        <v>35465862</v>
      </c>
      <c r="J16" s="22">
        <v>37203689</v>
      </c>
      <c r="K16" s="23">
        <v>38952263</v>
      </c>
    </row>
    <row r="17" spans="1:11" ht="13.5" x14ac:dyDescent="0.25">
      <c r="A17" s="3" t="s">
        <v>31</v>
      </c>
      <c r="B17" s="2" t="s">
        <v>19</v>
      </c>
      <c r="C17" s="22">
        <v>78450</v>
      </c>
      <c r="D17" s="22">
        <v>15342781</v>
      </c>
      <c r="E17" s="23">
        <v>331975</v>
      </c>
      <c r="F17" s="24">
        <v>200000</v>
      </c>
      <c r="G17" s="22">
        <v>300000</v>
      </c>
      <c r="H17" s="25">
        <v>300000</v>
      </c>
      <c r="I17" s="26">
        <v>200000</v>
      </c>
      <c r="J17" s="22">
        <v>209800</v>
      </c>
      <c r="K17" s="23">
        <v>219960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1060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66775679</v>
      </c>
      <c r="D19" s="17">
        <f t="shared" ref="D19:K19" si="3">SUM(D20:D23)</f>
        <v>18287601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7801000</v>
      </c>
      <c r="J19" s="17">
        <f t="shared" si="3"/>
        <v>7801000</v>
      </c>
      <c r="K19" s="32">
        <f t="shared" si="3"/>
        <v>7801000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>
        <v>7801000</v>
      </c>
      <c r="J20" s="22">
        <v>7801000</v>
      </c>
      <c r="K20" s="23">
        <v>7801000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66775679</v>
      </c>
      <c r="D23" s="22">
        <v>18287601</v>
      </c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>
        <v>21440</v>
      </c>
      <c r="E24" s="32">
        <v>14020</v>
      </c>
      <c r="F24" s="33">
        <v>30000</v>
      </c>
      <c r="G24" s="17">
        <v>30000</v>
      </c>
      <c r="H24" s="34">
        <v>30000</v>
      </c>
      <c r="I24" s="19">
        <v>30000</v>
      </c>
      <c r="J24" s="17">
        <v>31470</v>
      </c>
      <c r="K24" s="32">
        <v>32949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428821991</v>
      </c>
      <c r="D25" s="49">
        <f t="shared" ref="D25:K25" si="4">+D5+D9+D15+D19+D24</f>
        <v>333087887</v>
      </c>
      <c r="E25" s="50">
        <f t="shared" si="4"/>
        <v>366709145</v>
      </c>
      <c r="F25" s="51">
        <f t="shared" si="4"/>
        <v>362679389</v>
      </c>
      <c r="G25" s="49">
        <f t="shared" si="4"/>
        <v>406505783</v>
      </c>
      <c r="H25" s="52">
        <f t="shared" si="4"/>
        <v>406505783</v>
      </c>
      <c r="I25" s="53">
        <f t="shared" si="4"/>
        <v>396028144</v>
      </c>
      <c r="J25" s="49">
        <f t="shared" si="4"/>
        <v>394719345</v>
      </c>
      <c r="K25" s="50">
        <f t="shared" si="4"/>
        <v>382481764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132399946</v>
      </c>
      <c r="D28" s="17">
        <f t="shared" si="5"/>
        <v>165494742</v>
      </c>
      <c r="E28" s="18">
        <f t="shared" si="5"/>
        <v>207793658</v>
      </c>
      <c r="F28" s="19">
        <f t="shared" si="5"/>
        <v>195623340</v>
      </c>
      <c r="G28" s="17">
        <f t="shared" si="5"/>
        <v>225760350</v>
      </c>
      <c r="H28" s="20">
        <f t="shared" si="5"/>
        <v>225760350</v>
      </c>
      <c r="I28" s="21">
        <f t="shared" si="5"/>
        <v>171472971</v>
      </c>
      <c r="J28" s="17">
        <f t="shared" si="5"/>
        <v>179114814</v>
      </c>
      <c r="K28" s="20">
        <f t="shared" si="5"/>
        <v>189304854</v>
      </c>
    </row>
    <row r="29" spans="1:11" ht="13.5" x14ac:dyDescent="0.25">
      <c r="A29" s="3" t="s">
        <v>20</v>
      </c>
      <c r="B29" s="2" t="s">
        <v>19</v>
      </c>
      <c r="C29" s="22">
        <v>39825250</v>
      </c>
      <c r="D29" s="22">
        <v>46820839</v>
      </c>
      <c r="E29" s="23">
        <v>71409378</v>
      </c>
      <c r="F29" s="24">
        <v>58134686</v>
      </c>
      <c r="G29" s="22">
        <v>70270853</v>
      </c>
      <c r="H29" s="25">
        <v>70270853</v>
      </c>
      <c r="I29" s="26">
        <v>51735439</v>
      </c>
      <c r="J29" s="22">
        <v>54519906</v>
      </c>
      <c r="K29" s="23">
        <v>57231139</v>
      </c>
    </row>
    <row r="30" spans="1:11" ht="13.5" x14ac:dyDescent="0.25">
      <c r="A30" s="3" t="s">
        <v>21</v>
      </c>
      <c r="B30" s="2" t="s">
        <v>19</v>
      </c>
      <c r="C30" s="27">
        <v>91034580</v>
      </c>
      <c r="D30" s="27">
        <v>118354148</v>
      </c>
      <c r="E30" s="28">
        <v>135238551</v>
      </c>
      <c r="F30" s="29">
        <v>134597351</v>
      </c>
      <c r="G30" s="27">
        <v>154433322</v>
      </c>
      <c r="H30" s="30">
        <v>154433322</v>
      </c>
      <c r="I30" s="31">
        <v>118320141</v>
      </c>
      <c r="J30" s="27">
        <v>123110899</v>
      </c>
      <c r="K30" s="28">
        <v>130516990</v>
      </c>
    </row>
    <row r="31" spans="1:11" ht="13.5" x14ac:dyDescent="0.25">
      <c r="A31" s="3" t="s">
        <v>22</v>
      </c>
      <c r="B31" s="2" t="s">
        <v>19</v>
      </c>
      <c r="C31" s="22">
        <v>1540116</v>
      </c>
      <c r="D31" s="22">
        <v>319755</v>
      </c>
      <c r="E31" s="23">
        <v>1145729</v>
      </c>
      <c r="F31" s="24">
        <v>2891303</v>
      </c>
      <c r="G31" s="22">
        <v>1056175</v>
      </c>
      <c r="H31" s="25">
        <v>1056175</v>
      </c>
      <c r="I31" s="26">
        <v>1417391</v>
      </c>
      <c r="J31" s="22">
        <v>1484009</v>
      </c>
      <c r="K31" s="23">
        <v>1556725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83207108</v>
      </c>
      <c r="D32" s="17">
        <f t="shared" si="6"/>
        <v>87413652</v>
      </c>
      <c r="E32" s="32">
        <f t="shared" si="6"/>
        <v>95608033</v>
      </c>
      <c r="F32" s="33">
        <f t="shared" si="6"/>
        <v>76197489</v>
      </c>
      <c r="G32" s="17">
        <f t="shared" si="6"/>
        <v>76199190</v>
      </c>
      <c r="H32" s="34">
        <f t="shared" si="6"/>
        <v>76199190</v>
      </c>
      <c r="I32" s="19">
        <f t="shared" si="6"/>
        <v>80209414</v>
      </c>
      <c r="J32" s="17">
        <f t="shared" si="6"/>
        <v>84679493</v>
      </c>
      <c r="K32" s="32">
        <f t="shared" si="6"/>
        <v>89148261</v>
      </c>
    </row>
    <row r="33" spans="1:11" ht="13.5" x14ac:dyDescent="0.25">
      <c r="A33" s="3" t="s">
        <v>24</v>
      </c>
      <c r="B33" s="2" t="s">
        <v>19</v>
      </c>
      <c r="C33" s="22">
        <v>55383980</v>
      </c>
      <c r="D33" s="22">
        <v>51176460</v>
      </c>
      <c r="E33" s="23">
        <v>63335086</v>
      </c>
      <c r="F33" s="24">
        <v>46701429</v>
      </c>
      <c r="G33" s="22">
        <v>48138063</v>
      </c>
      <c r="H33" s="25">
        <v>48138063</v>
      </c>
      <c r="I33" s="26">
        <v>50436916</v>
      </c>
      <c r="J33" s="22">
        <v>53539225</v>
      </c>
      <c r="K33" s="23">
        <v>55527644</v>
      </c>
    </row>
    <row r="34" spans="1:11" ht="13.5" x14ac:dyDescent="0.25">
      <c r="A34" s="3" t="s">
        <v>25</v>
      </c>
      <c r="B34" s="2" t="s">
        <v>19</v>
      </c>
      <c r="C34" s="22">
        <v>5496267</v>
      </c>
      <c r="D34" s="22">
        <v>13139500</v>
      </c>
      <c r="E34" s="23">
        <v>8773380</v>
      </c>
      <c r="F34" s="24">
        <v>4365217</v>
      </c>
      <c r="G34" s="22">
        <v>2101742</v>
      </c>
      <c r="H34" s="25">
        <v>2101742</v>
      </c>
      <c r="I34" s="26">
        <v>2043478</v>
      </c>
      <c r="J34" s="22">
        <v>2144653</v>
      </c>
      <c r="K34" s="23">
        <v>2244359</v>
      </c>
    </row>
    <row r="35" spans="1:11" ht="13.5" x14ac:dyDescent="0.25">
      <c r="A35" s="3" t="s">
        <v>26</v>
      </c>
      <c r="B35" s="2" t="s">
        <v>19</v>
      </c>
      <c r="C35" s="22">
        <v>20322431</v>
      </c>
      <c r="D35" s="22">
        <v>20893117</v>
      </c>
      <c r="E35" s="23">
        <v>20933318</v>
      </c>
      <c r="F35" s="24">
        <v>23291865</v>
      </c>
      <c r="G35" s="22">
        <v>24499593</v>
      </c>
      <c r="H35" s="25">
        <v>24499593</v>
      </c>
      <c r="I35" s="26">
        <v>22667139</v>
      </c>
      <c r="J35" s="22">
        <v>23777825</v>
      </c>
      <c r="K35" s="23">
        <v>24895385</v>
      </c>
    </row>
    <row r="36" spans="1:11" ht="13.5" x14ac:dyDescent="0.25">
      <c r="A36" s="3" t="s">
        <v>27</v>
      </c>
      <c r="B36" s="2" t="s">
        <v>19</v>
      </c>
      <c r="C36" s="22">
        <v>949712</v>
      </c>
      <c r="D36" s="22">
        <v>979667</v>
      </c>
      <c r="E36" s="23">
        <v>1613195</v>
      </c>
      <c r="F36" s="24">
        <v>1208543</v>
      </c>
      <c r="G36" s="22">
        <v>1361492</v>
      </c>
      <c r="H36" s="25">
        <v>1361492</v>
      </c>
      <c r="I36" s="26">
        <v>4554924</v>
      </c>
      <c r="J36" s="22">
        <v>4685993</v>
      </c>
      <c r="K36" s="23">
        <v>5924081</v>
      </c>
    </row>
    <row r="37" spans="1:11" ht="13.5" x14ac:dyDescent="0.25">
      <c r="A37" s="3" t="s">
        <v>28</v>
      </c>
      <c r="B37" s="2" t="s">
        <v>19</v>
      </c>
      <c r="C37" s="27">
        <v>1054718</v>
      </c>
      <c r="D37" s="27">
        <v>1224908</v>
      </c>
      <c r="E37" s="28">
        <v>953054</v>
      </c>
      <c r="F37" s="29">
        <v>630435</v>
      </c>
      <c r="G37" s="27">
        <v>98300</v>
      </c>
      <c r="H37" s="30">
        <v>98300</v>
      </c>
      <c r="I37" s="31">
        <v>506957</v>
      </c>
      <c r="J37" s="27">
        <v>531797</v>
      </c>
      <c r="K37" s="28">
        <v>556792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59151636</v>
      </c>
      <c r="D38" s="17">
        <f t="shared" si="7"/>
        <v>60129657</v>
      </c>
      <c r="E38" s="32">
        <f t="shared" si="7"/>
        <v>99281322</v>
      </c>
      <c r="F38" s="33">
        <f t="shared" si="7"/>
        <v>35026331</v>
      </c>
      <c r="G38" s="17">
        <f t="shared" si="7"/>
        <v>42591149</v>
      </c>
      <c r="H38" s="34">
        <f t="shared" si="7"/>
        <v>42591149</v>
      </c>
      <c r="I38" s="19">
        <f t="shared" si="7"/>
        <v>63406198</v>
      </c>
      <c r="J38" s="17">
        <f t="shared" si="7"/>
        <v>66467696</v>
      </c>
      <c r="K38" s="32">
        <f t="shared" si="7"/>
        <v>69886658</v>
      </c>
    </row>
    <row r="39" spans="1:11" ht="13.5" x14ac:dyDescent="0.25">
      <c r="A39" s="3" t="s">
        <v>30</v>
      </c>
      <c r="B39" s="2" t="s">
        <v>19</v>
      </c>
      <c r="C39" s="22">
        <v>56964612</v>
      </c>
      <c r="D39" s="22">
        <v>48666126</v>
      </c>
      <c r="E39" s="23">
        <v>84549454</v>
      </c>
      <c r="F39" s="24">
        <v>34939374</v>
      </c>
      <c r="G39" s="22">
        <v>41000568</v>
      </c>
      <c r="H39" s="25">
        <v>41000568</v>
      </c>
      <c r="I39" s="26">
        <v>49122899</v>
      </c>
      <c r="J39" s="22">
        <v>51494937</v>
      </c>
      <c r="K39" s="23">
        <v>54199267</v>
      </c>
    </row>
    <row r="40" spans="1:11" ht="13.5" x14ac:dyDescent="0.25">
      <c r="A40" s="3" t="s">
        <v>31</v>
      </c>
      <c r="B40" s="2" t="s">
        <v>19</v>
      </c>
      <c r="C40" s="22">
        <v>2187024</v>
      </c>
      <c r="D40" s="22">
        <v>11463531</v>
      </c>
      <c r="E40" s="23">
        <v>14731868</v>
      </c>
      <c r="F40" s="24">
        <v>86957</v>
      </c>
      <c r="G40" s="22">
        <v>1590581</v>
      </c>
      <c r="H40" s="25">
        <v>1590581</v>
      </c>
      <c r="I40" s="26">
        <v>14283299</v>
      </c>
      <c r="J40" s="22">
        <v>14972759</v>
      </c>
      <c r="K40" s="23">
        <v>15687391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10244060</v>
      </c>
      <c r="D42" s="17">
        <f t="shared" si="8"/>
        <v>6968253</v>
      </c>
      <c r="E42" s="32">
        <f t="shared" si="8"/>
        <v>12235719</v>
      </c>
      <c r="F42" s="33">
        <f t="shared" si="8"/>
        <v>2960499</v>
      </c>
      <c r="G42" s="17">
        <f t="shared" si="8"/>
        <v>18201748</v>
      </c>
      <c r="H42" s="34">
        <f t="shared" si="8"/>
        <v>18201748</v>
      </c>
      <c r="I42" s="19">
        <f t="shared" si="8"/>
        <v>12799426</v>
      </c>
      <c r="J42" s="17">
        <f t="shared" si="8"/>
        <v>13044350</v>
      </c>
      <c r="K42" s="32">
        <f t="shared" si="8"/>
        <v>13290451</v>
      </c>
    </row>
    <row r="43" spans="1:11" ht="13.5" x14ac:dyDescent="0.25">
      <c r="A43" s="3" t="s">
        <v>34</v>
      </c>
      <c r="B43" s="2" t="s">
        <v>19</v>
      </c>
      <c r="C43" s="22">
        <v>60233</v>
      </c>
      <c r="D43" s="22">
        <v>2281470</v>
      </c>
      <c r="E43" s="23">
        <v>7340232</v>
      </c>
      <c r="F43" s="24"/>
      <c r="G43" s="22">
        <v>15000000</v>
      </c>
      <c r="H43" s="25">
        <v>15000000</v>
      </c>
      <c r="I43" s="26">
        <v>8235783</v>
      </c>
      <c r="J43" s="22">
        <v>8257087</v>
      </c>
      <c r="K43" s="23">
        <v>8278523</v>
      </c>
    </row>
    <row r="44" spans="1:11" ht="13.5" x14ac:dyDescent="0.25">
      <c r="A44" s="3" t="s">
        <v>35</v>
      </c>
      <c r="B44" s="2" t="s">
        <v>19</v>
      </c>
      <c r="C44" s="22"/>
      <c r="D44" s="22">
        <v>882</v>
      </c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10183827</v>
      </c>
      <c r="D46" s="22">
        <v>4685901</v>
      </c>
      <c r="E46" s="23">
        <v>4895487</v>
      </c>
      <c r="F46" s="24">
        <v>2960499</v>
      </c>
      <c r="G46" s="22">
        <v>3201748</v>
      </c>
      <c r="H46" s="25">
        <v>3201748</v>
      </c>
      <c r="I46" s="26">
        <v>4563643</v>
      </c>
      <c r="J46" s="22">
        <v>4787263</v>
      </c>
      <c r="K46" s="23">
        <v>5011928</v>
      </c>
    </row>
    <row r="47" spans="1:11" ht="13.5" x14ac:dyDescent="0.25">
      <c r="A47" s="1" t="s">
        <v>38</v>
      </c>
      <c r="B47" s="2" t="s">
        <v>39</v>
      </c>
      <c r="C47" s="17">
        <v>924800</v>
      </c>
      <c r="D47" s="17">
        <v>651390</v>
      </c>
      <c r="E47" s="32">
        <v>982706</v>
      </c>
      <c r="F47" s="33">
        <v>704532</v>
      </c>
      <c r="G47" s="17">
        <v>1323669</v>
      </c>
      <c r="H47" s="34">
        <v>1323669</v>
      </c>
      <c r="I47" s="19">
        <v>2426120</v>
      </c>
      <c r="J47" s="17">
        <v>2632223</v>
      </c>
      <c r="K47" s="32">
        <v>1733394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285927550</v>
      </c>
      <c r="D48" s="49">
        <f t="shared" si="9"/>
        <v>320657694</v>
      </c>
      <c r="E48" s="50">
        <f t="shared" si="9"/>
        <v>415901438</v>
      </c>
      <c r="F48" s="51">
        <f t="shared" si="9"/>
        <v>310512191</v>
      </c>
      <c r="G48" s="49">
        <f t="shared" si="9"/>
        <v>364076106</v>
      </c>
      <c r="H48" s="52">
        <f t="shared" si="9"/>
        <v>364076106</v>
      </c>
      <c r="I48" s="53">
        <f t="shared" si="9"/>
        <v>330314129</v>
      </c>
      <c r="J48" s="49">
        <f t="shared" si="9"/>
        <v>345938576</v>
      </c>
      <c r="K48" s="50">
        <f t="shared" si="9"/>
        <v>363363618</v>
      </c>
    </row>
    <row r="49" spans="1:11" ht="13.5" x14ac:dyDescent="0.25">
      <c r="A49" s="9" t="s">
        <v>303</v>
      </c>
      <c r="B49" s="10"/>
      <c r="C49" s="54">
        <f>+C25-C48</f>
        <v>142894441</v>
      </c>
      <c r="D49" s="54">
        <f t="shared" ref="D49:K49" si="10">+D25-D48</f>
        <v>12430193</v>
      </c>
      <c r="E49" s="55">
        <f t="shared" si="10"/>
        <v>-49192293</v>
      </c>
      <c r="F49" s="56">
        <f t="shared" si="10"/>
        <v>52167198</v>
      </c>
      <c r="G49" s="54">
        <f t="shared" si="10"/>
        <v>42429677</v>
      </c>
      <c r="H49" s="57">
        <f t="shared" si="10"/>
        <v>42429677</v>
      </c>
      <c r="I49" s="58">
        <f t="shared" si="10"/>
        <v>65714015</v>
      </c>
      <c r="J49" s="54">
        <f t="shared" si="10"/>
        <v>48780769</v>
      </c>
      <c r="K49" s="55">
        <f t="shared" si="10"/>
        <v>19118146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200679398</v>
      </c>
      <c r="D5" s="17">
        <f t="shared" ref="D5:K5" si="0">SUM(D6:D8)</f>
        <v>175441878</v>
      </c>
      <c r="E5" s="18">
        <f t="shared" si="0"/>
        <v>145234045</v>
      </c>
      <c r="F5" s="19">
        <f t="shared" si="0"/>
        <v>165255006</v>
      </c>
      <c r="G5" s="17">
        <f t="shared" si="0"/>
        <v>169644591</v>
      </c>
      <c r="H5" s="20">
        <f t="shared" si="0"/>
        <v>169644591</v>
      </c>
      <c r="I5" s="21">
        <f t="shared" si="0"/>
        <v>165983078</v>
      </c>
      <c r="J5" s="17">
        <f t="shared" si="0"/>
        <v>182335019</v>
      </c>
      <c r="K5" s="20">
        <f t="shared" si="0"/>
        <v>192761993</v>
      </c>
    </row>
    <row r="6" spans="1:11" ht="13.5" x14ac:dyDescent="0.25">
      <c r="A6" s="3" t="s">
        <v>20</v>
      </c>
      <c r="B6" s="2" t="s">
        <v>19</v>
      </c>
      <c r="C6" s="22">
        <v>54280660</v>
      </c>
      <c r="D6" s="22">
        <v>44280000</v>
      </c>
      <c r="E6" s="23">
        <v>1515</v>
      </c>
      <c r="F6" s="24">
        <v>19554400</v>
      </c>
      <c r="G6" s="22">
        <v>19554400</v>
      </c>
      <c r="H6" s="25">
        <v>19554400</v>
      </c>
      <c r="I6" s="26">
        <v>21155420</v>
      </c>
      <c r="J6" s="22">
        <v>22424745</v>
      </c>
      <c r="K6" s="23">
        <v>22636299</v>
      </c>
    </row>
    <row r="7" spans="1:11" ht="13.5" x14ac:dyDescent="0.25">
      <c r="A7" s="3" t="s">
        <v>21</v>
      </c>
      <c r="B7" s="2" t="s">
        <v>19</v>
      </c>
      <c r="C7" s="27">
        <v>146398738</v>
      </c>
      <c r="D7" s="27">
        <v>131161878</v>
      </c>
      <c r="E7" s="28">
        <v>145232530</v>
      </c>
      <c r="F7" s="29">
        <v>145700606</v>
      </c>
      <c r="G7" s="27">
        <v>150090191</v>
      </c>
      <c r="H7" s="30">
        <v>150090191</v>
      </c>
      <c r="I7" s="31">
        <v>144827658</v>
      </c>
      <c r="J7" s="27">
        <v>159910274</v>
      </c>
      <c r="K7" s="28">
        <v>170125694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122485673</v>
      </c>
      <c r="D9" s="17">
        <f t="shared" ref="D9:K9" si="1">SUM(D10:D14)</f>
        <v>93781854</v>
      </c>
      <c r="E9" s="32">
        <f t="shared" si="1"/>
        <v>120177528</v>
      </c>
      <c r="F9" s="33">
        <f t="shared" si="1"/>
        <v>62372575</v>
      </c>
      <c r="G9" s="17">
        <f t="shared" si="1"/>
        <v>70203250</v>
      </c>
      <c r="H9" s="34">
        <f t="shared" si="1"/>
        <v>70203250</v>
      </c>
      <c r="I9" s="19">
        <f t="shared" si="1"/>
        <v>72782442</v>
      </c>
      <c r="J9" s="17">
        <f t="shared" si="1"/>
        <v>73700635</v>
      </c>
      <c r="K9" s="32">
        <f t="shared" si="1"/>
        <v>78532971</v>
      </c>
    </row>
    <row r="10" spans="1:11" ht="13.5" x14ac:dyDescent="0.25">
      <c r="A10" s="3" t="s">
        <v>24</v>
      </c>
      <c r="B10" s="2" t="s">
        <v>19</v>
      </c>
      <c r="C10" s="22">
        <v>70243559</v>
      </c>
      <c r="D10" s="22">
        <v>45628860</v>
      </c>
      <c r="E10" s="23">
        <v>66532801</v>
      </c>
      <c r="F10" s="24">
        <v>42590394</v>
      </c>
      <c r="G10" s="22">
        <v>42660056</v>
      </c>
      <c r="H10" s="25">
        <v>42660056</v>
      </c>
      <c r="I10" s="26">
        <v>39424759</v>
      </c>
      <c r="J10" s="22">
        <v>40760819</v>
      </c>
      <c r="K10" s="23">
        <v>43350124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50297114</v>
      </c>
      <c r="D12" s="22">
        <v>47124994</v>
      </c>
      <c r="E12" s="23">
        <v>51567727</v>
      </c>
      <c r="F12" s="24">
        <v>17682181</v>
      </c>
      <c r="G12" s="22">
        <v>25443194</v>
      </c>
      <c r="H12" s="25">
        <v>25443194</v>
      </c>
      <c r="I12" s="26">
        <v>31131683</v>
      </c>
      <c r="J12" s="22">
        <v>32939816</v>
      </c>
      <c r="K12" s="23">
        <v>35182847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1945000</v>
      </c>
      <c r="D14" s="27">
        <v>1028000</v>
      </c>
      <c r="E14" s="28">
        <v>2077000</v>
      </c>
      <c r="F14" s="29">
        <v>2100000</v>
      </c>
      <c r="G14" s="27">
        <v>2100000</v>
      </c>
      <c r="H14" s="30">
        <v>2100000</v>
      </c>
      <c r="I14" s="31">
        <v>2226000</v>
      </c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6667355</v>
      </c>
      <c r="D15" s="17">
        <f t="shared" ref="D15:K15" si="2">SUM(D16:D18)</f>
        <v>47475994</v>
      </c>
      <c r="E15" s="32">
        <f t="shared" si="2"/>
        <v>55239052</v>
      </c>
      <c r="F15" s="33">
        <f t="shared" si="2"/>
        <v>125894955</v>
      </c>
      <c r="G15" s="17">
        <f t="shared" si="2"/>
        <v>130872734</v>
      </c>
      <c r="H15" s="34">
        <f t="shared" si="2"/>
        <v>130872734</v>
      </c>
      <c r="I15" s="19">
        <f t="shared" si="2"/>
        <v>118264521</v>
      </c>
      <c r="J15" s="17">
        <f t="shared" si="2"/>
        <v>126935386</v>
      </c>
      <c r="K15" s="32">
        <f t="shared" si="2"/>
        <v>134063046</v>
      </c>
    </row>
    <row r="16" spans="1:11" ht="13.5" x14ac:dyDescent="0.25">
      <c r="A16" s="3" t="s">
        <v>30</v>
      </c>
      <c r="B16" s="2" t="s">
        <v>19</v>
      </c>
      <c r="C16" s="22">
        <v>5339762</v>
      </c>
      <c r="D16" s="22">
        <v>32296905</v>
      </c>
      <c r="E16" s="23">
        <v>30593891</v>
      </c>
      <c r="F16" s="24">
        <v>55592995</v>
      </c>
      <c r="G16" s="22">
        <v>55630174</v>
      </c>
      <c r="H16" s="25">
        <v>55630174</v>
      </c>
      <c r="I16" s="26">
        <v>53261683</v>
      </c>
      <c r="J16" s="22">
        <v>58576418</v>
      </c>
      <c r="K16" s="23">
        <v>60516240</v>
      </c>
    </row>
    <row r="17" spans="1:11" ht="13.5" x14ac:dyDescent="0.25">
      <c r="A17" s="3" t="s">
        <v>31</v>
      </c>
      <c r="B17" s="2" t="s">
        <v>19</v>
      </c>
      <c r="C17" s="22">
        <v>1327593</v>
      </c>
      <c r="D17" s="22">
        <v>15179089</v>
      </c>
      <c r="E17" s="23">
        <v>24645161</v>
      </c>
      <c r="F17" s="24">
        <v>70301960</v>
      </c>
      <c r="G17" s="22">
        <v>75242560</v>
      </c>
      <c r="H17" s="25">
        <v>75242560</v>
      </c>
      <c r="I17" s="26">
        <v>65002838</v>
      </c>
      <c r="J17" s="22">
        <v>68358968</v>
      </c>
      <c r="K17" s="23">
        <v>73546806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23787129</v>
      </c>
      <c r="D19" s="17">
        <f t="shared" ref="D19:K19" si="3">SUM(D20:D23)</f>
        <v>22300617</v>
      </c>
      <c r="E19" s="32">
        <f t="shared" si="3"/>
        <v>30440144</v>
      </c>
      <c r="F19" s="33">
        <f t="shared" si="3"/>
        <v>31459962</v>
      </c>
      <c r="G19" s="17">
        <f t="shared" si="3"/>
        <v>29464207</v>
      </c>
      <c r="H19" s="34">
        <f t="shared" si="3"/>
        <v>29464207</v>
      </c>
      <c r="I19" s="19">
        <f t="shared" si="3"/>
        <v>31113462</v>
      </c>
      <c r="J19" s="17">
        <f t="shared" si="3"/>
        <v>27587008</v>
      </c>
      <c r="K19" s="32">
        <f t="shared" si="3"/>
        <v>29420174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23787129</v>
      </c>
      <c r="D23" s="22">
        <v>22300617</v>
      </c>
      <c r="E23" s="23">
        <v>30440144</v>
      </c>
      <c r="F23" s="24">
        <v>31459962</v>
      </c>
      <c r="G23" s="22">
        <v>29464207</v>
      </c>
      <c r="H23" s="25">
        <v>29464207</v>
      </c>
      <c r="I23" s="26">
        <v>31113462</v>
      </c>
      <c r="J23" s="22">
        <v>27587008</v>
      </c>
      <c r="K23" s="23">
        <v>29420174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353619555</v>
      </c>
      <c r="D25" s="49">
        <f t="shared" ref="D25:K25" si="4">+D5+D9+D15+D19+D24</f>
        <v>339000343</v>
      </c>
      <c r="E25" s="50">
        <f t="shared" si="4"/>
        <v>351090769</v>
      </c>
      <c r="F25" s="51">
        <f t="shared" si="4"/>
        <v>384982498</v>
      </c>
      <c r="G25" s="49">
        <f t="shared" si="4"/>
        <v>400184782</v>
      </c>
      <c r="H25" s="52">
        <f t="shared" si="4"/>
        <v>400184782</v>
      </c>
      <c r="I25" s="53">
        <f t="shared" si="4"/>
        <v>388143503</v>
      </c>
      <c r="J25" s="49">
        <f t="shared" si="4"/>
        <v>410558048</v>
      </c>
      <c r="K25" s="50">
        <f t="shared" si="4"/>
        <v>434778184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182734237</v>
      </c>
      <c r="D28" s="17">
        <f t="shared" si="5"/>
        <v>178078530</v>
      </c>
      <c r="E28" s="18">
        <f t="shared" si="5"/>
        <v>202643444</v>
      </c>
      <c r="F28" s="19">
        <f t="shared" si="5"/>
        <v>167536334</v>
      </c>
      <c r="G28" s="17">
        <f t="shared" si="5"/>
        <v>175048837</v>
      </c>
      <c r="H28" s="20">
        <f t="shared" si="5"/>
        <v>175048837</v>
      </c>
      <c r="I28" s="21">
        <f t="shared" si="5"/>
        <v>188534679</v>
      </c>
      <c r="J28" s="17">
        <f t="shared" si="5"/>
        <v>197961415</v>
      </c>
      <c r="K28" s="20">
        <f t="shared" si="5"/>
        <v>209833053</v>
      </c>
    </row>
    <row r="29" spans="1:11" ht="13.5" x14ac:dyDescent="0.25">
      <c r="A29" s="3" t="s">
        <v>20</v>
      </c>
      <c r="B29" s="2" t="s">
        <v>19</v>
      </c>
      <c r="C29" s="22">
        <v>49137042</v>
      </c>
      <c r="D29" s="22">
        <v>68987060</v>
      </c>
      <c r="E29" s="23">
        <v>71419018</v>
      </c>
      <c r="F29" s="24">
        <v>60048131</v>
      </c>
      <c r="G29" s="22">
        <v>64018972</v>
      </c>
      <c r="H29" s="25">
        <v>64018972</v>
      </c>
      <c r="I29" s="26">
        <v>55949111</v>
      </c>
      <c r="J29" s="22">
        <v>58746567</v>
      </c>
      <c r="K29" s="23">
        <v>62271358</v>
      </c>
    </row>
    <row r="30" spans="1:11" ht="13.5" x14ac:dyDescent="0.25">
      <c r="A30" s="3" t="s">
        <v>21</v>
      </c>
      <c r="B30" s="2" t="s">
        <v>19</v>
      </c>
      <c r="C30" s="27">
        <v>133597195</v>
      </c>
      <c r="D30" s="27">
        <v>109091470</v>
      </c>
      <c r="E30" s="28">
        <v>131224426</v>
      </c>
      <c r="F30" s="29">
        <v>107488203</v>
      </c>
      <c r="G30" s="27">
        <v>111029865</v>
      </c>
      <c r="H30" s="30">
        <v>111029865</v>
      </c>
      <c r="I30" s="31">
        <v>132585568</v>
      </c>
      <c r="J30" s="27">
        <v>139214848</v>
      </c>
      <c r="K30" s="28">
        <v>147561695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65103652</v>
      </c>
      <c r="D32" s="17">
        <f t="shared" si="6"/>
        <v>73919813</v>
      </c>
      <c r="E32" s="32">
        <f t="shared" si="6"/>
        <v>75869397</v>
      </c>
      <c r="F32" s="33">
        <f t="shared" si="6"/>
        <v>57445916</v>
      </c>
      <c r="G32" s="17">
        <f t="shared" si="6"/>
        <v>50249194</v>
      </c>
      <c r="H32" s="34">
        <f t="shared" si="6"/>
        <v>50249194</v>
      </c>
      <c r="I32" s="19">
        <f t="shared" si="6"/>
        <v>57557545</v>
      </c>
      <c r="J32" s="17">
        <f t="shared" si="6"/>
        <v>60435424</v>
      </c>
      <c r="K32" s="32">
        <f t="shared" si="6"/>
        <v>64012800</v>
      </c>
    </row>
    <row r="33" spans="1:11" ht="13.5" x14ac:dyDescent="0.25">
      <c r="A33" s="3" t="s">
        <v>24</v>
      </c>
      <c r="B33" s="2" t="s">
        <v>19</v>
      </c>
      <c r="C33" s="22">
        <v>42029053</v>
      </c>
      <c r="D33" s="22">
        <v>48641926</v>
      </c>
      <c r="E33" s="23">
        <v>48435786</v>
      </c>
      <c r="F33" s="24">
        <v>31032194</v>
      </c>
      <c r="G33" s="22">
        <v>24605473</v>
      </c>
      <c r="H33" s="25">
        <v>24605473</v>
      </c>
      <c r="I33" s="26">
        <v>31649246</v>
      </c>
      <c r="J33" s="22">
        <v>33231710</v>
      </c>
      <c r="K33" s="23">
        <v>35176865</v>
      </c>
    </row>
    <row r="34" spans="1:11" ht="13.5" x14ac:dyDescent="0.25">
      <c r="A34" s="3" t="s">
        <v>25</v>
      </c>
      <c r="B34" s="2" t="s">
        <v>19</v>
      </c>
      <c r="C34" s="22">
        <v>114694</v>
      </c>
      <c r="D34" s="22">
        <v>3197969</v>
      </c>
      <c r="E34" s="23">
        <v>1373486</v>
      </c>
      <c r="F34" s="24">
        <v>900000</v>
      </c>
      <c r="G34" s="22">
        <v>870000</v>
      </c>
      <c r="H34" s="25">
        <v>870000</v>
      </c>
      <c r="I34" s="26">
        <v>480000</v>
      </c>
      <c r="J34" s="22">
        <v>504000</v>
      </c>
      <c r="K34" s="23">
        <v>534240</v>
      </c>
    </row>
    <row r="35" spans="1:11" ht="13.5" x14ac:dyDescent="0.25">
      <c r="A35" s="3" t="s">
        <v>26</v>
      </c>
      <c r="B35" s="2" t="s">
        <v>19</v>
      </c>
      <c r="C35" s="22">
        <v>22799007</v>
      </c>
      <c r="D35" s="22">
        <v>22079918</v>
      </c>
      <c r="E35" s="23">
        <v>26060125</v>
      </c>
      <c r="F35" s="24">
        <v>25513722</v>
      </c>
      <c r="G35" s="22">
        <v>24773721</v>
      </c>
      <c r="H35" s="25">
        <v>24773721</v>
      </c>
      <c r="I35" s="26">
        <v>25428299</v>
      </c>
      <c r="J35" s="22">
        <v>26699714</v>
      </c>
      <c r="K35" s="23">
        <v>28301695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160898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30122902</v>
      </c>
      <c r="D38" s="17">
        <f t="shared" si="7"/>
        <v>52714982</v>
      </c>
      <c r="E38" s="32">
        <f t="shared" si="7"/>
        <v>55749042</v>
      </c>
      <c r="F38" s="33">
        <f t="shared" si="7"/>
        <v>47395872</v>
      </c>
      <c r="G38" s="17">
        <f t="shared" si="7"/>
        <v>46993871</v>
      </c>
      <c r="H38" s="34">
        <f t="shared" si="7"/>
        <v>46993871</v>
      </c>
      <c r="I38" s="19">
        <f t="shared" si="7"/>
        <v>36874213</v>
      </c>
      <c r="J38" s="17">
        <f t="shared" si="7"/>
        <v>38717925</v>
      </c>
      <c r="K38" s="32">
        <f t="shared" si="7"/>
        <v>41036336</v>
      </c>
    </row>
    <row r="39" spans="1:11" ht="13.5" x14ac:dyDescent="0.25">
      <c r="A39" s="3" t="s">
        <v>30</v>
      </c>
      <c r="B39" s="2" t="s">
        <v>19</v>
      </c>
      <c r="C39" s="22">
        <v>9196340</v>
      </c>
      <c r="D39" s="22">
        <v>18284023</v>
      </c>
      <c r="E39" s="23">
        <v>10992220</v>
      </c>
      <c r="F39" s="24">
        <v>24265771</v>
      </c>
      <c r="G39" s="22">
        <v>12075770</v>
      </c>
      <c r="H39" s="25">
        <v>12075770</v>
      </c>
      <c r="I39" s="26">
        <v>16513797</v>
      </c>
      <c r="J39" s="22">
        <v>17339489</v>
      </c>
      <c r="K39" s="23">
        <v>18375193</v>
      </c>
    </row>
    <row r="40" spans="1:11" ht="13.5" x14ac:dyDescent="0.25">
      <c r="A40" s="3" t="s">
        <v>31</v>
      </c>
      <c r="B40" s="2" t="s">
        <v>19</v>
      </c>
      <c r="C40" s="22">
        <v>20926562</v>
      </c>
      <c r="D40" s="22">
        <v>34430959</v>
      </c>
      <c r="E40" s="23">
        <v>44756822</v>
      </c>
      <c r="F40" s="24">
        <v>23130101</v>
      </c>
      <c r="G40" s="22">
        <v>34918101</v>
      </c>
      <c r="H40" s="25">
        <v>34918101</v>
      </c>
      <c r="I40" s="26">
        <v>20360416</v>
      </c>
      <c r="J40" s="22">
        <v>21378436</v>
      </c>
      <c r="K40" s="23">
        <v>22661143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28536636</v>
      </c>
      <c r="D42" s="17">
        <f t="shared" si="8"/>
        <v>39530681</v>
      </c>
      <c r="E42" s="32">
        <f t="shared" si="8"/>
        <v>22489249</v>
      </c>
      <c r="F42" s="33">
        <f t="shared" si="8"/>
        <v>19003799</v>
      </c>
      <c r="G42" s="17">
        <f t="shared" si="8"/>
        <v>23159799</v>
      </c>
      <c r="H42" s="34">
        <f t="shared" si="8"/>
        <v>23159799</v>
      </c>
      <c r="I42" s="19">
        <f t="shared" si="8"/>
        <v>25666666</v>
      </c>
      <c r="J42" s="17">
        <f t="shared" si="8"/>
        <v>26950001</v>
      </c>
      <c r="K42" s="32">
        <f t="shared" si="8"/>
        <v>28567001</v>
      </c>
    </row>
    <row r="43" spans="1:11" ht="13.5" x14ac:dyDescent="0.25">
      <c r="A43" s="3" t="s">
        <v>34</v>
      </c>
      <c r="B43" s="2" t="s">
        <v>19</v>
      </c>
      <c r="C43" s="22">
        <v>5067976</v>
      </c>
      <c r="D43" s="22">
        <v>14387786</v>
      </c>
      <c r="E43" s="23">
        <v>2310332</v>
      </c>
      <c r="F43" s="24"/>
      <c r="G43" s="22">
        <v>6810000</v>
      </c>
      <c r="H43" s="25">
        <v>6810000</v>
      </c>
      <c r="I43" s="26">
        <v>3129875</v>
      </c>
      <c r="J43" s="22">
        <v>3286369</v>
      </c>
      <c r="K43" s="23">
        <v>3483551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4600448</v>
      </c>
      <c r="D45" s="27">
        <v>5294135</v>
      </c>
      <c r="E45" s="28">
        <v>633288</v>
      </c>
      <c r="F45" s="29">
        <v>200000</v>
      </c>
      <c r="G45" s="27">
        <v>850000</v>
      </c>
      <c r="H45" s="30">
        <v>850000</v>
      </c>
      <c r="I45" s="31">
        <v>700000</v>
      </c>
      <c r="J45" s="27">
        <v>735000</v>
      </c>
      <c r="K45" s="28">
        <v>779100</v>
      </c>
    </row>
    <row r="46" spans="1:11" ht="13.5" x14ac:dyDescent="0.25">
      <c r="A46" s="3" t="s">
        <v>37</v>
      </c>
      <c r="B46" s="2" t="s">
        <v>19</v>
      </c>
      <c r="C46" s="22">
        <v>18868212</v>
      </c>
      <c r="D46" s="22">
        <v>19848760</v>
      </c>
      <c r="E46" s="23">
        <v>19545629</v>
      </c>
      <c r="F46" s="24">
        <v>18803799</v>
      </c>
      <c r="G46" s="22">
        <v>15499799</v>
      </c>
      <c r="H46" s="25">
        <v>15499799</v>
      </c>
      <c r="I46" s="26">
        <v>21836791</v>
      </c>
      <c r="J46" s="22">
        <v>22928632</v>
      </c>
      <c r="K46" s="23">
        <v>24304350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306497427</v>
      </c>
      <c r="D48" s="49">
        <f t="shared" si="9"/>
        <v>344244006</v>
      </c>
      <c r="E48" s="50">
        <f t="shared" si="9"/>
        <v>356751132</v>
      </c>
      <c r="F48" s="51">
        <f t="shared" si="9"/>
        <v>291381921</v>
      </c>
      <c r="G48" s="49">
        <f t="shared" si="9"/>
        <v>295451701</v>
      </c>
      <c r="H48" s="52">
        <f t="shared" si="9"/>
        <v>295451701</v>
      </c>
      <c r="I48" s="53">
        <f t="shared" si="9"/>
        <v>308633103</v>
      </c>
      <c r="J48" s="49">
        <f t="shared" si="9"/>
        <v>324064765</v>
      </c>
      <c r="K48" s="50">
        <f t="shared" si="9"/>
        <v>343449190</v>
      </c>
    </row>
    <row r="49" spans="1:11" ht="13.5" x14ac:dyDescent="0.25">
      <c r="A49" s="9" t="s">
        <v>303</v>
      </c>
      <c r="B49" s="10"/>
      <c r="C49" s="54">
        <f>+C25-C48</f>
        <v>47122128</v>
      </c>
      <c r="D49" s="54">
        <f t="shared" ref="D49:K49" si="10">+D25-D48</f>
        <v>-5243663</v>
      </c>
      <c r="E49" s="55">
        <f t="shared" si="10"/>
        <v>-5660363</v>
      </c>
      <c r="F49" s="56">
        <f t="shared" si="10"/>
        <v>93600577</v>
      </c>
      <c r="G49" s="54">
        <f t="shared" si="10"/>
        <v>104733081</v>
      </c>
      <c r="H49" s="57">
        <f t="shared" si="10"/>
        <v>104733081</v>
      </c>
      <c r="I49" s="58">
        <f t="shared" si="10"/>
        <v>79510400</v>
      </c>
      <c r="J49" s="54">
        <f t="shared" si="10"/>
        <v>86493283</v>
      </c>
      <c r="K49" s="55">
        <f t="shared" si="10"/>
        <v>91328994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221919468</v>
      </c>
      <c r="D5" s="17">
        <f t="shared" ref="D5:K5" si="0">SUM(D6:D8)</f>
        <v>189081722</v>
      </c>
      <c r="E5" s="18">
        <f t="shared" si="0"/>
        <v>188270972</v>
      </c>
      <c r="F5" s="19">
        <f t="shared" si="0"/>
        <v>189843099</v>
      </c>
      <c r="G5" s="17">
        <f t="shared" si="0"/>
        <v>192715199</v>
      </c>
      <c r="H5" s="20">
        <f t="shared" si="0"/>
        <v>192715199</v>
      </c>
      <c r="I5" s="21">
        <f t="shared" si="0"/>
        <v>198798605</v>
      </c>
      <c r="J5" s="17">
        <f t="shared" si="0"/>
        <v>206750551</v>
      </c>
      <c r="K5" s="20">
        <f t="shared" si="0"/>
        <v>215020571</v>
      </c>
    </row>
    <row r="6" spans="1:11" ht="13.5" x14ac:dyDescent="0.25">
      <c r="A6" s="3" t="s">
        <v>20</v>
      </c>
      <c r="B6" s="2" t="s">
        <v>19</v>
      </c>
      <c r="C6" s="22">
        <v>138325000</v>
      </c>
      <c r="D6" s="22">
        <v>122043000</v>
      </c>
      <c r="E6" s="23">
        <v>137248511</v>
      </c>
      <c r="F6" s="24">
        <v>147469000</v>
      </c>
      <c r="G6" s="22">
        <v>147469000</v>
      </c>
      <c r="H6" s="25">
        <v>147469000</v>
      </c>
      <c r="I6" s="26">
        <v>155064000</v>
      </c>
      <c r="J6" s="22">
        <v>161266560</v>
      </c>
      <c r="K6" s="23">
        <v>167717222</v>
      </c>
    </row>
    <row r="7" spans="1:11" ht="13.5" x14ac:dyDescent="0.25">
      <c r="A7" s="3" t="s">
        <v>21</v>
      </c>
      <c r="B7" s="2" t="s">
        <v>19</v>
      </c>
      <c r="C7" s="27">
        <v>83594468</v>
      </c>
      <c r="D7" s="27">
        <v>67038722</v>
      </c>
      <c r="E7" s="28">
        <v>51022461</v>
      </c>
      <c r="F7" s="29">
        <v>42374099</v>
      </c>
      <c r="G7" s="27">
        <v>45246199</v>
      </c>
      <c r="H7" s="30">
        <v>45246199</v>
      </c>
      <c r="I7" s="31">
        <v>43734605</v>
      </c>
      <c r="J7" s="27">
        <v>45483991</v>
      </c>
      <c r="K7" s="28">
        <v>47303349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7168074</v>
      </c>
      <c r="D9" s="17">
        <f t="shared" ref="D9:K9" si="1">SUM(D10:D14)</f>
        <v>5925218</v>
      </c>
      <c r="E9" s="32">
        <f t="shared" si="1"/>
        <v>586277</v>
      </c>
      <c r="F9" s="33">
        <f t="shared" si="1"/>
        <v>73694</v>
      </c>
      <c r="G9" s="17">
        <f t="shared" si="1"/>
        <v>73694</v>
      </c>
      <c r="H9" s="34">
        <f t="shared" si="1"/>
        <v>73694</v>
      </c>
      <c r="I9" s="19">
        <f t="shared" si="1"/>
        <v>6821</v>
      </c>
      <c r="J9" s="17">
        <f t="shared" si="1"/>
        <v>7094</v>
      </c>
      <c r="K9" s="32">
        <f t="shared" si="1"/>
        <v>7377</v>
      </c>
    </row>
    <row r="10" spans="1:11" ht="13.5" x14ac:dyDescent="0.25">
      <c r="A10" s="3" t="s">
        <v>24</v>
      </c>
      <c r="B10" s="2" t="s">
        <v>19</v>
      </c>
      <c r="C10" s="22">
        <v>4222</v>
      </c>
      <c r="D10" s="22">
        <v>9721</v>
      </c>
      <c r="E10" s="23">
        <v>3278</v>
      </c>
      <c r="F10" s="24"/>
      <c r="G10" s="22"/>
      <c r="H10" s="25"/>
      <c r="I10" s="26">
        <v>6821</v>
      </c>
      <c r="J10" s="22">
        <v>7094</v>
      </c>
      <c r="K10" s="23">
        <v>7377</v>
      </c>
    </row>
    <row r="11" spans="1:11" ht="13.5" x14ac:dyDescent="0.25">
      <c r="A11" s="3" t="s">
        <v>25</v>
      </c>
      <c r="B11" s="2" t="s">
        <v>19</v>
      </c>
      <c r="C11" s="22">
        <v>6563852</v>
      </c>
      <c r="D11" s="22">
        <v>5915497</v>
      </c>
      <c r="E11" s="23">
        <v>582999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600000</v>
      </c>
      <c r="D12" s="22"/>
      <c r="E12" s="23"/>
      <c r="F12" s="24">
        <v>73694</v>
      </c>
      <c r="G12" s="22">
        <v>73694</v>
      </c>
      <c r="H12" s="25">
        <v>73694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23462710</v>
      </c>
      <c r="D15" s="17">
        <f t="shared" ref="D15:K15" si="2">SUM(D16:D18)</f>
        <v>24429072</v>
      </c>
      <c r="E15" s="32">
        <f t="shared" si="2"/>
        <v>24011237</v>
      </c>
      <c r="F15" s="33">
        <f t="shared" si="2"/>
        <v>33825466</v>
      </c>
      <c r="G15" s="17">
        <f t="shared" si="2"/>
        <v>34572266</v>
      </c>
      <c r="H15" s="34">
        <f t="shared" si="2"/>
        <v>34572266</v>
      </c>
      <c r="I15" s="19">
        <f t="shared" si="2"/>
        <v>33750261</v>
      </c>
      <c r="J15" s="17">
        <f t="shared" si="2"/>
        <v>36290890</v>
      </c>
      <c r="K15" s="32">
        <f t="shared" si="2"/>
        <v>37742527</v>
      </c>
    </row>
    <row r="16" spans="1:11" ht="13.5" x14ac:dyDescent="0.25">
      <c r="A16" s="3" t="s">
        <v>30</v>
      </c>
      <c r="B16" s="2" t="s">
        <v>19</v>
      </c>
      <c r="C16" s="22">
        <v>21105769</v>
      </c>
      <c r="D16" s="22">
        <v>22728766</v>
      </c>
      <c r="E16" s="23">
        <v>22546872</v>
      </c>
      <c r="F16" s="24">
        <v>31251950</v>
      </c>
      <c r="G16" s="22">
        <v>33298750</v>
      </c>
      <c r="H16" s="25">
        <v>33298750</v>
      </c>
      <c r="I16" s="26">
        <v>32190261</v>
      </c>
      <c r="J16" s="22">
        <v>34668490</v>
      </c>
      <c r="K16" s="23">
        <v>36055231</v>
      </c>
    </row>
    <row r="17" spans="1:11" ht="13.5" x14ac:dyDescent="0.25">
      <c r="A17" s="3" t="s">
        <v>31</v>
      </c>
      <c r="B17" s="2" t="s">
        <v>19</v>
      </c>
      <c r="C17" s="22">
        <v>2356941</v>
      </c>
      <c r="D17" s="22">
        <v>1700306</v>
      </c>
      <c r="E17" s="23">
        <v>1464365</v>
      </c>
      <c r="F17" s="24">
        <v>2573516</v>
      </c>
      <c r="G17" s="22">
        <v>1273516</v>
      </c>
      <c r="H17" s="25">
        <v>1273516</v>
      </c>
      <c r="I17" s="26">
        <v>1560000</v>
      </c>
      <c r="J17" s="22">
        <v>1622400</v>
      </c>
      <c r="K17" s="23">
        <v>1687296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4476028</v>
      </c>
      <c r="D19" s="17">
        <f t="shared" ref="D19:K19" si="3">SUM(D20:D23)</f>
        <v>3702713</v>
      </c>
      <c r="E19" s="32">
        <f t="shared" si="3"/>
        <v>4402747</v>
      </c>
      <c r="F19" s="33">
        <f t="shared" si="3"/>
        <v>3795680</v>
      </c>
      <c r="G19" s="17">
        <f t="shared" si="3"/>
        <v>3795680</v>
      </c>
      <c r="H19" s="34">
        <f t="shared" si="3"/>
        <v>3795680</v>
      </c>
      <c r="I19" s="19">
        <f t="shared" si="3"/>
        <v>3874600</v>
      </c>
      <c r="J19" s="17">
        <f t="shared" si="3"/>
        <v>4029584</v>
      </c>
      <c r="K19" s="32">
        <f t="shared" si="3"/>
        <v>4190767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4476028</v>
      </c>
      <c r="D23" s="22">
        <v>3702713</v>
      </c>
      <c r="E23" s="23">
        <v>4402747</v>
      </c>
      <c r="F23" s="24">
        <v>3795680</v>
      </c>
      <c r="G23" s="22">
        <v>3795680</v>
      </c>
      <c r="H23" s="25">
        <v>3795680</v>
      </c>
      <c r="I23" s="26">
        <v>3874600</v>
      </c>
      <c r="J23" s="22">
        <v>4029584</v>
      </c>
      <c r="K23" s="23">
        <v>4190767</v>
      </c>
    </row>
    <row r="24" spans="1:11" ht="13.5" x14ac:dyDescent="0.25">
      <c r="A24" s="1" t="s">
        <v>38</v>
      </c>
      <c r="B24" s="2" t="s">
        <v>39</v>
      </c>
      <c r="C24" s="17"/>
      <c r="D24" s="17">
        <v>2719181</v>
      </c>
      <c r="E24" s="32">
        <v>196725</v>
      </c>
      <c r="F24" s="33">
        <v>102790</v>
      </c>
      <c r="G24" s="17">
        <v>52790</v>
      </c>
      <c r="H24" s="34">
        <v>52790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257026280</v>
      </c>
      <c r="D25" s="49">
        <f t="shared" ref="D25:K25" si="4">+D5+D9+D15+D19+D24</f>
        <v>225857906</v>
      </c>
      <c r="E25" s="50">
        <f t="shared" si="4"/>
        <v>217467958</v>
      </c>
      <c r="F25" s="51">
        <f t="shared" si="4"/>
        <v>227640729</v>
      </c>
      <c r="G25" s="49">
        <f t="shared" si="4"/>
        <v>231209629</v>
      </c>
      <c r="H25" s="52">
        <f t="shared" si="4"/>
        <v>231209629</v>
      </c>
      <c r="I25" s="53">
        <f t="shared" si="4"/>
        <v>236430287</v>
      </c>
      <c r="J25" s="49">
        <f t="shared" si="4"/>
        <v>247078119</v>
      </c>
      <c r="K25" s="50">
        <f t="shared" si="4"/>
        <v>256961242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108262846</v>
      </c>
      <c r="D28" s="17">
        <f t="shared" si="5"/>
        <v>111670671</v>
      </c>
      <c r="E28" s="18">
        <f t="shared" si="5"/>
        <v>109444689</v>
      </c>
      <c r="F28" s="19">
        <f t="shared" si="5"/>
        <v>131536479</v>
      </c>
      <c r="G28" s="17">
        <f t="shared" si="5"/>
        <v>134426913</v>
      </c>
      <c r="H28" s="20">
        <f t="shared" si="5"/>
        <v>134426913</v>
      </c>
      <c r="I28" s="21">
        <f t="shared" si="5"/>
        <v>142989890</v>
      </c>
      <c r="J28" s="17">
        <f t="shared" si="5"/>
        <v>149384303</v>
      </c>
      <c r="K28" s="20">
        <f t="shared" si="5"/>
        <v>155359682</v>
      </c>
    </row>
    <row r="29" spans="1:11" ht="13.5" x14ac:dyDescent="0.25">
      <c r="A29" s="3" t="s">
        <v>20</v>
      </c>
      <c r="B29" s="2" t="s">
        <v>19</v>
      </c>
      <c r="C29" s="22">
        <v>28397182</v>
      </c>
      <c r="D29" s="22">
        <v>29776581</v>
      </c>
      <c r="E29" s="23">
        <v>37300369</v>
      </c>
      <c r="F29" s="24">
        <v>38446532</v>
      </c>
      <c r="G29" s="22">
        <v>40516967</v>
      </c>
      <c r="H29" s="25">
        <v>40516967</v>
      </c>
      <c r="I29" s="26">
        <v>43984292</v>
      </c>
      <c r="J29" s="22">
        <v>45743662</v>
      </c>
      <c r="K29" s="23">
        <v>47573413</v>
      </c>
    </row>
    <row r="30" spans="1:11" ht="13.5" x14ac:dyDescent="0.25">
      <c r="A30" s="3" t="s">
        <v>21</v>
      </c>
      <c r="B30" s="2" t="s">
        <v>19</v>
      </c>
      <c r="C30" s="27">
        <v>79865664</v>
      </c>
      <c r="D30" s="27">
        <v>81894090</v>
      </c>
      <c r="E30" s="28">
        <v>72144320</v>
      </c>
      <c r="F30" s="29">
        <v>93089947</v>
      </c>
      <c r="G30" s="27">
        <v>93909946</v>
      </c>
      <c r="H30" s="30">
        <v>93909946</v>
      </c>
      <c r="I30" s="31">
        <v>99005598</v>
      </c>
      <c r="J30" s="27">
        <v>103640641</v>
      </c>
      <c r="K30" s="28">
        <v>107786269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41460813</v>
      </c>
      <c r="D32" s="17">
        <f t="shared" si="6"/>
        <v>37872318</v>
      </c>
      <c r="E32" s="32">
        <f t="shared" si="6"/>
        <v>48440010</v>
      </c>
      <c r="F32" s="33">
        <f t="shared" si="6"/>
        <v>54883424</v>
      </c>
      <c r="G32" s="17">
        <f t="shared" si="6"/>
        <v>55759946</v>
      </c>
      <c r="H32" s="34">
        <f t="shared" si="6"/>
        <v>55759946</v>
      </c>
      <c r="I32" s="19">
        <f t="shared" si="6"/>
        <v>59920503</v>
      </c>
      <c r="J32" s="17">
        <f t="shared" si="6"/>
        <v>61426540</v>
      </c>
      <c r="K32" s="32">
        <f t="shared" si="6"/>
        <v>63883602</v>
      </c>
    </row>
    <row r="33" spans="1:11" ht="13.5" x14ac:dyDescent="0.25">
      <c r="A33" s="3" t="s">
        <v>24</v>
      </c>
      <c r="B33" s="2" t="s">
        <v>19</v>
      </c>
      <c r="C33" s="22">
        <v>25823233</v>
      </c>
      <c r="D33" s="22">
        <v>23690137</v>
      </c>
      <c r="E33" s="23">
        <v>33299218</v>
      </c>
      <c r="F33" s="24">
        <v>39016443</v>
      </c>
      <c r="G33" s="22">
        <v>40066878</v>
      </c>
      <c r="H33" s="25">
        <v>40066878</v>
      </c>
      <c r="I33" s="26">
        <v>43637130</v>
      </c>
      <c r="J33" s="22">
        <v>44491833</v>
      </c>
      <c r="K33" s="23">
        <v>46271505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15637580</v>
      </c>
      <c r="D35" s="22">
        <v>14182181</v>
      </c>
      <c r="E35" s="23">
        <v>15140792</v>
      </c>
      <c r="F35" s="24">
        <v>15866981</v>
      </c>
      <c r="G35" s="22">
        <v>15693068</v>
      </c>
      <c r="H35" s="25">
        <v>15693068</v>
      </c>
      <c r="I35" s="26">
        <v>16283373</v>
      </c>
      <c r="J35" s="22">
        <v>16934707</v>
      </c>
      <c r="K35" s="23">
        <v>17612097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57059593</v>
      </c>
      <c r="D38" s="17">
        <f t="shared" si="7"/>
        <v>36664465</v>
      </c>
      <c r="E38" s="32">
        <f t="shared" si="7"/>
        <v>19734603</v>
      </c>
      <c r="F38" s="33">
        <f t="shared" si="7"/>
        <v>14913179</v>
      </c>
      <c r="G38" s="17">
        <f t="shared" si="7"/>
        <v>19095789</v>
      </c>
      <c r="H38" s="34">
        <f t="shared" si="7"/>
        <v>19095789</v>
      </c>
      <c r="I38" s="19">
        <f t="shared" si="7"/>
        <v>22610414</v>
      </c>
      <c r="J38" s="17">
        <f t="shared" si="7"/>
        <v>24705451</v>
      </c>
      <c r="K38" s="32">
        <f t="shared" si="7"/>
        <v>25693668</v>
      </c>
    </row>
    <row r="39" spans="1:11" ht="13.5" x14ac:dyDescent="0.25">
      <c r="A39" s="3" t="s">
        <v>30</v>
      </c>
      <c r="B39" s="2" t="s">
        <v>19</v>
      </c>
      <c r="C39" s="22">
        <v>55975068</v>
      </c>
      <c r="D39" s="22">
        <v>35791026</v>
      </c>
      <c r="E39" s="23">
        <v>19189254</v>
      </c>
      <c r="F39" s="24">
        <v>12892887</v>
      </c>
      <c r="G39" s="22">
        <v>17075497</v>
      </c>
      <c r="H39" s="25">
        <v>17075497</v>
      </c>
      <c r="I39" s="26">
        <v>20534759</v>
      </c>
      <c r="J39" s="22">
        <v>22546769</v>
      </c>
      <c r="K39" s="23">
        <v>23448641</v>
      </c>
    </row>
    <row r="40" spans="1:11" ht="13.5" x14ac:dyDescent="0.25">
      <c r="A40" s="3" t="s">
        <v>31</v>
      </c>
      <c r="B40" s="2" t="s">
        <v>19</v>
      </c>
      <c r="C40" s="22">
        <v>1084525</v>
      </c>
      <c r="D40" s="22">
        <v>873439</v>
      </c>
      <c r="E40" s="23">
        <v>545349</v>
      </c>
      <c r="F40" s="24">
        <v>2020292</v>
      </c>
      <c r="G40" s="22">
        <v>2020292</v>
      </c>
      <c r="H40" s="25">
        <v>2020292</v>
      </c>
      <c r="I40" s="26">
        <v>2075655</v>
      </c>
      <c r="J40" s="22">
        <v>2158682</v>
      </c>
      <c r="K40" s="23">
        <v>2245027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8048252</v>
      </c>
      <c r="D42" s="17">
        <f t="shared" si="8"/>
        <v>9965812</v>
      </c>
      <c r="E42" s="32">
        <f t="shared" si="8"/>
        <v>10368670</v>
      </c>
      <c r="F42" s="33">
        <f t="shared" si="8"/>
        <v>10612626</v>
      </c>
      <c r="G42" s="17">
        <f t="shared" si="8"/>
        <v>10525670</v>
      </c>
      <c r="H42" s="34">
        <f t="shared" si="8"/>
        <v>10525670</v>
      </c>
      <c r="I42" s="19">
        <f t="shared" si="8"/>
        <v>11194866</v>
      </c>
      <c r="J42" s="17">
        <f t="shared" si="8"/>
        <v>11642661</v>
      </c>
      <c r="K42" s="32">
        <f t="shared" si="8"/>
        <v>12108368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8048252</v>
      </c>
      <c r="D46" s="22">
        <v>9965812</v>
      </c>
      <c r="E46" s="23">
        <v>10368670</v>
      </c>
      <c r="F46" s="24">
        <v>10612626</v>
      </c>
      <c r="G46" s="22">
        <v>10525670</v>
      </c>
      <c r="H46" s="25">
        <v>10525670</v>
      </c>
      <c r="I46" s="26">
        <v>11194866</v>
      </c>
      <c r="J46" s="22">
        <v>11642661</v>
      </c>
      <c r="K46" s="23">
        <v>12108368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214831504</v>
      </c>
      <c r="D48" s="49">
        <f t="shared" si="9"/>
        <v>196173266</v>
      </c>
      <c r="E48" s="50">
        <f t="shared" si="9"/>
        <v>187987972</v>
      </c>
      <c r="F48" s="51">
        <f t="shared" si="9"/>
        <v>211945708</v>
      </c>
      <c r="G48" s="49">
        <f t="shared" si="9"/>
        <v>219808318</v>
      </c>
      <c r="H48" s="52">
        <f t="shared" si="9"/>
        <v>219808318</v>
      </c>
      <c r="I48" s="53">
        <f t="shared" si="9"/>
        <v>236715673</v>
      </c>
      <c r="J48" s="49">
        <f t="shared" si="9"/>
        <v>247158955</v>
      </c>
      <c r="K48" s="50">
        <f t="shared" si="9"/>
        <v>257045320</v>
      </c>
    </row>
    <row r="49" spans="1:11" ht="13.5" x14ac:dyDescent="0.25">
      <c r="A49" s="9" t="s">
        <v>303</v>
      </c>
      <c r="B49" s="10"/>
      <c r="C49" s="54">
        <f>+C25-C48</f>
        <v>42194776</v>
      </c>
      <c r="D49" s="54">
        <f t="shared" ref="D49:K49" si="10">+D25-D48</f>
        <v>29684640</v>
      </c>
      <c r="E49" s="55">
        <f t="shared" si="10"/>
        <v>29479986</v>
      </c>
      <c r="F49" s="56">
        <f t="shared" si="10"/>
        <v>15695021</v>
      </c>
      <c r="G49" s="54">
        <f t="shared" si="10"/>
        <v>11401311</v>
      </c>
      <c r="H49" s="57">
        <f t="shared" si="10"/>
        <v>11401311</v>
      </c>
      <c r="I49" s="58">
        <f t="shared" si="10"/>
        <v>-285386</v>
      </c>
      <c r="J49" s="54">
        <f t="shared" si="10"/>
        <v>-80836</v>
      </c>
      <c r="K49" s="55">
        <f t="shared" si="10"/>
        <v>-84078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524790274</v>
      </c>
      <c r="D5" s="17">
        <f t="shared" ref="D5:K5" si="0">SUM(D6:D8)</f>
        <v>498517595</v>
      </c>
      <c r="E5" s="18">
        <f t="shared" si="0"/>
        <v>570053503</v>
      </c>
      <c r="F5" s="19">
        <f t="shared" si="0"/>
        <v>609784329</v>
      </c>
      <c r="G5" s="17">
        <f t="shared" si="0"/>
        <v>631844644</v>
      </c>
      <c r="H5" s="20">
        <f t="shared" si="0"/>
        <v>631844644</v>
      </c>
      <c r="I5" s="21">
        <f t="shared" si="0"/>
        <v>652975189</v>
      </c>
      <c r="J5" s="17">
        <f t="shared" si="0"/>
        <v>689800591</v>
      </c>
      <c r="K5" s="20">
        <f t="shared" si="0"/>
        <v>727579289</v>
      </c>
    </row>
    <row r="6" spans="1:11" ht="13.5" x14ac:dyDescent="0.25">
      <c r="A6" s="3" t="s">
        <v>20</v>
      </c>
      <c r="B6" s="2" t="s">
        <v>19</v>
      </c>
      <c r="C6" s="22">
        <v>505743737</v>
      </c>
      <c r="D6" s="22">
        <v>473222000</v>
      </c>
      <c r="E6" s="23">
        <v>537396152</v>
      </c>
      <c r="F6" s="24">
        <v>584008000</v>
      </c>
      <c r="G6" s="22">
        <v>584008000</v>
      </c>
      <c r="H6" s="25">
        <v>584008000</v>
      </c>
      <c r="I6" s="26">
        <v>620064000</v>
      </c>
      <c r="J6" s="22">
        <v>655524000</v>
      </c>
      <c r="K6" s="23">
        <v>691916000</v>
      </c>
    </row>
    <row r="7" spans="1:11" ht="13.5" x14ac:dyDescent="0.25">
      <c r="A7" s="3" t="s">
        <v>21</v>
      </c>
      <c r="B7" s="2" t="s">
        <v>19</v>
      </c>
      <c r="C7" s="27">
        <v>19046537</v>
      </c>
      <c r="D7" s="27">
        <v>25295595</v>
      </c>
      <c r="E7" s="28">
        <v>32657351</v>
      </c>
      <c r="F7" s="29">
        <v>25776329</v>
      </c>
      <c r="G7" s="27">
        <v>47836644</v>
      </c>
      <c r="H7" s="30">
        <v>47836644</v>
      </c>
      <c r="I7" s="31">
        <v>32911189</v>
      </c>
      <c r="J7" s="27">
        <v>34276591</v>
      </c>
      <c r="K7" s="28">
        <v>35663289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5817074</v>
      </c>
      <c r="D15" s="17">
        <f t="shared" ref="D15:K15" si="2">SUM(D16:D18)</f>
        <v>6455027</v>
      </c>
      <c r="E15" s="32">
        <f t="shared" si="2"/>
        <v>8996102</v>
      </c>
      <c r="F15" s="33">
        <f t="shared" si="2"/>
        <v>9202000</v>
      </c>
      <c r="G15" s="17">
        <f t="shared" si="2"/>
        <v>8901000</v>
      </c>
      <c r="H15" s="34">
        <f t="shared" si="2"/>
        <v>8901000</v>
      </c>
      <c r="I15" s="19">
        <f t="shared" si="2"/>
        <v>7215000</v>
      </c>
      <c r="J15" s="17">
        <f t="shared" si="2"/>
        <v>3077000</v>
      </c>
      <c r="K15" s="32">
        <f t="shared" si="2"/>
        <v>3218000</v>
      </c>
    </row>
    <row r="16" spans="1:11" ht="13.5" x14ac:dyDescent="0.25">
      <c r="A16" s="3" t="s">
        <v>30</v>
      </c>
      <c r="B16" s="2" t="s">
        <v>19</v>
      </c>
      <c r="C16" s="22">
        <v>4838000</v>
      </c>
      <c r="D16" s="22">
        <v>6455027</v>
      </c>
      <c r="E16" s="23">
        <v>7102638</v>
      </c>
      <c r="F16" s="24">
        <v>6383000</v>
      </c>
      <c r="G16" s="22">
        <v>6082000</v>
      </c>
      <c r="H16" s="25">
        <v>6082000</v>
      </c>
      <c r="I16" s="26">
        <v>4270000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979074</v>
      </c>
      <c r="D17" s="22"/>
      <c r="E17" s="23">
        <v>1893464</v>
      </c>
      <c r="F17" s="24">
        <v>2819000</v>
      </c>
      <c r="G17" s="22">
        <v>2819000</v>
      </c>
      <c r="H17" s="25">
        <v>2819000</v>
      </c>
      <c r="I17" s="26">
        <v>2945000</v>
      </c>
      <c r="J17" s="22">
        <v>3077000</v>
      </c>
      <c r="K17" s="23">
        <v>3218000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311480424</v>
      </c>
      <c r="D19" s="17">
        <f t="shared" ref="D19:K19" si="3">SUM(D20:D23)</f>
        <v>230304321</v>
      </c>
      <c r="E19" s="32">
        <f t="shared" si="3"/>
        <v>292798679</v>
      </c>
      <c r="F19" s="33">
        <f t="shared" si="3"/>
        <v>300631760</v>
      </c>
      <c r="G19" s="17">
        <f t="shared" si="3"/>
        <v>304262103</v>
      </c>
      <c r="H19" s="34">
        <f t="shared" si="3"/>
        <v>304262103</v>
      </c>
      <c r="I19" s="19">
        <f t="shared" si="3"/>
        <v>513998573</v>
      </c>
      <c r="J19" s="17">
        <f t="shared" si="3"/>
        <v>552795247</v>
      </c>
      <c r="K19" s="32">
        <f t="shared" si="3"/>
        <v>802144903</v>
      </c>
    </row>
    <row r="20" spans="1:11" ht="13.5" x14ac:dyDescent="0.25">
      <c r="A20" s="3" t="s">
        <v>34</v>
      </c>
      <c r="B20" s="2" t="s">
        <v>19</v>
      </c>
      <c r="C20" s="22">
        <v>3941003</v>
      </c>
      <c r="D20" s="22">
        <v>3908730</v>
      </c>
      <c r="E20" s="23">
        <v>-2796126</v>
      </c>
      <c r="F20" s="24">
        <v>6408728</v>
      </c>
      <c r="G20" s="22">
        <v>4455839</v>
      </c>
      <c r="H20" s="25">
        <v>4455839</v>
      </c>
      <c r="I20" s="26">
        <v>6452560</v>
      </c>
      <c r="J20" s="22">
        <v>5703378</v>
      </c>
      <c r="K20" s="23">
        <v>5960028</v>
      </c>
    </row>
    <row r="21" spans="1:11" ht="13.5" x14ac:dyDescent="0.25">
      <c r="A21" s="3" t="s">
        <v>35</v>
      </c>
      <c r="B21" s="2" t="s">
        <v>19</v>
      </c>
      <c r="C21" s="22">
        <v>306804656</v>
      </c>
      <c r="D21" s="22">
        <v>225962569</v>
      </c>
      <c r="E21" s="23">
        <v>295178845</v>
      </c>
      <c r="F21" s="24">
        <v>293767883</v>
      </c>
      <c r="G21" s="22">
        <v>299331554</v>
      </c>
      <c r="H21" s="25">
        <v>299331554</v>
      </c>
      <c r="I21" s="26">
        <v>507064336</v>
      </c>
      <c r="J21" s="22">
        <v>546588035</v>
      </c>
      <c r="K21" s="23">
        <v>795658368</v>
      </c>
    </row>
    <row r="22" spans="1:11" ht="13.5" x14ac:dyDescent="0.25">
      <c r="A22" s="3" t="s">
        <v>36</v>
      </c>
      <c r="B22" s="2" t="s">
        <v>19</v>
      </c>
      <c r="C22" s="27">
        <v>734765</v>
      </c>
      <c r="D22" s="27">
        <v>433022</v>
      </c>
      <c r="E22" s="28">
        <v>415960</v>
      </c>
      <c r="F22" s="29">
        <v>455149</v>
      </c>
      <c r="G22" s="27">
        <v>474710</v>
      </c>
      <c r="H22" s="30">
        <v>474710</v>
      </c>
      <c r="I22" s="31">
        <v>481677</v>
      </c>
      <c r="J22" s="27">
        <v>503834</v>
      </c>
      <c r="K22" s="28">
        <v>526507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87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842087772</v>
      </c>
      <c r="D25" s="49">
        <f t="shared" ref="D25:K25" si="4">+D5+D9+D15+D19+D24</f>
        <v>735276943</v>
      </c>
      <c r="E25" s="50">
        <f t="shared" si="4"/>
        <v>871848371</v>
      </c>
      <c r="F25" s="51">
        <f t="shared" si="4"/>
        <v>919618089</v>
      </c>
      <c r="G25" s="49">
        <f t="shared" si="4"/>
        <v>945007747</v>
      </c>
      <c r="H25" s="52">
        <f t="shared" si="4"/>
        <v>945007747</v>
      </c>
      <c r="I25" s="53">
        <f t="shared" si="4"/>
        <v>1174188762</v>
      </c>
      <c r="J25" s="49">
        <f t="shared" si="4"/>
        <v>1245672838</v>
      </c>
      <c r="K25" s="50">
        <f t="shared" si="4"/>
        <v>1532942192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274558106</v>
      </c>
      <c r="D28" s="17">
        <f t="shared" si="5"/>
        <v>196585698</v>
      </c>
      <c r="E28" s="18">
        <f t="shared" si="5"/>
        <v>279827059</v>
      </c>
      <c r="F28" s="19">
        <f t="shared" si="5"/>
        <v>256453632</v>
      </c>
      <c r="G28" s="17">
        <f t="shared" si="5"/>
        <v>261562302</v>
      </c>
      <c r="H28" s="20">
        <f t="shared" si="5"/>
        <v>261562302</v>
      </c>
      <c r="I28" s="21">
        <f t="shared" si="5"/>
        <v>268335591</v>
      </c>
      <c r="J28" s="17">
        <f t="shared" si="5"/>
        <v>284782036</v>
      </c>
      <c r="K28" s="20">
        <f t="shared" si="5"/>
        <v>301807371</v>
      </c>
    </row>
    <row r="29" spans="1:11" ht="13.5" x14ac:dyDescent="0.25">
      <c r="A29" s="3" t="s">
        <v>20</v>
      </c>
      <c r="B29" s="2" t="s">
        <v>19</v>
      </c>
      <c r="C29" s="22">
        <v>41957943</v>
      </c>
      <c r="D29" s="22">
        <v>36363799</v>
      </c>
      <c r="E29" s="23">
        <v>30703279</v>
      </c>
      <c r="F29" s="24">
        <v>35483026</v>
      </c>
      <c r="G29" s="22">
        <v>53558133</v>
      </c>
      <c r="H29" s="25">
        <v>53558133</v>
      </c>
      <c r="I29" s="26">
        <v>44465802</v>
      </c>
      <c r="J29" s="22">
        <v>43209837</v>
      </c>
      <c r="K29" s="23">
        <v>44993944</v>
      </c>
    </row>
    <row r="30" spans="1:11" ht="13.5" x14ac:dyDescent="0.25">
      <c r="A30" s="3" t="s">
        <v>21</v>
      </c>
      <c r="B30" s="2" t="s">
        <v>19</v>
      </c>
      <c r="C30" s="27">
        <v>232600163</v>
      </c>
      <c r="D30" s="27">
        <v>160221899</v>
      </c>
      <c r="E30" s="28">
        <v>249123780</v>
      </c>
      <c r="F30" s="29">
        <v>220970606</v>
      </c>
      <c r="G30" s="27">
        <v>208004169</v>
      </c>
      <c r="H30" s="30">
        <v>208004169</v>
      </c>
      <c r="I30" s="31">
        <v>223869789</v>
      </c>
      <c r="J30" s="27">
        <v>241572199</v>
      </c>
      <c r="K30" s="28">
        <v>256813427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807042</v>
      </c>
      <c r="D32" s="17">
        <f t="shared" si="6"/>
        <v>140230</v>
      </c>
      <c r="E32" s="32">
        <f t="shared" si="6"/>
        <v>373640</v>
      </c>
      <c r="F32" s="33">
        <f t="shared" si="6"/>
        <v>5651564</v>
      </c>
      <c r="G32" s="17">
        <f t="shared" si="6"/>
        <v>5774021</v>
      </c>
      <c r="H32" s="34">
        <f t="shared" si="6"/>
        <v>5774021</v>
      </c>
      <c r="I32" s="19">
        <f t="shared" si="6"/>
        <v>7430000</v>
      </c>
      <c r="J32" s="17">
        <f t="shared" si="6"/>
        <v>7665060</v>
      </c>
      <c r="K32" s="32">
        <f t="shared" si="6"/>
        <v>8091895</v>
      </c>
    </row>
    <row r="33" spans="1:11" ht="13.5" x14ac:dyDescent="0.25">
      <c r="A33" s="3" t="s">
        <v>24</v>
      </c>
      <c r="B33" s="2" t="s">
        <v>19</v>
      </c>
      <c r="C33" s="22">
        <v>764528</v>
      </c>
      <c r="D33" s="22">
        <v>63914</v>
      </c>
      <c r="E33" s="23">
        <v>346174</v>
      </c>
      <c r="F33" s="24">
        <v>4249558</v>
      </c>
      <c r="G33" s="22">
        <v>4634536</v>
      </c>
      <c r="H33" s="25">
        <v>4634536</v>
      </c>
      <c r="I33" s="26">
        <v>5880000</v>
      </c>
      <c r="J33" s="22">
        <v>6141280</v>
      </c>
      <c r="K33" s="23">
        <v>6427251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42514</v>
      </c>
      <c r="D37" s="27">
        <v>76316</v>
      </c>
      <c r="E37" s="28">
        <v>27466</v>
      </c>
      <c r="F37" s="29">
        <v>1402006</v>
      </c>
      <c r="G37" s="27">
        <v>1139485</v>
      </c>
      <c r="H37" s="30">
        <v>1139485</v>
      </c>
      <c r="I37" s="31">
        <v>1550000</v>
      </c>
      <c r="J37" s="27">
        <v>1523780</v>
      </c>
      <c r="K37" s="28">
        <v>1664644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51695996</v>
      </c>
      <c r="D38" s="17">
        <f t="shared" si="7"/>
        <v>51673949</v>
      </c>
      <c r="E38" s="32">
        <f t="shared" si="7"/>
        <v>60901336</v>
      </c>
      <c r="F38" s="33">
        <f t="shared" si="7"/>
        <v>70076149</v>
      </c>
      <c r="G38" s="17">
        <f t="shared" si="7"/>
        <v>62289820</v>
      </c>
      <c r="H38" s="34">
        <f t="shared" si="7"/>
        <v>62289820</v>
      </c>
      <c r="I38" s="19">
        <f t="shared" si="7"/>
        <v>75346963</v>
      </c>
      <c r="J38" s="17">
        <f t="shared" si="7"/>
        <v>79424516</v>
      </c>
      <c r="K38" s="32">
        <f t="shared" si="7"/>
        <v>82818659</v>
      </c>
    </row>
    <row r="39" spans="1:11" ht="13.5" x14ac:dyDescent="0.25">
      <c r="A39" s="3" t="s">
        <v>30</v>
      </c>
      <c r="B39" s="2" t="s">
        <v>19</v>
      </c>
      <c r="C39" s="22">
        <v>50677371</v>
      </c>
      <c r="D39" s="22">
        <v>51502078</v>
      </c>
      <c r="E39" s="23">
        <v>59419942</v>
      </c>
      <c r="F39" s="24">
        <v>67204499</v>
      </c>
      <c r="G39" s="22">
        <v>59470820</v>
      </c>
      <c r="H39" s="25">
        <v>59470820</v>
      </c>
      <c r="I39" s="26">
        <v>72401963</v>
      </c>
      <c r="J39" s="22">
        <v>76347516</v>
      </c>
      <c r="K39" s="23">
        <v>79600659</v>
      </c>
    </row>
    <row r="40" spans="1:11" ht="13.5" x14ac:dyDescent="0.25">
      <c r="A40" s="3" t="s">
        <v>31</v>
      </c>
      <c r="B40" s="2" t="s">
        <v>19</v>
      </c>
      <c r="C40" s="22">
        <v>851369</v>
      </c>
      <c r="D40" s="22"/>
      <c r="E40" s="23">
        <v>1452011</v>
      </c>
      <c r="F40" s="24">
        <v>2819000</v>
      </c>
      <c r="G40" s="22">
        <v>2819000</v>
      </c>
      <c r="H40" s="25">
        <v>2819000</v>
      </c>
      <c r="I40" s="26">
        <v>2945000</v>
      </c>
      <c r="J40" s="22">
        <v>3077000</v>
      </c>
      <c r="K40" s="23">
        <v>3218000</v>
      </c>
    </row>
    <row r="41" spans="1:11" ht="13.5" x14ac:dyDescent="0.25">
      <c r="A41" s="3" t="s">
        <v>32</v>
      </c>
      <c r="B41" s="2" t="s">
        <v>19</v>
      </c>
      <c r="C41" s="22">
        <v>167256</v>
      </c>
      <c r="D41" s="22">
        <v>171871</v>
      </c>
      <c r="E41" s="23">
        <v>29383</v>
      </c>
      <c r="F41" s="24">
        <v>52650</v>
      </c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344648497</v>
      </c>
      <c r="D42" s="17">
        <f t="shared" si="8"/>
        <v>344252676</v>
      </c>
      <c r="E42" s="32">
        <f t="shared" si="8"/>
        <v>411059051</v>
      </c>
      <c r="F42" s="33">
        <f t="shared" si="8"/>
        <v>342620007</v>
      </c>
      <c r="G42" s="17">
        <f t="shared" si="8"/>
        <v>366395386</v>
      </c>
      <c r="H42" s="34">
        <f t="shared" si="8"/>
        <v>366395386</v>
      </c>
      <c r="I42" s="19">
        <f t="shared" si="8"/>
        <v>378175789</v>
      </c>
      <c r="J42" s="17">
        <f t="shared" si="8"/>
        <v>374212644</v>
      </c>
      <c r="K42" s="32">
        <f t="shared" si="8"/>
        <v>394077435</v>
      </c>
    </row>
    <row r="43" spans="1:11" ht="13.5" x14ac:dyDescent="0.25">
      <c r="A43" s="3" t="s">
        <v>34</v>
      </c>
      <c r="B43" s="2" t="s">
        <v>19</v>
      </c>
      <c r="C43" s="22">
        <v>46606060</v>
      </c>
      <c r="D43" s="22">
        <v>79097543</v>
      </c>
      <c r="E43" s="23">
        <v>84431542</v>
      </c>
      <c r="F43" s="24">
        <v>70013873</v>
      </c>
      <c r="G43" s="22">
        <v>91742676</v>
      </c>
      <c r="H43" s="25">
        <v>91742676</v>
      </c>
      <c r="I43" s="26">
        <v>81294734</v>
      </c>
      <c r="J43" s="22">
        <v>85494292</v>
      </c>
      <c r="K43" s="23">
        <v>89791535</v>
      </c>
    </row>
    <row r="44" spans="1:11" ht="13.5" x14ac:dyDescent="0.25">
      <c r="A44" s="3" t="s">
        <v>35</v>
      </c>
      <c r="B44" s="2" t="s">
        <v>19</v>
      </c>
      <c r="C44" s="22">
        <v>228923565</v>
      </c>
      <c r="D44" s="22">
        <v>232406998</v>
      </c>
      <c r="E44" s="23">
        <v>294503526</v>
      </c>
      <c r="F44" s="24">
        <v>272606134</v>
      </c>
      <c r="G44" s="22">
        <v>274652710</v>
      </c>
      <c r="H44" s="25">
        <v>274652710</v>
      </c>
      <c r="I44" s="26">
        <v>287497360</v>
      </c>
      <c r="J44" s="22">
        <v>278865472</v>
      </c>
      <c r="K44" s="23">
        <v>293940376</v>
      </c>
    </row>
    <row r="45" spans="1:11" ht="13.5" x14ac:dyDescent="0.25">
      <c r="A45" s="3" t="s">
        <v>36</v>
      </c>
      <c r="B45" s="2" t="s">
        <v>19</v>
      </c>
      <c r="C45" s="27">
        <v>69118872</v>
      </c>
      <c r="D45" s="27">
        <v>32748135</v>
      </c>
      <c r="E45" s="28">
        <v>32123983</v>
      </c>
      <c r="F45" s="29"/>
      <c r="G45" s="27"/>
      <c r="H45" s="30"/>
      <c r="I45" s="31">
        <v>9383695</v>
      </c>
      <c r="J45" s="27">
        <v>9852880</v>
      </c>
      <c r="K45" s="28">
        <v>10345524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292000</v>
      </c>
      <c r="D47" s="17">
        <v>15526</v>
      </c>
      <c r="E47" s="32">
        <v>836796</v>
      </c>
      <c r="F47" s="33">
        <v>334854</v>
      </c>
      <c r="G47" s="17">
        <v>334854</v>
      </c>
      <c r="H47" s="34">
        <v>334854</v>
      </c>
      <c r="I47" s="19">
        <v>350000</v>
      </c>
      <c r="J47" s="17">
        <v>370700</v>
      </c>
      <c r="K47" s="32">
        <v>391267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672001641</v>
      </c>
      <c r="D48" s="49">
        <f t="shared" si="9"/>
        <v>592668079</v>
      </c>
      <c r="E48" s="50">
        <f t="shared" si="9"/>
        <v>752997882</v>
      </c>
      <c r="F48" s="51">
        <f t="shared" si="9"/>
        <v>675136206</v>
      </c>
      <c r="G48" s="49">
        <f t="shared" si="9"/>
        <v>696356383</v>
      </c>
      <c r="H48" s="52">
        <f t="shared" si="9"/>
        <v>696356383</v>
      </c>
      <c r="I48" s="53">
        <f t="shared" si="9"/>
        <v>729638343</v>
      </c>
      <c r="J48" s="49">
        <f t="shared" si="9"/>
        <v>746454956</v>
      </c>
      <c r="K48" s="50">
        <f t="shared" si="9"/>
        <v>787186627</v>
      </c>
    </row>
    <row r="49" spans="1:11" ht="13.5" x14ac:dyDescent="0.25">
      <c r="A49" s="9" t="s">
        <v>303</v>
      </c>
      <c r="B49" s="10"/>
      <c r="C49" s="54">
        <f>+C25-C48</f>
        <v>170086131</v>
      </c>
      <c r="D49" s="54">
        <f t="shared" ref="D49:K49" si="10">+D25-D48</f>
        <v>142608864</v>
      </c>
      <c r="E49" s="55">
        <f t="shared" si="10"/>
        <v>118850489</v>
      </c>
      <c r="F49" s="56">
        <f t="shared" si="10"/>
        <v>244481883</v>
      </c>
      <c r="G49" s="54">
        <f t="shared" si="10"/>
        <v>248651364</v>
      </c>
      <c r="H49" s="57">
        <f t="shared" si="10"/>
        <v>248651364</v>
      </c>
      <c r="I49" s="58">
        <f t="shared" si="10"/>
        <v>444550419</v>
      </c>
      <c r="J49" s="54">
        <f t="shared" si="10"/>
        <v>499217882</v>
      </c>
      <c r="K49" s="55">
        <f t="shared" si="10"/>
        <v>745755565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196385997</v>
      </c>
      <c r="D5" s="17">
        <f t="shared" ref="D5:K5" si="0">SUM(D6:D8)</f>
        <v>181093020</v>
      </c>
      <c r="E5" s="18">
        <f t="shared" si="0"/>
        <v>201949970</v>
      </c>
      <c r="F5" s="19">
        <f t="shared" si="0"/>
        <v>213797307</v>
      </c>
      <c r="G5" s="17">
        <f t="shared" si="0"/>
        <v>215805465</v>
      </c>
      <c r="H5" s="20">
        <f t="shared" si="0"/>
        <v>215805465</v>
      </c>
      <c r="I5" s="21">
        <f t="shared" si="0"/>
        <v>238726489</v>
      </c>
      <c r="J5" s="17">
        <f t="shared" si="0"/>
        <v>239351727</v>
      </c>
      <c r="K5" s="20">
        <f t="shared" si="0"/>
        <v>234884373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196385997</v>
      </c>
      <c r="D7" s="27">
        <v>181093020</v>
      </c>
      <c r="E7" s="28">
        <v>201949970</v>
      </c>
      <c r="F7" s="29">
        <v>213797307</v>
      </c>
      <c r="G7" s="27">
        <v>215805465</v>
      </c>
      <c r="H7" s="30">
        <v>215805465</v>
      </c>
      <c r="I7" s="31">
        <v>238726489</v>
      </c>
      <c r="J7" s="27">
        <v>239351727</v>
      </c>
      <c r="K7" s="28">
        <v>234884373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12249884</v>
      </c>
      <c r="D9" s="17">
        <f t="shared" ref="D9:K9" si="1">SUM(D10:D14)</f>
        <v>10523379</v>
      </c>
      <c r="E9" s="32">
        <f t="shared" si="1"/>
        <v>4835409</v>
      </c>
      <c r="F9" s="33">
        <f t="shared" si="1"/>
        <v>7696777</v>
      </c>
      <c r="G9" s="17">
        <f t="shared" si="1"/>
        <v>7627000</v>
      </c>
      <c r="H9" s="34">
        <f t="shared" si="1"/>
        <v>7627000</v>
      </c>
      <c r="I9" s="19">
        <f t="shared" si="1"/>
        <v>4758090</v>
      </c>
      <c r="J9" s="17">
        <f t="shared" si="1"/>
        <v>3112847</v>
      </c>
      <c r="K9" s="32">
        <f t="shared" si="1"/>
        <v>3193119</v>
      </c>
    </row>
    <row r="10" spans="1:11" ht="13.5" x14ac:dyDescent="0.25">
      <c r="A10" s="3" t="s">
        <v>24</v>
      </c>
      <c r="B10" s="2" t="s">
        <v>19</v>
      </c>
      <c r="C10" s="22">
        <v>2898000</v>
      </c>
      <c r="D10" s="22">
        <v>3037726</v>
      </c>
      <c r="E10" s="23">
        <v>4504874</v>
      </c>
      <c r="F10" s="24">
        <v>6187000</v>
      </c>
      <c r="G10" s="22">
        <v>6187000</v>
      </c>
      <c r="H10" s="25">
        <v>6187000</v>
      </c>
      <c r="I10" s="26">
        <v>4328000</v>
      </c>
      <c r="J10" s="22">
        <v>2663000</v>
      </c>
      <c r="K10" s="23">
        <v>2723000</v>
      </c>
    </row>
    <row r="11" spans="1:11" ht="13.5" x14ac:dyDescent="0.25">
      <c r="A11" s="3" t="s">
        <v>25</v>
      </c>
      <c r="B11" s="2" t="s">
        <v>19</v>
      </c>
      <c r="C11" s="22">
        <v>9278684</v>
      </c>
      <c r="D11" s="22">
        <v>7485653</v>
      </c>
      <c r="E11" s="23">
        <v>330535</v>
      </c>
      <c r="F11" s="24">
        <v>1030000</v>
      </c>
      <c r="G11" s="22">
        <v>1030000</v>
      </c>
      <c r="H11" s="25">
        <v>1030000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73200</v>
      </c>
      <c r="D12" s="22"/>
      <c r="E12" s="23"/>
      <c r="F12" s="24">
        <v>479777</v>
      </c>
      <c r="G12" s="22">
        <v>410000</v>
      </c>
      <c r="H12" s="25">
        <v>410000</v>
      </c>
      <c r="I12" s="26">
        <v>430090</v>
      </c>
      <c r="J12" s="22">
        <v>449847</v>
      </c>
      <c r="K12" s="23">
        <v>470119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43606469</v>
      </c>
      <c r="D15" s="17">
        <f t="shared" ref="D15:K15" si="2">SUM(D16:D18)</f>
        <v>46894184</v>
      </c>
      <c r="E15" s="32">
        <f t="shared" si="2"/>
        <v>40484163</v>
      </c>
      <c r="F15" s="33">
        <f t="shared" si="2"/>
        <v>31110500</v>
      </c>
      <c r="G15" s="17">
        <f t="shared" si="2"/>
        <v>32575000</v>
      </c>
      <c r="H15" s="34">
        <f t="shared" si="2"/>
        <v>32575000</v>
      </c>
      <c r="I15" s="19">
        <f t="shared" si="2"/>
        <v>37832335</v>
      </c>
      <c r="J15" s="17">
        <f t="shared" si="2"/>
        <v>31970415</v>
      </c>
      <c r="K15" s="32">
        <f t="shared" si="2"/>
        <v>34443919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991623</v>
      </c>
      <c r="F16" s="24">
        <v>1533000</v>
      </c>
      <c r="G16" s="22">
        <v>1609000</v>
      </c>
      <c r="H16" s="25">
        <v>1609000</v>
      </c>
      <c r="I16" s="26">
        <v>1510900</v>
      </c>
      <c r="J16" s="22">
        <v>1576850</v>
      </c>
      <c r="K16" s="23">
        <v>1699550</v>
      </c>
    </row>
    <row r="17" spans="1:11" ht="13.5" x14ac:dyDescent="0.25">
      <c r="A17" s="3" t="s">
        <v>31</v>
      </c>
      <c r="B17" s="2" t="s">
        <v>19</v>
      </c>
      <c r="C17" s="22">
        <v>43606469</v>
      </c>
      <c r="D17" s="22">
        <v>46894184</v>
      </c>
      <c r="E17" s="23">
        <v>39492540</v>
      </c>
      <c r="F17" s="24">
        <v>29577500</v>
      </c>
      <c r="G17" s="22">
        <v>30966000</v>
      </c>
      <c r="H17" s="25">
        <v>30966000</v>
      </c>
      <c r="I17" s="26">
        <v>36321435</v>
      </c>
      <c r="J17" s="22">
        <v>30393565</v>
      </c>
      <c r="K17" s="23">
        <v>32744369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2038881</v>
      </c>
      <c r="D19" s="17">
        <f t="shared" ref="D19:K19" si="3">SUM(D20:D23)</f>
        <v>2224427</v>
      </c>
      <c r="E19" s="32">
        <f t="shared" si="3"/>
        <v>2515998</v>
      </c>
      <c r="F19" s="33">
        <f t="shared" si="3"/>
        <v>2718868</v>
      </c>
      <c r="G19" s="17">
        <f t="shared" si="3"/>
        <v>2718868</v>
      </c>
      <c r="H19" s="34">
        <f t="shared" si="3"/>
        <v>2718868</v>
      </c>
      <c r="I19" s="19">
        <f t="shared" si="3"/>
        <v>2778544</v>
      </c>
      <c r="J19" s="17">
        <f t="shared" si="3"/>
        <v>10793725</v>
      </c>
      <c r="K19" s="32">
        <f t="shared" si="3"/>
        <v>9847994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>
        <v>10087000</v>
      </c>
      <c r="K20" s="23">
        <v>9113000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2038881</v>
      </c>
      <c r="D23" s="22">
        <v>2224427</v>
      </c>
      <c r="E23" s="23">
        <v>2515998</v>
      </c>
      <c r="F23" s="24">
        <v>2718868</v>
      </c>
      <c r="G23" s="22">
        <v>2718868</v>
      </c>
      <c r="H23" s="25">
        <v>2718868</v>
      </c>
      <c r="I23" s="26">
        <v>2778544</v>
      </c>
      <c r="J23" s="22">
        <v>706725</v>
      </c>
      <c r="K23" s="23">
        <v>734994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254281231</v>
      </c>
      <c r="D25" s="49">
        <f t="shared" ref="D25:K25" si="4">+D5+D9+D15+D19+D24</f>
        <v>240735010</v>
      </c>
      <c r="E25" s="50">
        <f t="shared" si="4"/>
        <v>249785540</v>
      </c>
      <c r="F25" s="51">
        <f t="shared" si="4"/>
        <v>255323452</v>
      </c>
      <c r="G25" s="49">
        <f t="shared" si="4"/>
        <v>258726333</v>
      </c>
      <c r="H25" s="52">
        <f t="shared" si="4"/>
        <v>258726333</v>
      </c>
      <c r="I25" s="53">
        <f t="shared" si="4"/>
        <v>284095458</v>
      </c>
      <c r="J25" s="49">
        <f t="shared" si="4"/>
        <v>285228714</v>
      </c>
      <c r="K25" s="50">
        <f t="shared" si="4"/>
        <v>282369405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107355734</v>
      </c>
      <c r="D28" s="17">
        <f t="shared" si="5"/>
        <v>134334837</v>
      </c>
      <c r="E28" s="18">
        <f t="shared" si="5"/>
        <v>133198581</v>
      </c>
      <c r="F28" s="19">
        <f t="shared" si="5"/>
        <v>129025125</v>
      </c>
      <c r="G28" s="17">
        <f t="shared" si="5"/>
        <v>129714964</v>
      </c>
      <c r="H28" s="20">
        <f t="shared" si="5"/>
        <v>129714964</v>
      </c>
      <c r="I28" s="21">
        <f t="shared" si="5"/>
        <v>124830103</v>
      </c>
      <c r="J28" s="17">
        <f t="shared" si="5"/>
        <v>117443042</v>
      </c>
      <c r="K28" s="20">
        <f t="shared" si="5"/>
        <v>113068602</v>
      </c>
    </row>
    <row r="29" spans="1:11" ht="13.5" x14ac:dyDescent="0.25">
      <c r="A29" s="3" t="s">
        <v>20</v>
      </c>
      <c r="B29" s="2" t="s">
        <v>19</v>
      </c>
      <c r="C29" s="22">
        <v>32603368</v>
      </c>
      <c r="D29" s="22">
        <v>44715802</v>
      </c>
      <c r="E29" s="23">
        <v>47247294</v>
      </c>
      <c r="F29" s="24">
        <v>41103876</v>
      </c>
      <c r="G29" s="22">
        <v>37887165</v>
      </c>
      <c r="H29" s="25">
        <v>37887165</v>
      </c>
      <c r="I29" s="26">
        <v>36133771</v>
      </c>
      <c r="J29" s="22">
        <v>33070164</v>
      </c>
      <c r="K29" s="23">
        <v>31743047</v>
      </c>
    </row>
    <row r="30" spans="1:11" ht="13.5" x14ac:dyDescent="0.25">
      <c r="A30" s="3" t="s">
        <v>21</v>
      </c>
      <c r="B30" s="2" t="s">
        <v>19</v>
      </c>
      <c r="C30" s="27">
        <v>74752366</v>
      </c>
      <c r="D30" s="27">
        <v>89619035</v>
      </c>
      <c r="E30" s="28">
        <v>85951287</v>
      </c>
      <c r="F30" s="29">
        <v>87921249</v>
      </c>
      <c r="G30" s="27">
        <v>91827799</v>
      </c>
      <c r="H30" s="30">
        <v>91827799</v>
      </c>
      <c r="I30" s="31">
        <v>88696332</v>
      </c>
      <c r="J30" s="27">
        <v>84372878</v>
      </c>
      <c r="K30" s="28">
        <v>81325555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41507429</v>
      </c>
      <c r="D32" s="17">
        <f t="shared" si="6"/>
        <v>35565147</v>
      </c>
      <c r="E32" s="32">
        <f t="shared" si="6"/>
        <v>44824245</v>
      </c>
      <c r="F32" s="33">
        <f t="shared" si="6"/>
        <v>44010032</v>
      </c>
      <c r="G32" s="17">
        <f t="shared" si="6"/>
        <v>49190759</v>
      </c>
      <c r="H32" s="34">
        <f t="shared" si="6"/>
        <v>49190759</v>
      </c>
      <c r="I32" s="19">
        <f t="shared" si="6"/>
        <v>55560083</v>
      </c>
      <c r="J32" s="17">
        <f t="shared" si="6"/>
        <v>55268122</v>
      </c>
      <c r="K32" s="32">
        <f t="shared" si="6"/>
        <v>53783010</v>
      </c>
    </row>
    <row r="33" spans="1:11" ht="13.5" x14ac:dyDescent="0.25">
      <c r="A33" s="3" t="s">
        <v>24</v>
      </c>
      <c r="B33" s="2" t="s">
        <v>19</v>
      </c>
      <c r="C33" s="22">
        <v>20480785</v>
      </c>
      <c r="D33" s="22">
        <v>13922425</v>
      </c>
      <c r="E33" s="23">
        <v>18874820</v>
      </c>
      <c r="F33" s="24">
        <v>17933104</v>
      </c>
      <c r="G33" s="22">
        <v>18214254</v>
      </c>
      <c r="H33" s="25">
        <v>18214254</v>
      </c>
      <c r="I33" s="26">
        <v>22668980</v>
      </c>
      <c r="J33" s="22">
        <v>21509989</v>
      </c>
      <c r="K33" s="23">
        <v>18214424</v>
      </c>
    </row>
    <row r="34" spans="1:11" ht="13.5" x14ac:dyDescent="0.25">
      <c r="A34" s="3" t="s">
        <v>25</v>
      </c>
      <c r="B34" s="2" t="s">
        <v>19</v>
      </c>
      <c r="C34" s="22">
        <v>506018</v>
      </c>
      <c r="D34" s="22">
        <v>800602</v>
      </c>
      <c r="E34" s="23">
        <v>7710866</v>
      </c>
      <c r="F34" s="24">
        <v>2235544</v>
      </c>
      <c r="G34" s="22">
        <v>2247176</v>
      </c>
      <c r="H34" s="25">
        <v>2247176</v>
      </c>
      <c r="I34" s="26">
        <v>65000</v>
      </c>
      <c r="J34" s="22">
        <v>120000</v>
      </c>
      <c r="K34" s="23">
        <v>120000</v>
      </c>
    </row>
    <row r="35" spans="1:11" ht="13.5" x14ac:dyDescent="0.25">
      <c r="A35" s="3" t="s">
        <v>26</v>
      </c>
      <c r="B35" s="2" t="s">
        <v>19</v>
      </c>
      <c r="C35" s="22">
        <v>19239434</v>
      </c>
      <c r="D35" s="22">
        <v>20809590</v>
      </c>
      <c r="E35" s="23">
        <v>18238559</v>
      </c>
      <c r="F35" s="24">
        <v>23791384</v>
      </c>
      <c r="G35" s="22">
        <v>28667448</v>
      </c>
      <c r="H35" s="25">
        <v>28667448</v>
      </c>
      <c r="I35" s="26">
        <v>32771103</v>
      </c>
      <c r="J35" s="22">
        <v>33583133</v>
      </c>
      <c r="K35" s="23">
        <v>35393586</v>
      </c>
    </row>
    <row r="36" spans="1:11" ht="13.5" x14ac:dyDescent="0.25">
      <c r="A36" s="3" t="s">
        <v>27</v>
      </c>
      <c r="B36" s="2" t="s">
        <v>19</v>
      </c>
      <c r="C36" s="22">
        <v>1281192</v>
      </c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>
        <v>32530</v>
      </c>
      <c r="E37" s="28"/>
      <c r="F37" s="29">
        <v>50000</v>
      </c>
      <c r="G37" s="27">
        <v>61881</v>
      </c>
      <c r="H37" s="30">
        <v>61881</v>
      </c>
      <c r="I37" s="31">
        <v>55000</v>
      </c>
      <c r="J37" s="27">
        <v>55000</v>
      </c>
      <c r="K37" s="28">
        <v>55000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25579277</v>
      </c>
      <c r="D38" s="17">
        <f t="shared" si="7"/>
        <v>48401374</v>
      </c>
      <c r="E38" s="32">
        <f t="shared" si="7"/>
        <v>45657003</v>
      </c>
      <c r="F38" s="33">
        <f t="shared" si="7"/>
        <v>34487953</v>
      </c>
      <c r="G38" s="17">
        <f t="shared" si="7"/>
        <v>34133225</v>
      </c>
      <c r="H38" s="34">
        <f t="shared" si="7"/>
        <v>34133225</v>
      </c>
      <c r="I38" s="19">
        <f t="shared" si="7"/>
        <v>51400431</v>
      </c>
      <c r="J38" s="17">
        <f t="shared" si="7"/>
        <v>52539642</v>
      </c>
      <c r="K38" s="32">
        <f t="shared" si="7"/>
        <v>54536716</v>
      </c>
    </row>
    <row r="39" spans="1:11" ht="13.5" x14ac:dyDescent="0.25">
      <c r="A39" s="3" t="s">
        <v>30</v>
      </c>
      <c r="B39" s="2" t="s">
        <v>19</v>
      </c>
      <c r="C39" s="22">
        <v>9522761</v>
      </c>
      <c r="D39" s="22">
        <v>10877868</v>
      </c>
      <c r="E39" s="23">
        <v>9007247</v>
      </c>
      <c r="F39" s="24">
        <v>9796049</v>
      </c>
      <c r="G39" s="22">
        <v>10763988</v>
      </c>
      <c r="H39" s="25">
        <v>10763988</v>
      </c>
      <c r="I39" s="26">
        <v>19471943</v>
      </c>
      <c r="J39" s="22">
        <v>19389865</v>
      </c>
      <c r="K39" s="23">
        <v>18471434</v>
      </c>
    </row>
    <row r="40" spans="1:11" ht="13.5" x14ac:dyDescent="0.25">
      <c r="A40" s="3" t="s">
        <v>31</v>
      </c>
      <c r="B40" s="2" t="s">
        <v>19</v>
      </c>
      <c r="C40" s="22">
        <v>16045499</v>
      </c>
      <c r="D40" s="22">
        <v>37512606</v>
      </c>
      <c r="E40" s="23">
        <v>36649756</v>
      </c>
      <c r="F40" s="24">
        <v>24649904</v>
      </c>
      <c r="G40" s="22">
        <v>23339887</v>
      </c>
      <c r="H40" s="25">
        <v>23339887</v>
      </c>
      <c r="I40" s="26">
        <v>31889488</v>
      </c>
      <c r="J40" s="22">
        <v>33109777</v>
      </c>
      <c r="K40" s="23">
        <v>36025282</v>
      </c>
    </row>
    <row r="41" spans="1:11" ht="13.5" x14ac:dyDescent="0.25">
      <c r="A41" s="3" t="s">
        <v>32</v>
      </c>
      <c r="B41" s="2" t="s">
        <v>19</v>
      </c>
      <c r="C41" s="22">
        <v>11017</v>
      </c>
      <c r="D41" s="22">
        <v>10900</v>
      </c>
      <c r="E41" s="23"/>
      <c r="F41" s="24">
        <v>42000</v>
      </c>
      <c r="G41" s="22">
        <v>29350</v>
      </c>
      <c r="H41" s="25">
        <v>29350</v>
      </c>
      <c r="I41" s="26">
        <v>39000</v>
      </c>
      <c r="J41" s="22">
        <v>40000</v>
      </c>
      <c r="K41" s="23">
        <v>40000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9030884</v>
      </c>
      <c r="D42" s="17">
        <f t="shared" si="8"/>
        <v>10950580</v>
      </c>
      <c r="E42" s="32">
        <f t="shared" si="8"/>
        <v>12566846</v>
      </c>
      <c r="F42" s="33">
        <f t="shared" si="8"/>
        <v>14723226</v>
      </c>
      <c r="G42" s="17">
        <f t="shared" si="8"/>
        <v>14302626</v>
      </c>
      <c r="H42" s="34">
        <f t="shared" si="8"/>
        <v>14302626</v>
      </c>
      <c r="I42" s="19">
        <f t="shared" si="8"/>
        <v>14011637</v>
      </c>
      <c r="J42" s="17">
        <f t="shared" si="8"/>
        <v>23115846</v>
      </c>
      <c r="K42" s="32">
        <f t="shared" si="8"/>
        <v>22556439</v>
      </c>
    </row>
    <row r="43" spans="1:11" ht="13.5" x14ac:dyDescent="0.25">
      <c r="A43" s="3" t="s">
        <v>34</v>
      </c>
      <c r="B43" s="2" t="s">
        <v>19</v>
      </c>
      <c r="C43" s="22">
        <v>1537332</v>
      </c>
      <c r="D43" s="22">
        <v>1396236</v>
      </c>
      <c r="E43" s="23">
        <v>1406179</v>
      </c>
      <c r="F43" s="24">
        <v>1630000</v>
      </c>
      <c r="G43" s="22">
        <v>1930000</v>
      </c>
      <c r="H43" s="25">
        <v>1930000</v>
      </c>
      <c r="I43" s="26">
        <v>1900000</v>
      </c>
      <c r="J43" s="22">
        <v>10471304</v>
      </c>
      <c r="K43" s="23">
        <v>9524348</v>
      </c>
    </row>
    <row r="44" spans="1:11" ht="13.5" x14ac:dyDescent="0.25">
      <c r="A44" s="3" t="s">
        <v>35</v>
      </c>
      <c r="B44" s="2" t="s">
        <v>19</v>
      </c>
      <c r="C44" s="22">
        <v>65770</v>
      </c>
      <c r="D44" s="22">
        <v>58481</v>
      </c>
      <c r="E44" s="23">
        <v>81658</v>
      </c>
      <c r="F44" s="24">
        <v>103958</v>
      </c>
      <c r="G44" s="22">
        <v>103958</v>
      </c>
      <c r="H44" s="25">
        <v>103958</v>
      </c>
      <c r="I44" s="26">
        <v>162309</v>
      </c>
      <c r="J44" s="22">
        <v>196406</v>
      </c>
      <c r="K44" s="23">
        <v>240162</v>
      </c>
    </row>
    <row r="45" spans="1:11" ht="13.5" x14ac:dyDescent="0.25">
      <c r="A45" s="3" t="s">
        <v>36</v>
      </c>
      <c r="B45" s="2" t="s">
        <v>19</v>
      </c>
      <c r="C45" s="27">
        <v>1615140</v>
      </c>
      <c r="D45" s="27">
        <v>2581015</v>
      </c>
      <c r="E45" s="28">
        <v>2761517</v>
      </c>
      <c r="F45" s="29">
        <v>3000000</v>
      </c>
      <c r="G45" s="27">
        <v>3068380</v>
      </c>
      <c r="H45" s="30">
        <v>3068380</v>
      </c>
      <c r="I45" s="31">
        <v>3300000</v>
      </c>
      <c r="J45" s="27">
        <v>3300000</v>
      </c>
      <c r="K45" s="28">
        <v>3300000</v>
      </c>
    </row>
    <row r="46" spans="1:11" ht="13.5" x14ac:dyDescent="0.25">
      <c r="A46" s="3" t="s">
        <v>37</v>
      </c>
      <c r="B46" s="2" t="s">
        <v>19</v>
      </c>
      <c r="C46" s="22">
        <v>5812642</v>
      </c>
      <c r="D46" s="22">
        <v>6914848</v>
      </c>
      <c r="E46" s="23">
        <v>8317492</v>
      </c>
      <c r="F46" s="24">
        <v>9989268</v>
      </c>
      <c r="G46" s="22">
        <v>9200288</v>
      </c>
      <c r="H46" s="25">
        <v>9200288</v>
      </c>
      <c r="I46" s="26">
        <v>8649328</v>
      </c>
      <c r="J46" s="22">
        <v>9148136</v>
      </c>
      <c r="K46" s="23">
        <v>9491929</v>
      </c>
    </row>
    <row r="47" spans="1:11" ht="13.5" x14ac:dyDescent="0.25">
      <c r="A47" s="1" t="s">
        <v>38</v>
      </c>
      <c r="B47" s="2" t="s">
        <v>39</v>
      </c>
      <c r="C47" s="17">
        <v>9019</v>
      </c>
      <c r="D47" s="17">
        <v>339123</v>
      </c>
      <c r="E47" s="32">
        <v>169561</v>
      </c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183482343</v>
      </c>
      <c r="D48" s="49">
        <f t="shared" si="9"/>
        <v>229591061</v>
      </c>
      <c r="E48" s="50">
        <f t="shared" si="9"/>
        <v>236416236</v>
      </c>
      <c r="F48" s="51">
        <f t="shared" si="9"/>
        <v>222246336</v>
      </c>
      <c r="G48" s="49">
        <f t="shared" si="9"/>
        <v>227341574</v>
      </c>
      <c r="H48" s="52">
        <f t="shared" si="9"/>
        <v>227341574</v>
      </c>
      <c r="I48" s="53">
        <f t="shared" si="9"/>
        <v>245802254</v>
      </c>
      <c r="J48" s="49">
        <f t="shared" si="9"/>
        <v>248366652</v>
      </c>
      <c r="K48" s="50">
        <f t="shared" si="9"/>
        <v>243944767</v>
      </c>
    </row>
    <row r="49" spans="1:11" ht="13.5" x14ac:dyDescent="0.25">
      <c r="A49" s="9" t="s">
        <v>303</v>
      </c>
      <c r="B49" s="10"/>
      <c r="C49" s="54">
        <f>+C25-C48</f>
        <v>70798888</v>
      </c>
      <c r="D49" s="54">
        <f t="shared" ref="D49:K49" si="10">+D25-D48</f>
        <v>11143949</v>
      </c>
      <c r="E49" s="55">
        <f t="shared" si="10"/>
        <v>13369304</v>
      </c>
      <c r="F49" s="56">
        <f t="shared" si="10"/>
        <v>33077116</v>
      </c>
      <c r="G49" s="54">
        <f t="shared" si="10"/>
        <v>31384759</v>
      </c>
      <c r="H49" s="57">
        <f t="shared" si="10"/>
        <v>31384759</v>
      </c>
      <c r="I49" s="58">
        <f t="shared" si="10"/>
        <v>38293204</v>
      </c>
      <c r="J49" s="54">
        <f t="shared" si="10"/>
        <v>36862062</v>
      </c>
      <c r="K49" s="55">
        <f t="shared" si="10"/>
        <v>38424638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602454946</v>
      </c>
      <c r="D5" s="17">
        <f t="shared" ref="D5:K5" si="0">SUM(D6:D8)</f>
        <v>656176678</v>
      </c>
      <c r="E5" s="18">
        <f t="shared" si="0"/>
        <v>681898971</v>
      </c>
      <c r="F5" s="19">
        <f t="shared" si="0"/>
        <v>1036115000</v>
      </c>
      <c r="G5" s="17">
        <f t="shared" si="0"/>
        <v>992011400</v>
      </c>
      <c r="H5" s="20">
        <f t="shared" si="0"/>
        <v>992011400</v>
      </c>
      <c r="I5" s="21">
        <f t="shared" si="0"/>
        <v>1071137500</v>
      </c>
      <c r="J5" s="17">
        <f t="shared" si="0"/>
        <v>1127497600</v>
      </c>
      <c r="K5" s="20">
        <f t="shared" si="0"/>
        <v>1185375700</v>
      </c>
    </row>
    <row r="6" spans="1:11" ht="13.5" x14ac:dyDescent="0.25">
      <c r="A6" s="3" t="s">
        <v>20</v>
      </c>
      <c r="B6" s="2" t="s">
        <v>19</v>
      </c>
      <c r="C6" s="22">
        <v>172950</v>
      </c>
      <c r="D6" s="22">
        <v>3335777</v>
      </c>
      <c r="E6" s="23">
        <v>469032</v>
      </c>
      <c r="F6" s="24">
        <v>934500</v>
      </c>
      <c r="G6" s="22">
        <v>894700</v>
      </c>
      <c r="H6" s="25">
        <v>894700</v>
      </c>
      <c r="I6" s="26">
        <v>805200</v>
      </c>
      <c r="J6" s="22">
        <v>840800</v>
      </c>
      <c r="K6" s="23">
        <v>878100</v>
      </c>
    </row>
    <row r="7" spans="1:11" ht="13.5" x14ac:dyDescent="0.25">
      <c r="A7" s="3" t="s">
        <v>21</v>
      </c>
      <c r="B7" s="2" t="s">
        <v>19</v>
      </c>
      <c r="C7" s="27">
        <v>602281996</v>
      </c>
      <c r="D7" s="27">
        <v>652508103</v>
      </c>
      <c r="E7" s="28">
        <v>681417577</v>
      </c>
      <c r="F7" s="29">
        <v>1035106400</v>
      </c>
      <c r="G7" s="27">
        <v>991042500</v>
      </c>
      <c r="H7" s="30">
        <v>991042500</v>
      </c>
      <c r="I7" s="31">
        <v>1070304900</v>
      </c>
      <c r="J7" s="27">
        <v>1126628000</v>
      </c>
      <c r="K7" s="28">
        <v>1184467400</v>
      </c>
    </row>
    <row r="8" spans="1:11" ht="13.5" x14ac:dyDescent="0.25">
      <c r="A8" s="3" t="s">
        <v>22</v>
      </c>
      <c r="B8" s="2" t="s">
        <v>19</v>
      </c>
      <c r="C8" s="22"/>
      <c r="D8" s="22">
        <v>332798</v>
      </c>
      <c r="E8" s="23">
        <v>12362</v>
      </c>
      <c r="F8" s="24">
        <v>74100</v>
      </c>
      <c r="G8" s="22">
        <v>74200</v>
      </c>
      <c r="H8" s="25">
        <v>74200</v>
      </c>
      <c r="I8" s="26">
        <v>27400</v>
      </c>
      <c r="J8" s="22">
        <v>28800</v>
      </c>
      <c r="K8" s="23">
        <v>30200</v>
      </c>
    </row>
    <row r="9" spans="1:11" ht="13.5" x14ac:dyDescent="0.25">
      <c r="A9" s="1" t="s">
        <v>23</v>
      </c>
      <c r="B9" s="2" t="s">
        <v>19</v>
      </c>
      <c r="C9" s="17">
        <f>SUM(C10:C14)</f>
        <v>94028493</v>
      </c>
      <c r="D9" s="17">
        <f t="shared" ref="D9:K9" si="1">SUM(D10:D14)</f>
        <v>171566800</v>
      </c>
      <c r="E9" s="32">
        <f t="shared" si="1"/>
        <v>184438822</v>
      </c>
      <c r="F9" s="33">
        <f t="shared" si="1"/>
        <v>46778700</v>
      </c>
      <c r="G9" s="17">
        <f t="shared" si="1"/>
        <v>142582000</v>
      </c>
      <c r="H9" s="34">
        <f t="shared" si="1"/>
        <v>142582000</v>
      </c>
      <c r="I9" s="19">
        <f t="shared" si="1"/>
        <v>113811000</v>
      </c>
      <c r="J9" s="17">
        <f t="shared" si="1"/>
        <v>85651100</v>
      </c>
      <c r="K9" s="32">
        <f t="shared" si="1"/>
        <v>104307300</v>
      </c>
    </row>
    <row r="10" spans="1:11" ht="13.5" x14ac:dyDescent="0.25">
      <c r="A10" s="3" t="s">
        <v>24</v>
      </c>
      <c r="B10" s="2" t="s">
        <v>19</v>
      </c>
      <c r="C10" s="22">
        <v>14576820</v>
      </c>
      <c r="D10" s="22">
        <v>23043829</v>
      </c>
      <c r="E10" s="23">
        <v>14929150</v>
      </c>
      <c r="F10" s="24">
        <v>19041000</v>
      </c>
      <c r="G10" s="22">
        <v>17807100</v>
      </c>
      <c r="H10" s="25">
        <v>17807100</v>
      </c>
      <c r="I10" s="26">
        <v>18143100</v>
      </c>
      <c r="J10" s="22">
        <v>19057100</v>
      </c>
      <c r="K10" s="23">
        <v>19776500</v>
      </c>
    </row>
    <row r="11" spans="1:11" ht="13.5" x14ac:dyDescent="0.25">
      <c r="A11" s="3" t="s">
        <v>25</v>
      </c>
      <c r="B11" s="2" t="s">
        <v>19</v>
      </c>
      <c r="C11" s="22">
        <v>9325370</v>
      </c>
      <c r="D11" s="22">
        <v>29470245</v>
      </c>
      <c r="E11" s="23">
        <v>27520690</v>
      </c>
      <c r="F11" s="24">
        <v>5451000</v>
      </c>
      <c r="G11" s="22">
        <v>18901000</v>
      </c>
      <c r="H11" s="25">
        <v>18901000</v>
      </c>
      <c r="I11" s="26">
        <v>13277000</v>
      </c>
      <c r="J11" s="22">
        <v>13921800</v>
      </c>
      <c r="K11" s="23">
        <v>14598700</v>
      </c>
    </row>
    <row r="12" spans="1:11" ht="13.5" x14ac:dyDescent="0.25">
      <c r="A12" s="3" t="s">
        <v>26</v>
      </c>
      <c r="B12" s="2" t="s">
        <v>19</v>
      </c>
      <c r="C12" s="22">
        <v>65800672</v>
      </c>
      <c r="D12" s="22">
        <v>35687053</v>
      </c>
      <c r="E12" s="23">
        <v>10389600</v>
      </c>
      <c r="F12" s="24">
        <v>15783000</v>
      </c>
      <c r="G12" s="22">
        <v>16109100</v>
      </c>
      <c r="H12" s="25">
        <v>16109100</v>
      </c>
      <c r="I12" s="26">
        <v>11362000</v>
      </c>
      <c r="J12" s="22">
        <v>11502900</v>
      </c>
      <c r="K12" s="23">
        <v>11650200</v>
      </c>
    </row>
    <row r="13" spans="1:11" ht="13.5" x14ac:dyDescent="0.25">
      <c r="A13" s="3" t="s">
        <v>27</v>
      </c>
      <c r="B13" s="2" t="s">
        <v>19</v>
      </c>
      <c r="C13" s="22">
        <v>4325631</v>
      </c>
      <c r="D13" s="22">
        <v>83209862</v>
      </c>
      <c r="E13" s="23">
        <v>131599382</v>
      </c>
      <c r="F13" s="24">
        <v>6476200</v>
      </c>
      <c r="G13" s="22">
        <v>89737300</v>
      </c>
      <c r="H13" s="25">
        <v>89737300</v>
      </c>
      <c r="I13" s="26">
        <v>71028900</v>
      </c>
      <c r="J13" s="22">
        <v>41169300</v>
      </c>
      <c r="K13" s="23">
        <v>58281900</v>
      </c>
    </row>
    <row r="14" spans="1:11" ht="13.5" x14ac:dyDescent="0.25">
      <c r="A14" s="3" t="s">
        <v>28</v>
      </c>
      <c r="B14" s="2" t="s">
        <v>19</v>
      </c>
      <c r="C14" s="27"/>
      <c r="D14" s="27">
        <v>155811</v>
      </c>
      <c r="E14" s="28"/>
      <c r="F14" s="29">
        <v>27500</v>
      </c>
      <c r="G14" s="27">
        <v>27500</v>
      </c>
      <c r="H14" s="30">
        <v>27500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124398390</v>
      </c>
      <c r="D15" s="17">
        <f t="shared" ref="D15:K15" si="2">SUM(D16:D18)</f>
        <v>120361631</v>
      </c>
      <c r="E15" s="32">
        <f t="shared" si="2"/>
        <v>123462967</v>
      </c>
      <c r="F15" s="33">
        <f t="shared" si="2"/>
        <v>85214400</v>
      </c>
      <c r="G15" s="17">
        <f t="shared" si="2"/>
        <v>110378500</v>
      </c>
      <c r="H15" s="34">
        <f t="shared" si="2"/>
        <v>110378500</v>
      </c>
      <c r="I15" s="19">
        <f t="shared" si="2"/>
        <v>75661100</v>
      </c>
      <c r="J15" s="17">
        <f t="shared" si="2"/>
        <v>60687900</v>
      </c>
      <c r="K15" s="32">
        <f t="shared" si="2"/>
        <v>54045700</v>
      </c>
    </row>
    <row r="16" spans="1:11" ht="13.5" x14ac:dyDescent="0.25">
      <c r="A16" s="3" t="s">
        <v>30</v>
      </c>
      <c r="B16" s="2" t="s">
        <v>19</v>
      </c>
      <c r="C16" s="22">
        <v>104961767</v>
      </c>
      <c r="D16" s="22">
        <v>14568772</v>
      </c>
      <c r="E16" s="23">
        <v>63260015</v>
      </c>
      <c r="F16" s="24">
        <v>19529300</v>
      </c>
      <c r="G16" s="22">
        <v>20433900</v>
      </c>
      <c r="H16" s="25">
        <v>20433900</v>
      </c>
      <c r="I16" s="26">
        <v>17425600</v>
      </c>
      <c r="J16" s="22">
        <v>10927700</v>
      </c>
      <c r="K16" s="23">
        <v>11675100</v>
      </c>
    </row>
    <row r="17" spans="1:11" ht="13.5" x14ac:dyDescent="0.25">
      <c r="A17" s="3" t="s">
        <v>31</v>
      </c>
      <c r="B17" s="2" t="s">
        <v>19</v>
      </c>
      <c r="C17" s="22">
        <v>19436623</v>
      </c>
      <c r="D17" s="22">
        <v>105458399</v>
      </c>
      <c r="E17" s="23">
        <v>60124177</v>
      </c>
      <c r="F17" s="24">
        <v>65596500</v>
      </c>
      <c r="G17" s="22">
        <v>89855900</v>
      </c>
      <c r="H17" s="25">
        <v>89855900</v>
      </c>
      <c r="I17" s="26">
        <v>58169700</v>
      </c>
      <c r="J17" s="22">
        <v>49691700</v>
      </c>
      <c r="K17" s="23">
        <v>42299200</v>
      </c>
    </row>
    <row r="18" spans="1:11" ht="13.5" x14ac:dyDescent="0.25">
      <c r="A18" s="3" t="s">
        <v>32</v>
      </c>
      <c r="B18" s="2" t="s">
        <v>19</v>
      </c>
      <c r="C18" s="22"/>
      <c r="D18" s="22">
        <v>334460</v>
      </c>
      <c r="E18" s="23">
        <v>78775</v>
      </c>
      <c r="F18" s="24">
        <v>88600</v>
      </c>
      <c r="G18" s="22">
        <v>88700</v>
      </c>
      <c r="H18" s="25">
        <v>88700</v>
      </c>
      <c r="I18" s="26">
        <v>65800</v>
      </c>
      <c r="J18" s="22">
        <v>68500</v>
      </c>
      <c r="K18" s="23">
        <v>71400</v>
      </c>
    </row>
    <row r="19" spans="1:11" ht="13.5" x14ac:dyDescent="0.25">
      <c r="A19" s="1" t="s">
        <v>33</v>
      </c>
      <c r="B19" s="2" t="s">
        <v>19</v>
      </c>
      <c r="C19" s="17">
        <f>SUM(C20:C23)</f>
        <v>2944711753</v>
      </c>
      <c r="D19" s="17">
        <f t="shared" ref="D19:K19" si="3">SUM(D20:D23)</f>
        <v>3509305346</v>
      </c>
      <c r="E19" s="32">
        <f t="shared" si="3"/>
        <v>3875566964</v>
      </c>
      <c r="F19" s="33">
        <f t="shared" si="3"/>
        <v>3972556600</v>
      </c>
      <c r="G19" s="17">
        <f t="shared" si="3"/>
        <v>4092503000</v>
      </c>
      <c r="H19" s="34">
        <f t="shared" si="3"/>
        <v>4092503000</v>
      </c>
      <c r="I19" s="19">
        <f t="shared" si="3"/>
        <v>4547942000</v>
      </c>
      <c r="J19" s="17">
        <f t="shared" si="3"/>
        <v>4881247100</v>
      </c>
      <c r="K19" s="32">
        <f t="shared" si="3"/>
        <v>5273124200</v>
      </c>
    </row>
    <row r="20" spans="1:11" ht="13.5" x14ac:dyDescent="0.25">
      <c r="A20" s="3" t="s">
        <v>34</v>
      </c>
      <c r="B20" s="2" t="s">
        <v>19</v>
      </c>
      <c r="C20" s="22">
        <v>1630412262</v>
      </c>
      <c r="D20" s="22">
        <v>1683522313</v>
      </c>
      <c r="E20" s="23">
        <v>1886365327</v>
      </c>
      <c r="F20" s="24">
        <v>2233453900</v>
      </c>
      <c r="G20" s="22">
        <v>2374552300</v>
      </c>
      <c r="H20" s="25">
        <v>2374552300</v>
      </c>
      <c r="I20" s="26">
        <v>2626071100</v>
      </c>
      <c r="J20" s="22">
        <v>2841436300</v>
      </c>
      <c r="K20" s="23">
        <v>3096514800</v>
      </c>
    </row>
    <row r="21" spans="1:11" ht="13.5" x14ac:dyDescent="0.25">
      <c r="A21" s="3" t="s">
        <v>35</v>
      </c>
      <c r="B21" s="2" t="s">
        <v>19</v>
      </c>
      <c r="C21" s="22">
        <v>800866516</v>
      </c>
      <c r="D21" s="22">
        <v>1317301414</v>
      </c>
      <c r="E21" s="23">
        <v>1434156346</v>
      </c>
      <c r="F21" s="24">
        <v>1221968900</v>
      </c>
      <c r="G21" s="22">
        <v>1240198600</v>
      </c>
      <c r="H21" s="25">
        <v>1240198600</v>
      </c>
      <c r="I21" s="26">
        <v>1387082300</v>
      </c>
      <c r="J21" s="22">
        <v>1483095400</v>
      </c>
      <c r="K21" s="23">
        <v>1580141500</v>
      </c>
    </row>
    <row r="22" spans="1:11" ht="13.5" x14ac:dyDescent="0.25">
      <c r="A22" s="3" t="s">
        <v>36</v>
      </c>
      <c r="B22" s="2" t="s">
        <v>19</v>
      </c>
      <c r="C22" s="27">
        <v>319336654</v>
      </c>
      <c r="D22" s="27">
        <v>309747745</v>
      </c>
      <c r="E22" s="28">
        <v>349473477</v>
      </c>
      <c r="F22" s="29">
        <v>288771200</v>
      </c>
      <c r="G22" s="27">
        <v>254312400</v>
      </c>
      <c r="H22" s="30">
        <v>254312400</v>
      </c>
      <c r="I22" s="31">
        <v>292822100</v>
      </c>
      <c r="J22" s="27">
        <v>304181200</v>
      </c>
      <c r="K22" s="28">
        <v>331112000</v>
      </c>
    </row>
    <row r="23" spans="1:11" ht="13.5" x14ac:dyDescent="0.25">
      <c r="A23" s="3" t="s">
        <v>37</v>
      </c>
      <c r="B23" s="2" t="s">
        <v>19</v>
      </c>
      <c r="C23" s="22">
        <v>194096321</v>
      </c>
      <c r="D23" s="22">
        <v>198733874</v>
      </c>
      <c r="E23" s="23">
        <v>205571814</v>
      </c>
      <c r="F23" s="24">
        <v>228362600</v>
      </c>
      <c r="G23" s="22">
        <v>223439700</v>
      </c>
      <c r="H23" s="25">
        <v>223439700</v>
      </c>
      <c r="I23" s="26">
        <v>241966500</v>
      </c>
      <c r="J23" s="22">
        <v>252534200</v>
      </c>
      <c r="K23" s="23">
        <v>265355900</v>
      </c>
    </row>
    <row r="24" spans="1:11" ht="13.5" x14ac:dyDescent="0.25">
      <c r="A24" s="1" t="s">
        <v>38</v>
      </c>
      <c r="B24" s="2" t="s">
        <v>39</v>
      </c>
      <c r="C24" s="17">
        <v>389290</v>
      </c>
      <c r="D24" s="17">
        <v>256037</v>
      </c>
      <c r="E24" s="32">
        <v>818197</v>
      </c>
      <c r="F24" s="33">
        <v>9622200</v>
      </c>
      <c r="G24" s="17">
        <v>3682200</v>
      </c>
      <c r="H24" s="34">
        <v>3682200</v>
      </c>
      <c r="I24" s="19">
        <v>9903200</v>
      </c>
      <c r="J24" s="17">
        <v>12470900</v>
      </c>
      <c r="K24" s="32">
        <v>13048400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3765982872</v>
      </c>
      <c r="D25" s="49">
        <f t="shared" ref="D25:K25" si="4">+D5+D9+D15+D19+D24</f>
        <v>4457666492</v>
      </c>
      <c r="E25" s="50">
        <f t="shared" si="4"/>
        <v>4866185921</v>
      </c>
      <c r="F25" s="51">
        <f t="shared" si="4"/>
        <v>5150286900</v>
      </c>
      <c r="G25" s="49">
        <f t="shared" si="4"/>
        <v>5341157100</v>
      </c>
      <c r="H25" s="52">
        <f t="shared" si="4"/>
        <v>5341157100</v>
      </c>
      <c r="I25" s="53">
        <f t="shared" si="4"/>
        <v>5818454800</v>
      </c>
      <c r="J25" s="49">
        <f t="shared" si="4"/>
        <v>6167554600</v>
      </c>
      <c r="K25" s="50">
        <f t="shared" si="4"/>
        <v>6629901300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129872915</v>
      </c>
      <c r="D28" s="17">
        <f t="shared" si="5"/>
        <v>118464594</v>
      </c>
      <c r="E28" s="18">
        <f t="shared" si="5"/>
        <v>190616658</v>
      </c>
      <c r="F28" s="19">
        <f t="shared" si="5"/>
        <v>256897000</v>
      </c>
      <c r="G28" s="17">
        <f t="shared" si="5"/>
        <v>243794800</v>
      </c>
      <c r="H28" s="20">
        <f t="shared" si="5"/>
        <v>243794800</v>
      </c>
      <c r="I28" s="21">
        <f t="shared" si="5"/>
        <v>223892900</v>
      </c>
      <c r="J28" s="17">
        <f t="shared" si="5"/>
        <v>238672400</v>
      </c>
      <c r="K28" s="20">
        <f t="shared" si="5"/>
        <v>272787400</v>
      </c>
    </row>
    <row r="29" spans="1:11" ht="13.5" x14ac:dyDescent="0.25">
      <c r="A29" s="3" t="s">
        <v>20</v>
      </c>
      <c r="B29" s="2" t="s">
        <v>19</v>
      </c>
      <c r="C29" s="22">
        <v>7816223</v>
      </c>
      <c r="D29" s="22">
        <v>8708556</v>
      </c>
      <c r="E29" s="23">
        <v>24545950</v>
      </c>
      <c r="F29" s="24">
        <v>39252700</v>
      </c>
      <c r="G29" s="22">
        <v>43952200</v>
      </c>
      <c r="H29" s="25">
        <v>43952200</v>
      </c>
      <c r="I29" s="26">
        <v>49014500</v>
      </c>
      <c r="J29" s="22">
        <v>50809900</v>
      </c>
      <c r="K29" s="23">
        <v>52919400</v>
      </c>
    </row>
    <row r="30" spans="1:11" ht="13.5" x14ac:dyDescent="0.25">
      <c r="A30" s="3" t="s">
        <v>21</v>
      </c>
      <c r="B30" s="2" t="s">
        <v>19</v>
      </c>
      <c r="C30" s="27">
        <v>118076621</v>
      </c>
      <c r="D30" s="27">
        <v>107779511</v>
      </c>
      <c r="E30" s="28">
        <v>163350567</v>
      </c>
      <c r="F30" s="29">
        <v>217576000</v>
      </c>
      <c r="G30" s="27">
        <v>200225300</v>
      </c>
      <c r="H30" s="30">
        <v>200225300</v>
      </c>
      <c r="I30" s="31">
        <v>174702500</v>
      </c>
      <c r="J30" s="27">
        <v>187678300</v>
      </c>
      <c r="K30" s="28">
        <v>219676100</v>
      </c>
    </row>
    <row r="31" spans="1:11" ht="13.5" x14ac:dyDescent="0.25">
      <c r="A31" s="3" t="s">
        <v>22</v>
      </c>
      <c r="B31" s="2" t="s">
        <v>19</v>
      </c>
      <c r="C31" s="22">
        <v>3980071</v>
      </c>
      <c r="D31" s="22">
        <v>1976527</v>
      </c>
      <c r="E31" s="23">
        <v>2720141</v>
      </c>
      <c r="F31" s="24">
        <v>68300</v>
      </c>
      <c r="G31" s="22">
        <v>-382700</v>
      </c>
      <c r="H31" s="25">
        <v>-382700</v>
      </c>
      <c r="I31" s="26">
        <v>175900</v>
      </c>
      <c r="J31" s="22">
        <v>184200</v>
      </c>
      <c r="K31" s="23">
        <v>191900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480367064</v>
      </c>
      <c r="D32" s="17">
        <f t="shared" si="6"/>
        <v>591475358</v>
      </c>
      <c r="E32" s="32">
        <f t="shared" si="6"/>
        <v>671130998</v>
      </c>
      <c r="F32" s="33">
        <f t="shared" si="6"/>
        <v>618506800</v>
      </c>
      <c r="G32" s="17">
        <f t="shared" si="6"/>
        <v>728319300</v>
      </c>
      <c r="H32" s="34">
        <f t="shared" si="6"/>
        <v>728319300</v>
      </c>
      <c r="I32" s="19">
        <f t="shared" si="6"/>
        <v>699750500</v>
      </c>
      <c r="J32" s="17">
        <f t="shared" si="6"/>
        <v>694519000</v>
      </c>
      <c r="K32" s="32">
        <f t="shared" si="6"/>
        <v>741240800</v>
      </c>
    </row>
    <row r="33" spans="1:11" ht="13.5" x14ac:dyDescent="0.25">
      <c r="A33" s="3" t="s">
        <v>24</v>
      </c>
      <c r="B33" s="2" t="s">
        <v>19</v>
      </c>
      <c r="C33" s="22">
        <v>98970309</v>
      </c>
      <c r="D33" s="22">
        <v>119398746</v>
      </c>
      <c r="E33" s="23">
        <v>132744740</v>
      </c>
      <c r="F33" s="24">
        <v>152465000</v>
      </c>
      <c r="G33" s="22">
        <v>147449200</v>
      </c>
      <c r="H33" s="25">
        <v>147449200</v>
      </c>
      <c r="I33" s="26">
        <v>150173900</v>
      </c>
      <c r="J33" s="22">
        <v>155232800</v>
      </c>
      <c r="K33" s="23">
        <v>160544600</v>
      </c>
    </row>
    <row r="34" spans="1:11" ht="13.5" x14ac:dyDescent="0.25">
      <c r="A34" s="3" t="s">
        <v>25</v>
      </c>
      <c r="B34" s="2" t="s">
        <v>19</v>
      </c>
      <c r="C34" s="22">
        <v>166817840</v>
      </c>
      <c r="D34" s="22">
        <v>189513850</v>
      </c>
      <c r="E34" s="23">
        <v>192297123</v>
      </c>
      <c r="F34" s="24">
        <v>225553000</v>
      </c>
      <c r="G34" s="22">
        <v>221295900</v>
      </c>
      <c r="H34" s="25">
        <v>221295900</v>
      </c>
      <c r="I34" s="26">
        <v>223320200</v>
      </c>
      <c r="J34" s="22">
        <v>234079600</v>
      </c>
      <c r="K34" s="23">
        <v>247994300</v>
      </c>
    </row>
    <row r="35" spans="1:11" ht="13.5" x14ac:dyDescent="0.25">
      <c r="A35" s="3" t="s">
        <v>26</v>
      </c>
      <c r="B35" s="2" t="s">
        <v>19</v>
      </c>
      <c r="C35" s="22">
        <v>181426800</v>
      </c>
      <c r="D35" s="22">
        <v>175133522</v>
      </c>
      <c r="E35" s="23">
        <v>189041838</v>
      </c>
      <c r="F35" s="24">
        <v>204739600</v>
      </c>
      <c r="G35" s="22">
        <v>239488500</v>
      </c>
      <c r="H35" s="25">
        <v>239488500</v>
      </c>
      <c r="I35" s="26">
        <v>224135300</v>
      </c>
      <c r="J35" s="22">
        <v>233504000</v>
      </c>
      <c r="K35" s="23">
        <v>242654000</v>
      </c>
    </row>
    <row r="36" spans="1:11" ht="13.5" x14ac:dyDescent="0.25">
      <c r="A36" s="3" t="s">
        <v>27</v>
      </c>
      <c r="B36" s="2" t="s">
        <v>19</v>
      </c>
      <c r="C36" s="22">
        <v>31128489</v>
      </c>
      <c r="D36" s="22">
        <v>104630994</v>
      </c>
      <c r="E36" s="23">
        <v>152566980</v>
      </c>
      <c r="F36" s="24">
        <v>29963700</v>
      </c>
      <c r="G36" s="22">
        <v>113577500</v>
      </c>
      <c r="H36" s="25">
        <v>113577500</v>
      </c>
      <c r="I36" s="26">
        <v>94938900</v>
      </c>
      <c r="J36" s="22">
        <v>64181400</v>
      </c>
      <c r="K36" s="23">
        <v>82166500</v>
      </c>
    </row>
    <row r="37" spans="1:11" ht="13.5" x14ac:dyDescent="0.25">
      <c r="A37" s="3" t="s">
        <v>28</v>
      </c>
      <c r="B37" s="2" t="s">
        <v>19</v>
      </c>
      <c r="C37" s="27">
        <v>2023626</v>
      </c>
      <c r="D37" s="27">
        <v>2798246</v>
      </c>
      <c r="E37" s="28">
        <v>4480317</v>
      </c>
      <c r="F37" s="29">
        <v>5785500</v>
      </c>
      <c r="G37" s="27">
        <v>6508200</v>
      </c>
      <c r="H37" s="30">
        <v>6508200</v>
      </c>
      <c r="I37" s="31">
        <v>7182200</v>
      </c>
      <c r="J37" s="27">
        <v>7521200</v>
      </c>
      <c r="K37" s="28">
        <v>7881400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496285460</v>
      </c>
      <c r="D38" s="17">
        <f t="shared" si="7"/>
        <v>330607090</v>
      </c>
      <c r="E38" s="32">
        <f t="shared" si="7"/>
        <v>356248197</v>
      </c>
      <c r="F38" s="33">
        <f t="shared" si="7"/>
        <v>406304100</v>
      </c>
      <c r="G38" s="17">
        <f t="shared" si="7"/>
        <v>414865100</v>
      </c>
      <c r="H38" s="34">
        <f t="shared" si="7"/>
        <v>414865100</v>
      </c>
      <c r="I38" s="19">
        <f t="shared" si="7"/>
        <v>420651100</v>
      </c>
      <c r="J38" s="17">
        <f t="shared" si="7"/>
        <v>435544700</v>
      </c>
      <c r="K38" s="32">
        <f t="shared" si="7"/>
        <v>441140100</v>
      </c>
    </row>
    <row r="39" spans="1:11" ht="13.5" x14ac:dyDescent="0.25">
      <c r="A39" s="3" t="s">
        <v>30</v>
      </c>
      <c r="B39" s="2" t="s">
        <v>19</v>
      </c>
      <c r="C39" s="22">
        <v>249294291</v>
      </c>
      <c r="D39" s="22">
        <v>84784634</v>
      </c>
      <c r="E39" s="23">
        <v>88889426</v>
      </c>
      <c r="F39" s="24">
        <v>105936200</v>
      </c>
      <c r="G39" s="22">
        <v>97801500</v>
      </c>
      <c r="H39" s="25">
        <v>97801500</v>
      </c>
      <c r="I39" s="26">
        <v>107984300</v>
      </c>
      <c r="J39" s="22">
        <v>109223900</v>
      </c>
      <c r="K39" s="23">
        <v>113281900</v>
      </c>
    </row>
    <row r="40" spans="1:11" ht="13.5" x14ac:dyDescent="0.25">
      <c r="A40" s="3" t="s">
        <v>31</v>
      </c>
      <c r="B40" s="2" t="s">
        <v>19</v>
      </c>
      <c r="C40" s="22">
        <v>237411379</v>
      </c>
      <c r="D40" s="22">
        <v>237226133</v>
      </c>
      <c r="E40" s="23">
        <v>259918133</v>
      </c>
      <c r="F40" s="24">
        <v>291821500</v>
      </c>
      <c r="G40" s="22">
        <v>309444800</v>
      </c>
      <c r="H40" s="25">
        <v>309444800</v>
      </c>
      <c r="I40" s="26">
        <v>304387800</v>
      </c>
      <c r="J40" s="22">
        <v>317650200</v>
      </c>
      <c r="K40" s="23">
        <v>318893800</v>
      </c>
    </row>
    <row r="41" spans="1:11" ht="13.5" x14ac:dyDescent="0.25">
      <c r="A41" s="3" t="s">
        <v>32</v>
      </c>
      <c r="B41" s="2" t="s">
        <v>19</v>
      </c>
      <c r="C41" s="22">
        <v>9579790</v>
      </c>
      <c r="D41" s="22">
        <v>8596323</v>
      </c>
      <c r="E41" s="23">
        <v>7440638</v>
      </c>
      <c r="F41" s="24">
        <v>8546400</v>
      </c>
      <c r="G41" s="22">
        <v>7618800</v>
      </c>
      <c r="H41" s="25">
        <v>7618800</v>
      </c>
      <c r="I41" s="26">
        <v>8279000</v>
      </c>
      <c r="J41" s="22">
        <v>8670600</v>
      </c>
      <c r="K41" s="23">
        <v>8964400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2521655076</v>
      </c>
      <c r="D42" s="17">
        <f t="shared" si="8"/>
        <v>3171391399</v>
      </c>
      <c r="E42" s="32">
        <f t="shared" si="8"/>
        <v>3527734904</v>
      </c>
      <c r="F42" s="33">
        <f t="shared" si="8"/>
        <v>3630080200</v>
      </c>
      <c r="G42" s="17">
        <f t="shared" si="8"/>
        <v>3870811500</v>
      </c>
      <c r="H42" s="34">
        <f t="shared" si="8"/>
        <v>3870811500</v>
      </c>
      <c r="I42" s="19">
        <f t="shared" si="8"/>
        <v>4212323900</v>
      </c>
      <c r="J42" s="17">
        <f t="shared" si="8"/>
        <v>4548940900</v>
      </c>
      <c r="K42" s="32">
        <f t="shared" si="8"/>
        <v>4897628200</v>
      </c>
    </row>
    <row r="43" spans="1:11" ht="13.5" x14ac:dyDescent="0.25">
      <c r="A43" s="3" t="s">
        <v>34</v>
      </c>
      <c r="B43" s="2" t="s">
        <v>19</v>
      </c>
      <c r="C43" s="22">
        <v>1432393655</v>
      </c>
      <c r="D43" s="22">
        <v>1555164717</v>
      </c>
      <c r="E43" s="23">
        <v>1697256432</v>
      </c>
      <c r="F43" s="24">
        <v>1931199000</v>
      </c>
      <c r="G43" s="22">
        <v>2137372500</v>
      </c>
      <c r="H43" s="25">
        <v>2137372500</v>
      </c>
      <c r="I43" s="26">
        <v>2373236500</v>
      </c>
      <c r="J43" s="22">
        <v>2571050900</v>
      </c>
      <c r="K43" s="23">
        <v>2786835800</v>
      </c>
    </row>
    <row r="44" spans="1:11" ht="13.5" x14ac:dyDescent="0.25">
      <c r="A44" s="3" t="s">
        <v>35</v>
      </c>
      <c r="B44" s="2" t="s">
        <v>19</v>
      </c>
      <c r="C44" s="22">
        <v>665668091</v>
      </c>
      <c r="D44" s="22">
        <v>1143517615</v>
      </c>
      <c r="E44" s="23">
        <v>1373068426</v>
      </c>
      <c r="F44" s="24">
        <v>1158368500</v>
      </c>
      <c r="G44" s="22">
        <v>1191438900</v>
      </c>
      <c r="H44" s="25">
        <v>1191438900</v>
      </c>
      <c r="I44" s="26">
        <v>1279646700</v>
      </c>
      <c r="J44" s="22">
        <v>1387927300</v>
      </c>
      <c r="K44" s="23">
        <v>1484956600</v>
      </c>
    </row>
    <row r="45" spans="1:11" ht="13.5" x14ac:dyDescent="0.25">
      <c r="A45" s="3" t="s">
        <v>36</v>
      </c>
      <c r="B45" s="2" t="s">
        <v>19</v>
      </c>
      <c r="C45" s="27">
        <v>275383478</v>
      </c>
      <c r="D45" s="27">
        <v>303877293</v>
      </c>
      <c r="E45" s="28">
        <v>286526138</v>
      </c>
      <c r="F45" s="29">
        <v>332291300</v>
      </c>
      <c r="G45" s="27">
        <v>328593500</v>
      </c>
      <c r="H45" s="30">
        <v>328593500</v>
      </c>
      <c r="I45" s="31">
        <v>347627800</v>
      </c>
      <c r="J45" s="27">
        <v>368278200</v>
      </c>
      <c r="K45" s="28">
        <v>394244100</v>
      </c>
    </row>
    <row r="46" spans="1:11" ht="13.5" x14ac:dyDescent="0.25">
      <c r="A46" s="3" t="s">
        <v>37</v>
      </c>
      <c r="B46" s="2" t="s">
        <v>19</v>
      </c>
      <c r="C46" s="22">
        <v>148209852</v>
      </c>
      <c r="D46" s="22">
        <v>168831774</v>
      </c>
      <c r="E46" s="23">
        <v>170883908</v>
      </c>
      <c r="F46" s="24">
        <v>208221400</v>
      </c>
      <c r="G46" s="22">
        <v>213406600</v>
      </c>
      <c r="H46" s="25">
        <v>213406600</v>
      </c>
      <c r="I46" s="26">
        <v>211812900</v>
      </c>
      <c r="J46" s="22">
        <v>221684500</v>
      </c>
      <c r="K46" s="23">
        <v>231591700</v>
      </c>
    </row>
    <row r="47" spans="1:11" ht="13.5" x14ac:dyDescent="0.25">
      <c r="A47" s="1" t="s">
        <v>38</v>
      </c>
      <c r="B47" s="2" t="s">
        <v>39</v>
      </c>
      <c r="C47" s="17">
        <v>6392526</v>
      </c>
      <c r="D47" s="17">
        <v>12372165</v>
      </c>
      <c r="E47" s="32">
        <v>27857026</v>
      </c>
      <c r="F47" s="33">
        <v>25235500</v>
      </c>
      <c r="G47" s="17">
        <v>28236500</v>
      </c>
      <c r="H47" s="34">
        <v>28236500</v>
      </c>
      <c r="I47" s="19">
        <v>33299900</v>
      </c>
      <c r="J47" s="17">
        <v>34842300</v>
      </c>
      <c r="K47" s="32">
        <v>36347000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3634573041</v>
      </c>
      <c r="D48" s="49">
        <f t="shared" si="9"/>
        <v>4224310606</v>
      </c>
      <c r="E48" s="50">
        <f t="shared" si="9"/>
        <v>4773587783</v>
      </c>
      <c r="F48" s="51">
        <f t="shared" si="9"/>
        <v>4937023600</v>
      </c>
      <c r="G48" s="49">
        <f t="shared" si="9"/>
        <v>5286027200</v>
      </c>
      <c r="H48" s="52">
        <f t="shared" si="9"/>
        <v>5286027200</v>
      </c>
      <c r="I48" s="53">
        <f t="shared" si="9"/>
        <v>5589918300</v>
      </c>
      <c r="J48" s="49">
        <f t="shared" si="9"/>
        <v>5952519300</v>
      </c>
      <c r="K48" s="50">
        <f t="shared" si="9"/>
        <v>6389143500</v>
      </c>
    </row>
    <row r="49" spans="1:11" ht="13.5" x14ac:dyDescent="0.25">
      <c r="A49" s="9" t="s">
        <v>303</v>
      </c>
      <c r="B49" s="10"/>
      <c r="C49" s="54">
        <f>+C25-C48</f>
        <v>131409831</v>
      </c>
      <c r="D49" s="54">
        <f t="shared" ref="D49:K49" si="10">+D25-D48</f>
        <v>233355886</v>
      </c>
      <c r="E49" s="55">
        <f t="shared" si="10"/>
        <v>92598138</v>
      </c>
      <c r="F49" s="56">
        <f t="shared" si="10"/>
        <v>213263300</v>
      </c>
      <c r="G49" s="54">
        <f t="shared" si="10"/>
        <v>55129900</v>
      </c>
      <c r="H49" s="57">
        <f t="shared" si="10"/>
        <v>55129900</v>
      </c>
      <c r="I49" s="58">
        <f t="shared" si="10"/>
        <v>228536500</v>
      </c>
      <c r="J49" s="54">
        <f t="shared" si="10"/>
        <v>215035300</v>
      </c>
      <c r="K49" s="55">
        <f t="shared" si="10"/>
        <v>240757800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369963110</v>
      </c>
      <c r="D5" s="17">
        <f t="shared" ref="D5:K5" si="0">SUM(D6:D8)</f>
        <v>333477206</v>
      </c>
      <c r="E5" s="18">
        <f t="shared" si="0"/>
        <v>301002466</v>
      </c>
      <c r="F5" s="19">
        <f t="shared" si="0"/>
        <v>286662740</v>
      </c>
      <c r="G5" s="17">
        <f t="shared" si="0"/>
        <v>275980790</v>
      </c>
      <c r="H5" s="20">
        <f t="shared" si="0"/>
        <v>275980790</v>
      </c>
      <c r="I5" s="21">
        <f t="shared" si="0"/>
        <v>309662920</v>
      </c>
      <c r="J5" s="17">
        <f t="shared" si="0"/>
        <v>306861390</v>
      </c>
      <c r="K5" s="20">
        <f t="shared" si="0"/>
        <v>300177390</v>
      </c>
    </row>
    <row r="6" spans="1:11" ht="13.5" x14ac:dyDescent="0.25">
      <c r="A6" s="3" t="s">
        <v>20</v>
      </c>
      <c r="B6" s="2" t="s">
        <v>19</v>
      </c>
      <c r="C6" s="22">
        <v>280418750</v>
      </c>
      <c r="D6" s="22">
        <v>246693791</v>
      </c>
      <c r="E6" s="23">
        <v>209156114</v>
      </c>
      <c r="F6" s="24">
        <v>187196430</v>
      </c>
      <c r="G6" s="22">
        <v>174320620</v>
      </c>
      <c r="H6" s="25">
        <v>174320620</v>
      </c>
      <c r="I6" s="26">
        <v>208214230</v>
      </c>
      <c r="J6" s="22">
        <v>199462790</v>
      </c>
      <c r="K6" s="23">
        <v>185980180</v>
      </c>
    </row>
    <row r="7" spans="1:11" ht="13.5" x14ac:dyDescent="0.25">
      <c r="A7" s="3" t="s">
        <v>21</v>
      </c>
      <c r="B7" s="2" t="s">
        <v>19</v>
      </c>
      <c r="C7" s="27">
        <v>89544360</v>
      </c>
      <c r="D7" s="27">
        <v>86783415</v>
      </c>
      <c r="E7" s="28">
        <v>91846352</v>
      </c>
      <c r="F7" s="29">
        <v>99466310</v>
      </c>
      <c r="G7" s="27">
        <v>101660170</v>
      </c>
      <c r="H7" s="30">
        <v>101660170</v>
      </c>
      <c r="I7" s="31">
        <v>101448690</v>
      </c>
      <c r="J7" s="27">
        <v>107398600</v>
      </c>
      <c r="K7" s="28">
        <v>114197210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7020279</v>
      </c>
      <c r="D9" s="17">
        <f t="shared" ref="D9:K9" si="1">SUM(D10:D14)</f>
        <v>9751267</v>
      </c>
      <c r="E9" s="32">
        <f t="shared" si="1"/>
        <v>19330963</v>
      </c>
      <c r="F9" s="33">
        <f t="shared" si="1"/>
        <v>20052920</v>
      </c>
      <c r="G9" s="17">
        <f t="shared" si="1"/>
        <v>29740730</v>
      </c>
      <c r="H9" s="34">
        <f t="shared" si="1"/>
        <v>29740730</v>
      </c>
      <c r="I9" s="19">
        <f t="shared" si="1"/>
        <v>22521150</v>
      </c>
      <c r="J9" s="17">
        <f t="shared" si="1"/>
        <v>20682810</v>
      </c>
      <c r="K9" s="32">
        <f t="shared" si="1"/>
        <v>21506960</v>
      </c>
    </row>
    <row r="10" spans="1:11" ht="13.5" x14ac:dyDescent="0.25">
      <c r="A10" s="3" t="s">
        <v>24</v>
      </c>
      <c r="B10" s="2" t="s">
        <v>19</v>
      </c>
      <c r="C10" s="22">
        <v>6129039</v>
      </c>
      <c r="D10" s="22">
        <v>6408138</v>
      </c>
      <c r="E10" s="23">
        <v>10371696</v>
      </c>
      <c r="F10" s="24">
        <v>9435280</v>
      </c>
      <c r="G10" s="22">
        <v>19056490</v>
      </c>
      <c r="H10" s="25">
        <v>19056490</v>
      </c>
      <c r="I10" s="26">
        <v>12080960</v>
      </c>
      <c r="J10" s="22">
        <v>12678110</v>
      </c>
      <c r="K10" s="23">
        <v>13127030</v>
      </c>
    </row>
    <row r="11" spans="1:11" ht="13.5" x14ac:dyDescent="0.25">
      <c r="A11" s="3" t="s">
        <v>25</v>
      </c>
      <c r="B11" s="2" t="s">
        <v>19</v>
      </c>
      <c r="C11" s="22">
        <v>9582</v>
      </c>
      <c r="D11" s="22">
        <v>2911</v>
      </c>
      <c r="E11" s="23">
        <v>6902730</v>
      </c>
      <c r="F11" s="24">
        <v>5632600</v>
      </c>
      <c r="G11" s="22">
        <v>5509200</v>
      </c>
      <c r="H11" s="25">
        <v>5509200</v>
      </c>
      <c r="I11" s="26">
        <v>5208120</v>
      </c>
      <c r="J11" s="22">
        <v>2533030</v>
      </c>
      <c r="K11" s="23">
        <v>2662090</v>
      </c>
    </row>
    <row r="12" spans="1:11" ht="13.5" x14ac:dyDescent="0.25">
      <c r="A12" s="3" t="s">
        <v>26</v>
      </c>
      <c r="B12" s="2" t="s">
        <v>19</v>
      </c>
      <c r="C12" s="22">
        <v>624878</v>
      </c>
      <c r="D12" s="22">
        <v>2742316</v>
      </c>
      <c r="E12" s="23">
        <v>1962655</v>
      </c>
      <c r="F12" s="24">
        <v>4788410</v>
      </c>
      <c r="G12" s="22">
        <v>4828410</v>
      </c>
      <c r="H12" s="25">
        <v>4828410</v>
      </c>
      <c r="I12" s="26">
        <v>5025800</v>
      </c>
      <c r="J12" s="22">
        <v>5255920</v>
      </c>
      <c r="K12" s="23">
        <v>5492370</v>
      </c>
    </row>
    <row r="13" spans="1:11" ht="13.5" x14ac:dyDescent="0.25">
      <c r="A13" s="3" t="s">
        <v>27</v>
      </c>
      <c r="B13" s="2" t="s">
        <v>19</v>
      </c>
      <c r="C13" s="22">
        <v>256780</v>
      </c>
      <c r="D13" s="22">
        <v>597902</v>
      </c>
      <c r="E13" s="23">
        <v>93882</v>
      </c>
      <c r="F13" s="24">
        <v>196630</v>
      </c>
      <c r="G13" s="22">
        <v>346630</v>
      </c>
      <c r="H13" s="25">
        <v>346630</v>
      </c>
      <c r="I13" s="26">
        <v>206270</v>
      </c>
      <c r="J13" s="22">
        <v>215750</v>
      </c>
      <c r="K13" s="23">
        <v>225470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6719439</v>
      </c>
      <c r="D15" s="17">
        <f t="shared" ref="D15:K15" si="2">SUM(D16:D18)</f>
        <v>7497024</v>
      </c>
      <c r="E15" s="32">
        <f t="shared" si="2"/>
        <v>24225842</v>
      </c>
      <c r="F15" s="33">
        <f t="shared" si="2"/>
        <v>84927270</v>
      </c>
      <c r="G15" s="17">
        <f t="shared" si="2"/>
        <v>89940270</v>
      </c>
      <c r="H15" s="34">
        <f t="shared" si="2"/>
        <v>89940270</v>
      </c>
      <c r="I15" s="19">
        <f t="shared" si="2"/>
        <v>66055880</v>
      </c>
      <c r="J15" s="17">
        <f t="shared" si="2"/>
        <v>57599910</v>
      </c>
      <c r="K15" s="32">
        <f t="shared" si="2"/>
        <v>62044810</v>
      </c>
    </row>
    <row r="16" spans="1:11" ht="13.5" x14ac:dyDescent="0.25">
      <c r="A16" s="3" t="s">
        <v>30</v>
      </c>
      <c r="B16" s="2" t="s">
        <v>19</v>
      </c>
      <c r="C16" s="22">
        <v>2902750</v>
      </c>
      <c r="D16" s="22">
        <v>3361539</v>
      </c>
      <c r="E16" s="23">
        <v>3104490</v>
      </c>
      <c r="F16" s="24">
        <v>72653670</v>
      </c>
      <c r="G16" s="22">
        <v>66304670</v>
      </c>
      <c r="H16" s="25">
        <v>66304670</v>
      </c>
      <c r="I16" s="26">
        <v>60353930</v>
      </c>
      <c r="J16" s="22">
        <v>51635670</v>
      </c>
      <c r="K16" s="23">
        <v>55812180</v>
      </c>
    </row>
    <row r="17" spans="1:11" ht="13.5" x14ac:dyDescent="0.25">
      <c r="A17" s="3" t="s">
        <v>31</v>
      </c>
      <c r="B17" s="2" t="s">
        <v>19</v>
      </c>
      <c r="C17" s="22">
        <v>3816689</v>
      </c>
      <c r="D17" s="22">
        <v>4135485</v>
      </c>
      <c r="E17" s="23">
        <v>21121352</v>
      </c>
      <c r="F17" s="24">
        <v>12273600</v>
      </c>
      <c r="G17" s="22">
        <v>23635600</v>
      </c>
      <c r="H17" s="25">
        <v>23635600</v>
      </c>
      <c r="I17" s="26">
        <v>5701950</v>
      </c>
      <c r="J17" s="22">
        <v>5964240</v>
      </c>
      <c r="K17" s="23">
        <v>6232630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91572289</v>
      </c>
      <c r="D19" s="17">
        <f t="shared" ref="D19:K19" si="3">SUM(D20:D23)</f>
        <v>107991169</v>
      </c>
      <c r="E19" s="32">
        <f t="shared" si="3"/>
        <v>135100796</v>
      </c>
      <c r="F19" s="33">
        <f t="shared" si="3"/>
        <v>146972630</v>
      </c>
      <c r="G19" s="17">
        <f t="shared" si="3"/>
        <v>151565370</v>
      </c>
      <c r="H19" s="34">
        <f t="shared" si="3"/>
        <v>151565370</v>
      </c>
      <c r="I19" s="19">
        <f t="shared" si="3"/>
        <v>160643700</v>
      </c>
      <c r="J19" s="17">
        <f t="shared" si="3"/>
        <v>180256490</v>
      </c>
      <c r="K19" s="32">
        <f t="shared" si="3"/>
        <v>196340610</v>
      </c>
    </row>
    <row r="20" spans="1:11" ht="13.5" x14ac:dyDescent="0.25">
      <c r="A20" s="3" t="s">
        <v>34</v>
      </c>
      <c r="B20" s="2" t="s">
        <v>19</v>
      </c>
      <c r="C20" s="22">
        <v>73863625</v>
      </c>
      <c r="D20" s="22">
        <v>90415038</v>
      </c>
      <c r="E20" s="23">
        <v>105383643</v>
      </c>
      <c r="F20" s="24">
        <v>118153930</v>
      </c>
      <c r="G20" s="22">
        <v>120732360</v>
      </c>
      <c r="H20" s="25">
        <v>120732360</v>
      </c>
      <c r="I20" s="26">
        <v>127670160</v>
      </c>
      <c r="J20" s="22">
        <v>146137440</v>
      </c>
      <c r="K20" s="23">
        <v>160770320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17708664</v>
      </c>
      <c r="D23" s="22">
        <v>17576131</v>
      </c>
      <c r="E23" s="23">
        <v>29717153</v>
      </c>
      <c r="F23" s="24">
        <v>28818700</v>
      </c>
      <c r="G23" s="22">
        <v>30833010</v>
      </c>
      <c r="H23" s="25">
        <v>30833010</v>
      </c>
      <c r="I23" s="26">
        <v>32973540</v>
      </c>
      <c r="J23" s="22">
        <v>34119050</v>
      </c>
      <c r="K23" s="23">
        <v>35570290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475275117</v>
      </c>
      <c r="D25" s="49">
        <f t="shared" ref="D25:K25" si="4">+D5+D9+D15+D19+D24</f>
        <v>458716666</v>
      </c>
      <c r="E25" s="50">
        <f t="shared" si="4"/>
        <v>479660067</v>
      </c>
      <c r="F25" s="51">
        <f t="shared" si="4"/>
        <v>538615560</v>
      </c>
      <c r="G25" s="49">
        <f t="shared" si="4"/>
        <v>547227160</v>
      </c>
      <c r="H25" s="52">
        <f t="shared" si="4"/>
        <v>547227160</v>
      </c>
      <c r="I25" s="53">
        <f t="shared" si="4"/>
        <v>558883650</v>
      </c>
      <c r="J25" s="49">
        <f t="shared" si="4"/>
        <v>565400600</v>
      </c>
      <c r="K25" s="50">
        <f t="shared" si="4"/>
        <v>580069770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141668743</v>
      </c>
      <c r="D28" s="17">
        <f t="shared" si="5"/>
        <v>157532567</v>
      </c>
      <c r="E28" s="18">
        <f t="shared" si="5"/>
        <v>157978016</v>
      </c>
      <c r="F28" s="19">
        <f t="shared" si="5"/>
        <v>173233840</v>
      </c>
      <c r="G28" s="17">
        <f t="shared" si="5"/>
        <v>168907578</v>
      </c>
      <c r="H28" s="20">
        <f t="shared" si="5"/>
        <v>168907578</v>
      </c>
      <c r="I28" s="21">
        <f t="shared" si="5"/>
        <v>175354390</v>
      </c>
      <c r="J28" s="17">
        <f t="shared" si="5"/>
        <v>175681610</v>
      </c>
      <c r="K28" s="20">
        <f t="shared" si="5"/>
        <v>175154720</v>
      </c>
    </row>
    <row r="29" spans="1:11" ht="13.5" x14ac:dyDescent="0.25">
      <c r="A29" s="3" t="s">
        <v>20</v>
      </c>
      <c r="B29" s="2" t="s">
        <v>19</v>
      </c>
      <c r="C29" s="22">
        <v>80744469</v>
      </c>
      <c r="D29" s="22">
        <v>84675202</v>
      </c>
      <c r="E29" s="23">
        <v>85928157</v>
      </c>
      <c r="F29" s="24">
        <v>92509290</v>
      </c>
      <c r="G29" s="22">
        <v>86024528</v>
      </c>
      <c r="H29" s="25">
        <v>86024528</v>
      </c>
      <c r="I29" s="26">
        <v>75512880</v>
      </c>
      <c r="J29" s="22">
        <v>76091570</v>
      </c>
      <c r="K29" s="23">
        <v>79260760</v>
      </c>
    </row>
    <row r="30" spans="1:11" ht="13.5" x14ac:dyDescent="0.25">
      <c r="A30" s="3" t="s">
        <v>21</v>
      </c>
      <c r="B30" s="2" t="s">
        <v>19</v>
      </c>
      <c r="C30" s="27">
        <v>58754693</v>
      </c>
      <c r="D30" s="27">
        <v>70441800</v>
      </c>
      <c r="E30" s="28">
        <v>70043054</v>
      </c>
      <c r="F30" s="29">
        <v>77951810</v>
      </c>
      <c r="G30" s="27">
        <v>79879280</v>
      </c>
      <c r="H30" s="30">
        <v>79879280</v>
      </c>
      <c r="I30" s="31">
        <v>94186780</v>
      </c>
      <c r="J30" s="27">
        <v>93687714</v>
      </c>
      <c r="K30" s="28">
        <v>89809450</v>
      </c>
    </row>
    <row r="31" spans="1:11" ht="13.5" x14ac:dyDescent="0.25">
      <c r="A31" s="3" t="s">
        <v>22</v>
      </c>
      <c r="B31" s="2" t="s">
        <v>19</v>
      </c>
      <c r="C31" s="22">
        <v>2169581</v>
      </c>
      <c r="D31" s="22">
        <v>2415565</v>
      </c>
      <c r="E31" s="23">
        <v>2006805</v>
      </c>
      <c r="F31" s="24">
        <v>2772740</v>
      </c>
      <c r="G31" s="22">
        <v>3003770</v>
      </c>
      <c r="H31" s="25">
        <v>3003770</v>
      </c>
      <c r="I31" s="26">
        <v>5654730</v>
      </c>
      <c r="J31" s="22">
        <v>5902326</v>
      </c>
      <c r="K31" s="23">
        <v>6084510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89179612</v>
      </c>
      <c r="D32" s="17">
        <f t="shared" si="6"/>
        <v>92396941</v>
      </c>
      <c r="E32" s="32">
        <f t="shared" si="6"/>
        <v>114359422</v>
      </c>
      <c r="F32" s="33">
        <f t="shared" si="6"/>
        <v>110507010</v>
      </c>
      <c r="G32" s="17">
        <f t="shared" si="6"/>
        <v>109890710</v>
      </c>
      <c r="H32" s="34">
        <f t="shared" si="6"/>
        <v>109890710</v>
      </c>
      <c r="I32" s="19">
        <f t="shared" si="6"/>
        <v>109665810</v>
      </c>
      <c r="J32" s="17">
        <f t="shared" si="6"/>
        <v>111591320</v>
      </c>
      <c r="K32" s="32">
        <f t="shared" si="6"/>
        <v>115407980</v>
      </c>
    </row>
    <row r="33" spans="1:11" ht="13.5" x14ac:dyDescent="0.25">
      <c r="A33" s="3" t="s">
        <v>24</v>
      </c>
      <c r="B33" s="2" t="s">
        <v>19</v>
      </c>
      <c r="C33" s="22">
        <v>22507158</v>
      </c>
      <c r="D33" s="22">
        <v>23204429</v>
      </c>
      <c r="E33" s="23">
        <v>32597235</v>
      </c>
      <c r="F33" s="24">
        <v>26413370</v>
      </c>
      <c r="G33" s="22">
        <v>26628740</v>
      </c>
      <c r="H33" s="25">
        <v>26628740</v>
      </c>
      <c r="I33" s="26">
        <v>26123580</v>
      </c>
      <c r="J33" s="22">
        <v>26694920</v>
      </c>
      <c r="K33" s="23">
        <v>27838840</v>
      </c>
    </row>
    <row r="34" spans="1:11" ht="13.5" x14ac:dyDescent="0.25">
      <c r="A34" s="3" t="s">
        <v>25</v>
      </c>
      <c r="B34" s="2" t="s">
        <v>19</v>
      </c>
      <c r="C34" s="22">
        <v>21101076</v>
      </c>
      <c r="D34" s="22">
        <v>22031584</v>
      </c>
      <c r="E34" s="23">
        <v>27767918</v>
      </c>
      <c r="F34" s="24">
        <v>28455250</v>
      </c>
      <c r="G34" s="22">
        <v>27670820</v>
      </c>
      <c r="H34" s="25">
        <v>27670820</v>
      </c>
      <c r="I34" s="26">
        <v>29149790</v>
      </c>
      <c r="J34" s="22">
        <v>27381560</v>
      </c>
      <c r="K34" s="23">
        <v>27983390</v>
      </c>
    </row>
    <row r="35" spans="1:11" ht="13.5" x14ac:dyDescent="0.25">
      <c r="A35" s="3" t="s">
        <v>26</v>
      </c>
      <c r="B35" s="2" t="s">
        <v>19</v>
      </c>
      <c r="C35" s="22">
        <v>43497911</v>
      </c>
      <c r="D35" s="22">
        <v>44852661</v>
      </c>
      <c r="E35" s="23">
        <v>50435494</v>
      </c>
      <c r="F35" s="24">
        <v>53164720</v>
      </c>
      <c r="G35" s="22">
        <v>52979640</v>
      </c>
      <c r="H35" s="25">
        <v>52979640</v>
      </c>
      <c r="I35" s="26">
        <v>51902150</v>
      </c>
      <c r="J35" s="22">
        <v>54910020</v>
      </c>
      <c r="K35" s="23">
        <v>56863700</v>
      </c>
    </row>
    <row r="36" spans="1:11" ht="13.5" x14ac:dyDescent="0.25">
      <c r="A36" s="3" t="s">
        <v>27</v>
      </c>
      <c r="B36" s="2" t="s">
        <v>19</v>
      </c>
      <c r="C36" s="22">
        <v>2073467</v>
      </c>
      <c r="D36" s="22">
        <v>2308267</v>
      </c>
      <c r="E36" s="23">
        <v>3558775</v>
      </c>
      <c r="F36" s="24">
        <v>2473670</v>
      </c>
      <c r="G36" s="22">
        <v>2611510</v>
      </c>
      <c r="H36" s="25">
        <v>2611510</v>
      </c>
      <c r="I36" s="26">
        <v>2490290</v>
      </c>
      <c r="J36" s="22">
        <v>2604820</v>
      </c>
      <c r="K36" s="23">
        <v>2722050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81995447</v>
      </c>
      <c r="D38" s="17">
        <f t="shared" si="7"/>
        <v>114341310</v>
      </c>
      <c r="E38" s="32">
        <f t="shared" si="7"/>
        <v>96996264</v>
      </c>
      <c r="F38" s="33">
        <f t="shared" si="7"/>
        <v>92231810</v>
      </c>
      <c r="G38" s="17">
        <f t="shared" si="7"/>
        <v>108498952</v>
      </c>
      <c r="H38" s="34">
        <f t="shared" si="7"/>
        <v>108498952</v>
      </c>
      <c r="I38" s="19">
        <f t="shared" si="7"/>
        <v>99198980</v>
      </c>
      <c r="J38" s="17">
        <f t="shared" si="7"/>
        <v>99732510</v>
      </c>
      <c r="K38" s="32">
        <f t="shared" si="7"/>
        <v>96625910</v>
      </c>
    </row>
    <row r="39" spans="1:11" ht="13.5" x14ac:dyDescent="0.25">
      <c r="A39" s="3" t="s">
        <v>30</v>
      </c>
      <c r="B39" s="2" t="s">
        <v>19</v>
      </c>
      <c r="C39" s="22">
        <v>21065812</v>
      </c>
      <c r="D39" s="22">
        <v>20752258</v>
      </c>
      <c r="E39" s="23">
        <v>23306431</v>
      </c>
      <c r="F39" s="24">
        <v>27526330</v>
      </c>
      <c r="G39" s="22">
        <v>25548940</v>
      </c>
      <c r="H39" s="25">
        <v>25548940</v>
      </c>
      <c r="I39" s="26">
        <v>26065380</v>
      </c>
      <c r="J39" s="22">
        <v>26396140</v>
      </c>
      <c r="K39" s="23">
        <v>26853170</v>
      </c>
    </row>
    <row r="40" spans="1:11" ht="13.5" x14ac:dyDescent="0.25">
      <c r="A40" s="3" t="s">
        <v>31</v>
      </c>
      <c r="B40" s="2" t="s">
        <v>19</v>
      </c>
      <c r="C40" s="22">
        <v>60929635</v>
      </c>
      <c r="D40" s="22">
        <v>93589052</v>
      </c>
      <c r="E40" s="23">
        <v>73689833</v>
      </c>
      <c r="F40" s="24">
        <v>64705480</v>
      </c>
      <c r="G40" s="22">
        <v>82950012</v>
      </c>
      <c r="H40" s="25">
        <v>82950012</v>
      </c>
      <c r="I40" s="26">
        <v>73133600</v>
      </c>
      <c r="J40" s="22">
        <v>73336370</v>
      </c>
      <c r="K40" s="23">
        <v>69772740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113689722</v>
      </c>
      <c r="D42" s="17">
        <f t="shared" si="8"/>
        <v>106966716</v>
      </c>
      <c r="E42" s="32">
        <f t="shared" si="8"/>
        <v>128240119</v>
      </c>
      <c r="F42" s="33">
        <f t="shared" si="8"/>
        <v>144882390</v>
      </c>
      <c r="G42" s="17">
        <f t="shared" si="8"/>
        <v>144104620</v>
      </c>
      <c r="H42" s="34">
        <f t="shared" si="8"/>
        <v>144104620</v>
      </c>
      <c r="I42" s="19">
        <f t="shared" si="8"/>
        <v>156675940</v>
      </c>
      <c r="J42" s="17">
        <f t="shared" si="8"/>
        <v>176505980</v>
      </c>
      <c r="K42" s="32">
        <f t="shared" si="8"/>
        <v>192607010</v>
      </c>
    </row>
    <row r="43" spans="1:11" ht="13.5" x14ac:dyDescent="0.25">
      <c r="A43" s="3" t="s">
        <v>34</v>
      </c>
      <c r="B43" s="2" t="s">
        <v>19</v>
      </c>
      <c r="C43" s="22">
        <v>82085054</v>
      </c>
      <c r="D43" s="22">
        <v>74623610</v>
      </c>
      <c r="E43" s="23">
        <v>98688382</v>
      </c>
      <c r="F43" s="24">
        <v>114406690</v>
      </c>
      <c r="G43" s="22">
        <v>114009530</v>
      </c>
      <c r="H43" s="25">
        <v>114009530</v>
      </c>
      <c r="I43" s="26">
        <v>125873220</v>
      </c>
      <c r="J43" s="22">
        <v>144373800</v>
      </c>
      <c r="K43" s="23">
        <v>158980730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572943</v>
      </c>
      <c r="D45" s="27">
        <v>543197</v>
      </c>
      <c r="E45" s="28">
        <v>567285</v>
      </c>
      <c r="F45" s="29">
        <v>775980</v>
      </c>
      <c r="G45" s="27">
        <v>770760</v>
      </c>
      <c r="H45" s="30">
        <v>770760</v>
      </c>
      <c r="I45" s="31">
        <v>686660</v>
      </c>
      <c r="J45" s="27">
        <v>712670</v>
      </c>
      <c r="K45" s="28">
        <v>740870</v>
      </c>
    </row>
    <row r="46" spans="1:11" ht="13.5" x14ac:dyDescent="0.25">
      <c r="A46" s="3" t="s">
        <v>37</v>
      </c>
      <c r="B46" s="2" t="s">
        <v>19</v>
      </c>
      <c r="C46" s="22">
        <v>31031725</v>
      </c>
      <c r="D46" s="22">
        <v>31799909</v>
      </c>
      <c r="E46" s="23">
        <v>28984452</v>
      </c>
      <c r="F46" s="24">
        <v>29699720</v>
      </c>
      <c r="G46" s="22">
        <v>29324330</v>
      </c>
      <c r="H46" s="25">
        <v>29324330</v>
      </c>
      <c r="I46" s="26">
        <v>30116060</v>
      </c>
      <c r="J46" s="22">
        <v>31419510</v>
      </c>
      <c r="K46" s="23">
        <v>32885410</v>
      </c>
    </row>
    <row r="47" spans="1:11" ht="13.5" x14ac:dyDescent="0.25">
      <c r="A47" s="1" t="s">
        <v>38</v>
      </c>
      <c r="B47" s="2" t="s">
        <v>39</v>
      </c>
      <c r="C47" s="17">
        <v>6177</v>
      </c>
      <c r="D47" s="17">
        <v>6713</v>
      </c>
      <c r="E47" s="32">
        <v>7314</v>
      </c>
      <c r="F47" s="33">
        <v>207920</v>
      </c>
      <c r="G47" s="17">
        <v>27920</v>
      </c>
      <c r="H47" s="34">
        <v>27920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426539701</v>
      </c>
      <c r="D48" s="49">
        <f t="shared" si="9"/>
        <v>471244247</v>
      </c>
      <c r="E48" s="50">
        <f t="shared" si="9"/>
        <v>497581135</v>
      </c>
      <c r="F48" s="51">
        <f t="shared" si="9"/>
        <v>521062970</v>
      </c>
      <c r="G48" s="49">
        <f t="shared" si="9"/>
        <v>531429780</v>
      </c>
      <c r="H48" s="52">
        <f t="shared" si="9"/>
        <v>531429780</v>
      </c>
      <c r="I48" s="53">
        <f t="shared" si="9"/>
        <v>540895120</v>
      </c>
      <c r="J48" s="49">
        <f t="shared" si="9"/>
        <v>563511420</v>
      </c>
      <c r="K48" s="50">
        <f t="shared" si="9"/>
        <v>579795620</v>
      </c>
    </row>
    <row r="49" spans="1:11" ht="13.5" x14ac:dyDescent="0.25">
      <c r="A49" s="9" t="s">
        <v>303</v>
      </c>
      <c r="B49" s="10"/>
      <c r="C49" s="54">
        <f>+C25-C48</f>
        <v>48735416</v>
      </c>
      <c r="D49" s="54">
        <f t="shared" ref="D49:K49" si="10">+D25-D48</f>
        <v>-12527581</v>
      </c>
      <c r="E49" s="55">
        <f t="shared" si="10"/>
        <v>-17921068</v>
      </c>
      <c r="F49" s="56">
        <f t="shared" si="10"/>
        <v>17552590</v>
      </c>
      <c r="G49" s="54">
        <f t="shared" si="10"/>
        <v>15797380</v>
      </c>
      <c r="H49" s="57">
        <f t="shared" si="10"/>
        <v>15797380</v>
      </c>
      <c r="I49" s="58">
        <f t="shared" si="10"/>
        <v>17988530</v>
      </c>
      <c r="J49" s="54">
        <f t="shared" si="10"/>
        <v>1889180</v>
      </c>
      <c r="K49" s="55">
        <f t="shared" si="10"/>
        <v>274150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125626800</v>
      </c>
      <c r="D5" s="17">
        <f t="shared" ref="D5:K5" si="0">SUM(D6:D8)</f>
        <v>130157009</v>
      </c>
      <c r="E5" s="18">
        <f t="shared" si="0"/>
        <v>126448785</v>
      </c>
      <c r="F5" s="19">
        <f t="shared" si="0"/>
        <v>140466786</v>
      </c>
      <c r="G5" s="17">
        <f t="shared" si="0"/>
        <v>143466786</v>
      </c>
      <c r="H5" s="20">
        <f t="shared" si="0"/>
        <v>143466786</v>
      </c>
      <c r="I5" s="21">
        <f t="shared" si="0"/>
        <v>148904938</v>
      </c>
      <c r="J5" s="17">
        <f t="shared" si="0"/>
        <v>148524203</v>
      </c>
      <c r="K5" s="20">
        <f t="shared" si="0"/>
        <v>145131577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125626800</v>
      </c>
      <c r="D7" s="27">
        <v>130157009</v>
      </c>
      <c r="E7" s="28">
        <v>126448785</v>
      </c>
      <c r="F7" s="29">
        <v>140466786</v>
      </c>
      <c r="G7" s="27">
        <v>143466786</v>
      </c>
      <c r="H7" s="30">
        <v>143466786</v>
      </c>
      <c r="I7" s="31">
        <v>148904938</v>
      </c>
      <c r="J7" s="27">
        <v>148524203</v>
      </c>
      <c r="K7" s="28">
        <v>145131577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2776392</v>
      </c>
      <c r="D9" s="17">
        <f t="shared" ref="D9:K9" si="1">SUM(D10:D14)</f>
        <v>2769872</v>
      </c>
      <c r="E9" s="32">
        <f t="shared" si="1"/>
        <v>3397088</v>
      </c>
      <c r="F9" s="33">
        <f t="shared" si="1"/>
        <v>11092001</v>
      </c>
      <c r="G9" s="17">
        <f t="shared" si="1"/>
        <v>9091702</v>
      </c>
      <c r="H9" s="34">
        <f t="shared" si="1"/>
        <v>9091702</v>
      </c>
      <c r="I9" s="19">
        <f t="shared" si="1"/>
        <v>6990951</v>
      </c>
      <c r="J9" s="17">
        <f t="shared" si="1"/>
        <v>7272965</v>
      </c>
      <c r="K9" s="32">
        <f t="shared" si="1"/>
        <v>7372542</v>
      </c>
    </row>
    <row r="10" spans="1:11" ht="13.5" x14ac:dyDescent="0.25">
      <c r="A10" s="3" t="s">
        <v>24</v>
      </c>
      <c r="B10" s="2" t="s">
        <v>19</v>
      </c>
      <c r="C10" s="22">
        <v>1130236</v>
      </c>
      <c r="D10" s="22">
        <v>1235160</v>
      </c>
      <c r="E10" s="23">
        <v>1310028</v>
      </c>
      <c r="F10" s="24">
        <v>1256543</v>
      </c>
      <c r="G10" s="22">
        <v>1256543</v>
      </c>
      <c r="H10" s="25">
        <v>1256543</v>
      </c>
      <c r="I10" s="26">
        <v>1309524</v>
      </c>
      <c r="J10" s="22">
        <v>1361905</v>
      </c>
      <c r="K10" s="23">
        <v>1311328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1646156</v>
      </c>
      <c r="D12" s="22">
        <v>1534712</v>
      </c>
      <c r="E12" s="23">
        <v>2087060</v>
      </c>
      <c r="F12" s="24">
        <v>9835458</v>
      </c>
      <c r="G12" s="22">
        <v>7835159</v>
      </c>
      <c r="H12" s="25">
        <v>7835159</v>
      </c>
      <c r="I12" s="26">
        <v>5681427</v>
      </c>
      <c r="J12" s="22">
        <v>5911060</v>
      </c>
      <c r="K12" s="23">
        <v>6061214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27521347</v>
      </c>
      <c r="D15" s="17">
        <f t="shared" ref="D15:K15" si="2">SUM(D16:D18)</f>
        <v>30760037</v>
      </c>
      <c r="E15" s="32">
        <f t="shared" si="2"/>
        <v>51228798</v>
      </c>
      <c r="F15" s="33">
        <f t="shared" si="2"/>
        <v>25217668</v>
      </c>
      <c r="G15" s="17">
        <f t="shared" si="2"/>
        <v>23705668</v>
      </c>
      <c r="H15" s="34">
        <f t="shared" si="2"/>
        <v>23705668</v>
      </c>
      <c r="I15" s="19">
        <f t="shared" si="2"/>
        <v>24999392</v>
      </c>
      <c r="J15" s="17">
        <f t="shared" si="2"/>
        <v>23668795</v>
      </c>
      <c r="K15" s="32">
        <f t="shared" si="2"/>
        <v>25361839</v>
      </c>
    </row>
    <row r="16" spans="1:11" ht="13.5" x14ac:dyDescent="0.25">
      <c r="A16" s="3" t="s">
        <v>30</v>
      </c>
      <c r="B16" s="2" t="s">
        <v>19</v>
      </c>
      <c r="C16" s="22">
        <v>17134</v>
      </c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27504213</v>
      </c>
      <c r="D17" s="22">
        <v>30760037</v>
      </c>
      <c r="E17" s="23">
        <v>51228798</v>
      </c>
      <c r="F17" s="24">
        <v>25217668</v>
      </c>
      <c r="G17" s="22">
        <v>23705668</v>
      </c>
      <c r="H17" s="25">
        <v>23705668</v>
      </c>
      <c r="I17" s="26">
        <v>24999392</v>
      </c>
      <c r="J17" s="22">
        <v>23668795</v>
      </c>
      <c r="K17" s="23">
        <v>25361839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33282530</v>
      </c>
      <c r="D19" s="17">
        <f t="shared" ref="D19:K19" si="3">SUM(D20:D23)</f>
        <v>31462840</v>
      </c>
      <c r="E19" s="32">
        <f t="shared" si="3"/>
        <v>29343715</v>
      </c>
      <c r="F19" s="33">
        <f t="shared" si="3"/>
        <v>49541155</v>
      </c>
      <c r="G19" s="17">
        <f t="shared" si="3"/>
        <v>45841155</v>
      </c>
      <c r="H19" s="34">
        <f t="shared" si="3"/>
        <v>45841155</v>
      </c>
      <c r="I19" s="19">
        <f t="shared" si="3"/>
        <v>45673289</v>
      </c>
      <c r="J19" s="17">
        <f t="shared" si="3"/>
        <v>50127067</v>
      </c>
      <c r="K19" s="32">
        <f t="shared" si="3"/>
        <v>47223663</v>
      </c>
    </row>
    <row r="20" spans="1:11" ht="13.5" x14ac:dyDescent="0.25">
      <c r="A20" s="3" t="s">
        <v>34</v>
      </c>
      <c r="B20" s="2" t="s">
        <v>19</v>
      </c>
      <c r="C20" s="22">
        <v>31922066</v>
      </c>
      <c r="D20" s="22">
        <v>29659083</v>
      </c>
      <c r="E20" s="23">
        <v>27490226</v>
      </c>
      <c r="F20" s="24">
        <v>47432513</v>
      </c>
      <c r="G20" s="22">
        <v>43732513</v>
      </c>
      <c r="H20" s="25">
        <v>43732513</v>
      </c>
      <c r="I20" s="26">
        <v>43569406</v>
      </c>
      <c r="J20" s="22">
        <v>47926707</v>
      </c>
      <c r="K20" s="23">
        <v>44922034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1360464</v>
      </c>
      <c r="D23" s="22">
        <v>1803757</v>
      </c>
      <c r="E23" s="23">
        <v>1853489</v>
      </c>
      <c r="F23" s="24">
        <v>2108642</v>
      </c>
      <c r="G23" s="22">
        <v>2108642</v>
      </c>
      <c r="H23" s="25">
        <v>2108642</v>
      </c>
      <c r="I23" s="26">
        <v>2103883</v>
      </c>
      <c r="J23" s="22">
        <v>2200360</v>
      </c>
      <c r="K23" s="23">
        <v>2301629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189207069</v>
      </c>
      <c r="D25" s="49">
        <f t="shared" ref="D25:K25" si="4">+D5+D9+D15+D19+D24</f>
        <v>195149758</v>
      </c>
      <c r="E25" s="50">
        <f t="shared" si="4"/>
        <v>210418386</v>
      </c>
      <c r="F25" s="51">
        <f t="shared" si="4"/>
        <v>226317610</v>
      </c>
      <c r="G25" s="49">
        <f t="shared" si="4"/>
        <v>222105311</v>
      </c>
      <c r="H25" s="52">
        <f t="shared" si="4"/>
        <v>222105311</v>
      </c>
      <c r="I25" s="53">
        <f t="shared" si="4"/>
        <v>226568570</v>
      </c>
      <c r="J25" s="49">
        <f t="shared" si="4"/>
        <v>229593030</v>
      </c>
      <c r="K25" s="50">
        <f t="shared" si="4"/>
        <v>225089621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74040805</v>
      </c>
      <c r="D28" s="17">
        <f t="shared" si="5"/>
        <v>89277821</v>
      </c>
      <c r="E28" s="18">
        <f t="shared" si="5"/>
        <v>99896542</v>
      </c>
      <c r="F28" s="19">
        <f t="shared" si="5"/>
        <v>64106632</v>
      </c>
      <c r="G28" s="17">
        <f t="shared" si="5"/>
        <v>68180588</v>
      </c>
      <c r="H28" s="20">
        <f t="shared" si="5"/>
        <v>68180588</v>
      </c>
      <c r="I28" s="21">
        <f t="shared" si="5"/>
        <v>68911562</v>
      </c>
      <c r="J28" s="17">
        <f t="shared" si="5"/>
        <v>72319939</v>
      </c>
      <c r="K28" s="20">
        <f t="shared" si="5"/>
        <v>73258280</v>
      </c>
    </row>
    <row r="29" spans="1:11" ht="13.5" x14ac:dyDescent="0.25">
      <c r="A29" s="3" t="s">
        <v>20</v>
      </c>
      <c r="B29" s="2" t="s">
        <v>19</v>
      </c>
      <c r="C29" s="22">
        <v>16742392</v>
      </c>
      <c r="D29" s="22">
        <v>21360570</v>
      </c>
      <c r="E29" s="23">
        <v>26819646</v>
      </c>
      <c r="F29" s="24">
        <v>21240416</v>
      </c>
      <c r="G29" s="22">
        <v>26318163</v>
      </c>
      <c r="H29" s="25">
        <v>26318163</v>
      </c>
      <c r="I29" s="26">
        <v>23338944</v>
      </c>
      <c r="J29" s="22">
        <v>26139139</v>
      </c>
      <c r="K29" s="23">
        <v>28322152</v>
      </c>
    </row>
    <row r="30" spans="1:11" ht="13.5" x14ac:dyDescent="0.25">
      <c r="A30" s="3" t="s">
        <v>21</v>
      </c>
      <c r="B30" s="2" t="s">
        <v>19</v>
      </c>
      <c r="C30" s="27">
        <v>54872813</v>
      </c>
      <c r="D30" s="27">
        <v>66217542</v>
      </c>
      <c r="E30" s="28">
        <v>71800791</v>
      </c>
      <c r="F30" s="29">
        <v>41623367</v>
      </c>
      <c r="G30" s="27">
        <v>40619576</v>
      </c>
      <c r="H30" s="30">
        <v>40619576</v>
      </c>
      <c r="I30" s="31">
        <v>43443686</v>
      </c>
      <c r="J30" s="27">
        <v>44644971</v>
      </c>
      <c r="K30" s="28">
        <v>43329333</v>
      </c>
    </row>
    <row r="31" spans="1:11" ht="13.5" x14ac:dyDescent="0.25">
      <c r="A31" s="3" t="s">
        <v>22</v>
      </c>
      <c r="B31" s="2" t="s">
        <v>19</v>
      </c>
      <c r="C31" s="22">
        <v>2425600</v>
      </c>
      <c r="D31" s="22">
        <v>1699709</v>
      </c>
      <c r="E31" s="23">
        <v>1276105</v>
      </c>
      <c r="F31" s="24">
        <v>1242849</v>
      </c>
      <c r="G31" s="22">
        <v>1242849</v>
      </c>
      <c r="H31" s="25">
        <v>1242849</v>
      </c>
      <c r="I31" s="26">
        <v>2128932</v>
      </c>
      <c r="J31" s="22">
        <v>1535829</v>
      </c>
      <c r="K31" s="23">
        <v>1606795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24344166</v>
      </c>
      <c r="D32" s="17">
        <f t="shared" si="6"/>
        <v>31245908</v>
      </c>
      <c r="E32" s="32">
        <f t="shared" si="6"/>
        <v>31669414</v>
      </c>
      <c r="F32" s="33">
        <f t="shared" si="6"/>
        <v>32312374</v>
      </c>
      <c r="G32" s="17">
        <f t="shared" si="6"/>
        <v>31578943</v>
      </c>
      <c r="H32" s="34">
        <f t="shared" si="6"/>
        <v>31578943</v>
      </c>
      <c r="I32" s="19">
        <f t="shared" si="6"/>
        <v>34149033</v>
      </c>
      <c r="J32" s="17">
        <f t="shared" si="6"/>
        <v>35284370</v>
      </c>
      <c r="K32" s="32">
        <f t="shared" si="6"/>
        <v>42072166</v>
      </c>
    </row>
    <row r="33" spans="1:11" ht="13.5" x14ac:dyDescent="0.25">
      <c r="A33" s="3" t="s">
        <v>24</v>
      </c>
      <c r="B33" s="2" t="s">
        <v>19</v>
      </c>
      <c r="C33" s="22">
        <v>9983001</v>
      </c>
      <c r="D33" s="22">
        <v>15507821</v>
      </c>
      <c r="E33" s="23">
        <v>14454966</v>
      </c>
      <c r="F33" s="24">
        <v>12389983</v>
      </c>
      <c r="G33" s="22">
        <v>13397845</v>
      </c>
      <c r="H33" s="25">
        <v>13397845</v>
      </c>
      <c r="I33" s="26">
        <v>13315260</v>
      </c>
      <c r="J33" s="22">
        <v>13336905</v>
      </c>
      <c r="K33" s="23">
        <v>18892923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14361165</v>
      </c>
      <c r="D35" s="22">
        <v>15738087</v>
      </c>
      <c r="E35" s="23">
        <v>17214448</v>
      </c>
      <c r="F35" s="24">
        <v>19922391</v>
      </c>
      <c r="G35" s="22">
        <v>18181098</v>
      </c>
      <c r="H35" s="25">
        <v>18181098</v>
      </c>
      <c r="I35" s="26">
        <v>20833773</v>
      </c>
      <c r="J35" s="22">
        <v>21947465</v>
      </c>
      <c r="K35" s="23">
        <v>23179243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31244999</v>
      </c>
      <c r="D38" s="17">
        <f t="shared" si="7"/>
        <v>38873694</v>
      </c>
      <c r="E38" s="32">
        <f t="shared" si="7"/>
        <v>37078645</v>
      </c>
      <c r="F38" s="33">
        <f t="shared" si="7"/>
        <v>41061768</v>
      </c>
      <c r="G38" s="17">
        <f t="shared" si="7"/>
        <v>43462949</v>
      </c>
      <c r="H38" s="34">
        <f t="shared" si="7"/>
        <v>43462949</v>
      </c>
      <c r="I38" s="19">
        <f t="shared" si="7"/>
        <v>42595719</v>
      </c>
      <c r="J38" s="17">
        <f t="shared" si="7"/>
        <v>44028156</v>
      </c>
      <c r="K38" s="32">
        <f t="shared" si="7"/>
        <v>43215882</v>
      </c>
    </row>
    <row r="39" spans="1:11" ht="13.5" x14ac:dyDescent="0.25">
      <c r="A39" s="3" t="s">
        <v>30</v>
      </c>
      <c r="B39" s="2" t="s">
        <v>19</v>
      </c>
      <c r="C39" s="22">
        <v>3955534</v>
      </c>
      <c r="D39" s="22">
        <v>7631857</v>
      </c>
      <c r="E39" s="23">
        <v>4038456</v>
      </c>
      <c r="F39" s="24">
        <v>5591490</v>
      </c>
      <c r="G39" s="22">
        <v>5578625</v>
      </c>
      <c r="H39" s="25">
        <v>5578625</v>
      </c>
      <c r="I39" s="26">
        <v>8113690</v>
      </c>
      <c r="J39" s="22">
        <v>8100878</v>
      </c>
      <c r="K39" s="23">
        <v>8534729</v>
      </c>
    </row>
    <row r="40" spans="1:11" ht="13.5" x14ac:dyDescent="0.25">
      <c r="A40" s="3" t="s">
        <v>31</v>
      </c>
      <c r="B40" s="2" t="s">
        <v>19</v>
      </c>
      <c r="C40" s="22">
        <v>27289465</v>
      </c>
      <c r="D40" s="22">
        <v>31241837</v>
      </c>
      <c r="E40" s="23">
        <v>33040189</v>
      </c>
      <c r="F40" s="24">
        <v>35470278</v>
      </c>
      <c r="G40" s="22">
        <v>37884324</v>
      </c>
      <c r="H40" s="25">
        <v>37884324</v>
      </c>
      <c r="I40" s="26">
        <v>34482029</v>
      </c>
      <c r="J40" s="22">
        <v>35927278</v>
      </c>
      <c r="K40" s="23">
        <v>34681153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33677179</v>
      </c>
      <c r="D42" s="17">
        <f t="shared" si="8"/>
        <v>53230698</v>
      </c>
      <c r="E42" s="32">
        <f t="shared" si="8"/>
        <v>45385962</v>
      </c>
      <c r="F42" s="33">
        <f t="shared" si="8"/>
        <v>39200726</v>
      </c>
      <c r="G42" s="17">
        <f t="shared" si="8"/>
        <v>40642278</v>
      </c>
      <c r="H42" s="34">
        <f t="shared" si="8"/>
        <v>40642278</v>
      </c>
      <c r="I42" s="19">
        <f t="shared" si="8"/>
        <v>41713458</v>
      </c>
      <c r="J42" s="17">
        <f t="shared" si="8"/>
        <v>43456527</v>
      </c>
      <c r="K42" s="32">
        <f t="shared" si="8"/>
        <v>45453289</v>
      </c>
    </row>
    <row r="43" spans="1:11" ht="13.5" x14ac:dyDescent="0.25">
      <c r="A43" s="3" t="s">
        <v>34</v>
      </c>
      <c r="B43" s="2" t="s">
        <v>19</v>
      </c>
      <c r="C43" s="22">
        <v>27454766</v>
      </c>
      <c r="D43" s="22">
        <v>46580411</v>
      </c>
      <c r="E43" s="23">
        <v>37675120</v>
      </c>
      <c r="F43" s="24">
        <v>35950925</v>
      </c>
      <c r="G43" s="22">
        <v>37866391</v>
      </c>
      <c r="H43" s="25">
        <v>37866391</v>
      </c>
      <c r="I43" s="26">
        <v>38890596</v>
      </c>
      <c r="J43" s="22">
        <v>40097073</v>
      </c>
      <c r="K43" s="23">
        <v>41827697</v>
      </c>
    </row>
    <row r="44" spans="1:11" ht="13.5" x14ac:dyDescent="0.25">
      <c r="A44" s="3" t="s">
        <v>35</v>
      </c>
      <c r="B44" s="2" t="s">
        <v>19</v>
      </c>
      <c r="C44" s="22">
        <v>198488</v>
      </c>
      <c r="D44" s="22">
        <v>200288</v>
      </c>
      <c r="E44" s="23">
        <v>198379</v>
      </c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469624</v>
      </c>
      <c r="D45" s="27">
        <v>573395</v>
      </c>
      <c r="E45" s="28">
        <v>598296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5554301</v>
      </c>
      <c r="D46" s="22">
        <v>5876604</v>
      </c>
      <c r="E46" s="23">
        <v>6914167</v>
      </c>
      <c r="F46" s="24">
        <v>3249801</v>
      </c>
      <c r="G46" s="22">
        <v>2775887</v>
      </c>
      <c r="H46" s="25">
        <v>2775887</v>
      </c>
      <c r="I46" s="26">
        <v>2822862</v>
      </c>
      <c r="J46" s="22">
        <v>3359454</v>
      </c>
      <c r="K46" s="23">
        <v>3625592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163307149</v>
      </c>
      <c r="D48" s="49">
        <f t="shared" si="9"/>
        <v>212628121</v>
      </c>
      <c r="E48" s="50">
        <f t="shared" si="9"/>
        <v>214030563</v>
      </c>
      <c r="F48" s="51">
        <f t="shared" si="9"/>
        <v>176681500</v>
      </c>
      <c r="G48" s="49">
        <f t="shared" si="9"/>
        <v>183864758</v>
      </c>
      <c r="H48" s="52">
        <f t="shared" si="9"/>
        <v>183864758</v>
      </c>
      <c r="I48" s="53">
        <f t="shared" si="9"/>
        <v>187369772</v>
      </c>
      <c r="J48" s="49">
        <f t="shared" si="9"/>
        <v>195088992</v>
      </c>
      <c r="K48" s="50">
        <f t="shared" si="9"/>
        <v>203999617</v>
      </c>
    </row>
    <row r="49" spans="1:11" ht="13.5" x14ac:dyDescent="0.25">
      <c r="A49" s="9" t="s">
        <v>303</v>
      </c>
      <c r="B49" s="10"/>
      <c r="C49" s="54">
        <f>+C25-C48</f>
        <v>25899920</v>
      </c>
      <c r="D49" s="54">
        <f t="shared" ref="D49:K49" si="10">+D25-D48</f>
        <v>-17478363</v>
      </c>
      <c r="E49" s="55">
        <f t="shared" si="10"/>
        <v>-3612177</v>
      </c>
      <c r="F49" s="56">
        <f t="shared" si="10"/>
        <v>49636110</v>
      </c>
      <c r="G49" s="54">
        <f t="shared" si="10"/>
        <v>38240553</v>
      </c>
      <c r="H49" s="57">
        <f t="shared" si="10"/>
        <v>38240553</v>
      </c>
      <c r="I49" s="58">
        <f t="shared" si="10"/>
        <v>39198798</v>
      </c>
      <c r="J49" s="54">
        <f t="shared" si="10"/>
        <v>34504038</v>
      </c>
      <c r="K49" s="55">
        <f t="shared" si="10"/>
        <v>21090004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194545997</v>
      </c>
      <c r="D5" s="17">
        <f t="shared" ref="D5:K5" si="0">SUM(D6:D8)</f>
        <v>181505113</v>
      </c>
      <c r="E5" s="18">
        <f t="shared" si="0"/>
        <v>182453166</v>
      </c>
      <c r="F5" s="19">
        <f t="shared" si="0"/>
        <v>209144542</v>
      </c>
      <c r="G5" s="17">
        <f t="shared" si="0"/>
        <v>207345047</v>
      </c>
      <c r="H5" s="20">
        <f t="shared" si="0"/>
        <v>207345047</v>
      </c>
      <c r="I5" s="21">
        <f t="shared" si="0"/>
        <v>202203995</v>
      </c>
      <c r="J5" s="17">
        <f t="shared" si="0"/>
        <v>203654832</v>
      </c>
      <c r="K5" s="20">
        <f t="shared" si="0"/>
        <v>201602110</v>
      </c>
    </row>
    <row r="6" spans="1:11" ht="13.5" x14ac:dyDescent="0.25">
      <c r="A6" s="3" t="s">
        <v>20</v>
      </c>
      <c r="B6" s="2" t="s">
        <v>19</v>
      </c>
      <c r="C6" s="22"/>
      <c r="D6" s="22">
        <v>3859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194545997</v>
      </c>
      <c r="D7" s="27">
        <v>181501254</v>
      </c>
      <c r="E7" s="28">
        <v>182453166</v>
      </c>
      <c r="F7" s="29">
        <v>209144542</v>
      </c>
      <c r="G7" s="27">
        <v>207345047</v>
      </c>
      <c r="H7" s="30">
        <v>207345047</v>
      </c>
      <c r="I7" s="31">
        <v>202203995</v>
      </c>
      <c r="J7" s="27">
        <v>203654832</v>
      </c>
      <c r="K7" s="28">
        <v>201602110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2776906</v>
      </c>
      <c r="D9" s="17">
        <f t="shared" ref="D9:K9" si="1">SUM(D10:D14)</f>
        <v>3927752</v>
      </c>
      <c r="E9" s="32">
        <f t="shared" si="1"/>
        <v>880236</v>
      </c>
      <c r="F9" s="33">
        <f t="shared" si="1"/>
        <v>9746905</v>
      </c>
      <c r="G9" s="17">
        <f t="shared" si="1"/>
        <v>9556548</v>
      </c>
      <c r="H9" s="34">
        <f t="shared" si="1"/>
        <v>9556548</v>
      </c>
      <c r="I9" s="19">
        <f t="shared" si="1"/>
        <v>29485262</v>
      </c>
      <c r="J9" s="17">
        <f t="shared" si="1"/>
        <v>28237165</v>
      </c>
      <c r="K9" s="32">
        <f t="shared" si="1"/>
        <v>30240202</v>
      </c>
    </row>
    <row r="10" spans="1:11" ht="13.5" x14ac:dyDescent="0.25">
      <c r="A10" s="3" t="s">
        <v>24</v>
      </c>
      <c r="B10" s="2" t="s">
        <v>19</v>
      </c>
      <c r="C10" s="22">
        <v>2776906</v>
      </c>
      <c r="D10" s="22">
        <v>3927752</v>
      </c>
      <c r="E10" s="23">
        <v>438770</v>
      </c>
      <c r="F10" s="24">
        <v>9581720</v>
      </c>
      <c r="G10" s="22">
        <v>9377720</v>
      </c>
      <c r="H10" s="25">
        <v>9377720</v>
      </c>
      <c r="I10" s="26">
        <v>4580891</v>
      </c>
      <c r="J10" s="22">
        <v>2285014</v>
      </c>
      <c r="K10" s="23">
        <v>2327281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24885249</v>
      </c>
      <c r="J11" s="22">
        <v>25932150</v>
      </c>
      <c r="K11" s="23">
        <v>27892000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212256</v>
      </c>
      <c r="F12" s="24">
        <v>165185</v>
      </c>
      <c r="G12" s="22">
        <v>178828</v>
      </c>
      <c r="H12" s="25">
        <v>178828</v>
      </c>
      <c r="I12" s="26">
        <v>19122</v>
      </c>
      <c r="J12" s="22">
        <v>20001</v>
      </c>
      <c r="K12" s="23">
        <v>20921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229210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22501643</v>
      </c>
      <c r="D15" s="17">
        <f t="shared" ref="D15:K15" si="2">SUM(D16:D18)</f>
        <v>30038060</v>
      </c>
      <c r="E15" s="32">
        <f t="shared" si="2"/>
        <v>25650968</v>
      </c>
      <c r="F15" s="33">
        <f t="shared" si="2"/>
        <v>26630004</v>
      </c>
      <c r="G15" s="17">
        <f t="shared" si="2"/>
        <v>24853004</v>
      </c>
      <c r="H15" s="34">
        <f t="shared" si="2"/>
        <v>24853004</v>
      </c>
      <c r="I15" s="19">
        <f t="shared" si="2"/>
        <v>1375087</v>
      </c>
      <c r="J15" s="17">
        <f t="shared" si="2"/>
        <v>1371226</v>
      </c>
      <c r="K15" s="32">
        <f t="shared" si="2"/>
        <v>1472650</v>
      </c>
    </row>
    <row r="16" spans="1:11" ht="13.5" x14ac:dyDescent="0.25">
      <c r="A16" s="3" t="s">
        <v>30</v>
      </c>
      <c r="B16" s="2" t="s">
        <v>19</v>
      </c>
      <c r="C16" s="22"/>
      <c r="D16" s="22">
        <v>2148</v>
      </c>
      <c r="E16" s="23">
        <v>71968</v>
      </c>
      <c r="F16" s="24">
        <v>68004</v>
      </c>
      <c r="G16" s="22">
        <v>68004</v>
      </c>
      <c r="H16" s="25">
        <v>68004</v>
      </c>
      <c r="I16" s="26">
        <v>71336</v>
      </c>
      <c r="J16" s="22">
        <v>74618</v>
      </c>
      <c r="K16" s="23">
        <v>78050</v>
      </c>
    </row>
    <row r="17" spans="1:11" ht="13.5" x14ac:dyDescent="0.25">
      <c r="A17" s="3" t="s">
        <v>31</v>
      </c>
      <c r="B17" s="2" t="s">
        <v>19</v>
      </c>
      <c r="C17" s="22">
        <v>22501643</v>
      </c>
      <c r="D17" s="22">
        <v>30035912</v>
      </c>
      <c r="E17" s="23">
        <v>25579000</v>
      </c>
      <c r="F17" s="24">
        <v>26562000</v>
      </c>
      <c r="G17" s="22">
        <v>24785000</v>
      </c>
      <c r="H17" s="25">
        <v>24785000</v>
      </c>
      <c r="I17" s="26">
        <v>1303751</v>
      </c>
      <c r="J17" s="22">
        <v>1296608</v>
      </c>
      <c r="K17" s="23">
        <v>1394600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686979</v>
      </c>
      <c r="D19" s="17">
        <f t="shared" ref="D19:K19" si="3">SUM(D20:D23)</f>
        <v>6917315</v>
      </c>
      <c r="E19" s="32">
        <f t="shared" si="3"/>
        <v>31419802</v>
      </c>
      <c r="F19" s="33">
        <f t="shared" si="3"/>
        <v>34082493</v>
      </c>
      <c r="G19" s="17">
        <f t="shared" si="3"/>
        <v>32517309</v>
      </c>
      <c r="H19" s="34">
        <f t="shared" si="3"/>
        <v>32517309</v>
      </c>
      <c r="I19" s="19">
        <f t="shared" si="3"/>
        <v>29634084</v>
      </c>
      <c r="J19" s="17">
        <f t="shared" si="3"/>
        <v>31096458</v>
      </c>
      <c r="K19" s="32">
        <f t="shared" si="3"/>
        <v>30552294</v>
      </c>
    </row>
    <row r="20" spans="1:11" ht="13.5" x14ac:dyDescent="0.25">
      <c r="A20" s="3" t="s">
        <v>34</v>
      </c>
      <c r="B20" s="2" t="s">
        <v>19</v>
      </c>
      <c r="C20" s="22">
        <v>686979</v>
      </c>
      <c r="D20" s="22">
        <v>6331193</v>
      </c>
      <c r="E20" s="23">
        <v>26362663</v>
      </c>
      <c r="F20" s="24">
        <v>32593686</v>
      </c>
      <c r="G20" s="22">
        <v>30593686</v>
      </c>
      <c r="H20" s="25">
        <v>30593686</v>
      </c>
      <c r="I20" s="26">
        <v>27616203</v>
      </c>
      <c r="J20" s="22">
        <v>28985755</v>
      </c>
      <c r="K20" s="23">
        <v>28344499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>
        <v>586122</v>
      </c>
      <c r="E23" s="23">
        <v>5057139</v>
      </c>
      <c r="F23" s="24">
        <v>1488807</v>
      </c>
      <c r="G23" s="22">
        <v>1923623</v>
      </c>
      <c r="H23" s="25">
        <v>1923623</v>
      </c>
      <c r="I23" s="26">
        <v>2017881</v>
      </c>
      <c r="J23" s="22">
        <v>2110703</v>
      </c>
      <c r="K23" s="23">
        <v>2207795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200955</v>
      </c>
      <c r="F24" s="33">
        <v>205224</v>
      </c>
      <c r="G24" s="17">
        <v>205224</v>
      </c>
      <c r="H24" s="34">
        <v>205224</v>
      </c>
      <c r="I24" s="19">
        <v>326430</v>
      </c>
      <c r="J24" s="17">
        <v>341445</v>
      </c>
      <c r="K24" s="32">
        <v>357152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220511525</v>
      </c>
      <c r="D25" s="49">
        <f t="shared" ref="D25:K25" si="4">+D5+D9+D15+D19+D24</f>
        <v>222388240</v>
      </c>
      <c r="E25" s="50">
        <f t="shared" si="4"/>
        <v>240605127</v>
      </c>
      <c r="F25" s="51">
        <f t="shared" si="4"/>
        <v>279809168</v>
      </c>
      <c r="G25" s="49">
        <f t="shared" si="4"/>
        <v>274477132</v>
      </c>
      <c r="H25" s="52">
        <f t="shared" si="4"/>
        <v>274477132</v>
      </c>
      <c r="I25" s="53">
        <f t="shared" si="4"/>
        <v>263024858</v>
      </c>
      <c r="J25" s="49">
        <f t="shared" si="4"/>
        <v>264701126</v>
      </c>
      <c r="K25" s="50">
        <f t="shared" si="4"/>
        <v>264224408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102004129</v>
      </c>
      <c r="D28" s="17">
        <f t="shared" si="5"/>
        <v>140259952</v>
      </c>
      <c r="E28" s="18">
        <f t="shared" si="5"/>
        <v>121278234</v>
      </c>
      <c r="F28" s="19">
        <f t="shared" si="5"/>
        <v>109052797</v>
      </c>
      <c r="G28" s="17">
        <f t="shared" si="5"/>
        <v>95364214</v>
      </c>
      <c r="H28" s="20">
        <f t="shared" si="5"/>
        <v>95364214</v>
      </c>
      <c r="I28" s="21">
        <f t="shared" si="5"/>
        <v>98949812</v>
      </c>
      <c r="J28" s="17">
        <f t="shared" si="5"/>
        <v>104033594</v>
      </c>
      <c r="K28" s="20">
        <f t="shared" si="5"/>
        <v>99705139</v>
      </c>
    </row>
    <row r="29" spans="1:11" ht="13.5" x14ac:dyDescent="0.25">
      <c r="A29" s="3" t="s">
        <v>20</v>
      </c>
      <c r="B29" s="2" t="s">
        <v>19</v>
      </c>
      <c r="C29" s="22">
        <v>11378577</v>
      </c>
      <c r="D29" s="22">
        <v>13794290</v>
      </c>
      <c r="E29" s="23">
        <v>20243797</v>
      </c>
      <c r="F29" s="24">
        <v>20722193</v>
      </c>
      <c r="G29" s="22">
        <v>21061254</v>
      </c>
      <c r="H29" s="25">
        <v>21061254</v>
      </c>
      <c r="I29" s="26">
        <v>22603400</v>
      </c>
      <c r="J29" s="22">
        <v>23852574</v>
      </c>
      <c r="K29" s="23">
        <v>24944352</v>
      </c>
    </row>
    <row r="30" spans="1:11" ht="13.5" x14ac:dyDescent="0.25">
      <c r="A30" s="3" t="s">
        <v>21</v>
      </c>
      <c r="B30" s="2" t="s">
        <v>19</v>
      </c>
      <c r="C30" s="27">
        <v>88558667</v>
      </c>
      <c r="D30" s="27">
        <v>124603538</v>
      </c>
      <c r="E30" s="28">
        <v>99961665</v>
      </c>
      <c r="F30" s="29">
        <v>85956691</v>
      </c>
      <c r="G30" s="27">
        <v>71719667</v>
      </c>
      <c r="H30" s="30">
        <v>71719667</v>
      </c>
      <c r="I30" s="31">
        <v>74672499</v>
      </c>
      <c r="J30" s="27">
        <v>78438107</v>
      </c>
      <c r="K30" s="28">
        <v>72945700</v>
      </c>
    </row>
    <row r="31" spans="1:11" ht="13.5" x14ac:dyDescent="0.25">
      <c r="A31" s="3" t="s">
        <v>22</v>
      </c>
      <c r="B31" s="2" t="s">
        <v>19</v>
      </c>
      <c r="C31" s="22">
        <v>2066885</v>
      </c>
      <c r="D31" s="22">
        <v>1862124</v>
      </c>
      <c r="E31" s="23">
        <v>1072772</v>
      </c>
      <c r="F31" s="24">
        <v>2373913</v>
      </c>
      <c r="G31" s="22">
        <v>2583293</v>
      </c>
      <c r="H31" s="25">
        <v>2583293</v>
      </c>
      <c r="I31" s="26">
        <v>1673913</v>
      </c>
      <c r="J31" s="22">
        <v>1742913</v>
      </c>
      <c r="K31" s="23">
        <v>1815087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17459278</v>
      </c>
      <c r="D32" s="17">
        <f t="shared" si="6"/>
        <v>20687516</v>
      </c>
      <c r="E32" s="32">
        <f t="shared" si="6"/>
        <v>27806191</v>
      </c>
      <c r="F32" s="33">
        <f t="shared" si="6"/>
        <v>43130884</v>
      </c>
      <c r="G32" s="17">
        <f t="shared" si="6"/>
        <v>36901740</v>
      </c>
      <c r="H32" s="34">
        <f t="shared" si="6"/>
        <v>36901740</v>
      </c>
      <c r="I32" s="19">
        <f t="shared" si="6"/>
        <v>36227900</v>
      </c>
      <c r="J32" s="17">
        <f t="shared" si="6"/>
        <v>40004413</v>
      </c>
      <c r="K32" s="32">
        <f t="shared" si="6"/>
        <v>41298402</v>
      </c>
    </row>
    <row r="33" spans="1:11" ht="13.5" x14ac:dyDescent="0.25">
      <c r="A33" s="3" t="s">
        <v>24</v>
      </c>
      <c r="B33" s="2" t="s">
        <v>19</v>
      </c>
      <c r="C33" s="22">
        <v>15084626</v>
      </c>
      <c r="D33" s="22">
        <v>15876668</v>
      </c>
      <c r="E33" s="23">
        <v>18930164</v>
      </c>
      <c r="F33" s="24">
        <v>24796943</v>
      </c>
      <c r="G33" s="22">
        <v>19493014</v>
      </c>
      <c r="H33" s="25">
        <v>19493014</v>
      </c>
      <c r="I33" s="26">
        <v>18255237</v>
      </c>
      <c r="J33" s="22">
        <v>19121001</v>
      </c>
      <c r="K33" s="23">
        <v>20001107</v>
      </c>
    </row>
    <row r="34" spans="1:11" ht="13.5" x14ac:dyDescent="0.25">
      <c r="A34" s="3" t="s">
        <v>25</v>
      </c>
      <c r="B34" s="2" t="s">
        <v>19</v>
      </c>
      <c r="C34" s="22">
        <v>1638108</v>
      </c>
      <c r="D34" s="22">
        <v>4170888</v>
      </c>
      <c r="E34" s="23">
        <v>5830769</v>
      </c>
      <c r="F34" s="24">
        <v>7795780</v>
      </c>
      <c r="G34" s="22">
        <v>8709565</v>
      </c>
      <c r="H34" s="25">
        <v>8709565</v>
      </c>
      <c r="I34" s="26">
        <v>8418743</v>
      </c>
      <c r="J34" s="22">
        <v>8649103</v>
      </c>
      <c r="K34" s="23">
        <v>9039406</v>
      </c>
    </row>
    <row r="35" spans="1:11" ht="13.5" x14ac:dyDescent="0.25">
      <c r="A35" s="3" t="s">
        <v>26</v>
      </c>
      <c r="B35" s="2" t="s">
        <v>19</v>
      </c>
      <c r="C35" s="22">
        <v>364199</v>
      </c>
      <c r="D35" s="22">
        <v>366660</v>
      </c>
      <c r="E35" s="23">
        <v>2869620</v>
      </c>
      <c r="F35" s="24">
        <v>10438161</v>
      </c>
      <c r="G35" s="22">
        <v>8599161</v>
      </c>
      <c r="H35" s="25">
        <v>8599161</v>
      </c>
      <c r="I35" s="26">
        <v>9423485</v>
      </c>
      <c r="J35" s="22">
        <v>12097874</v>
      </c>
      <c r="K35" s="23">
        <v>12115315</v>
      </c>
    </row>
    <row r="36" spans="1:11" ht="13.5" x14ac:dyDescent="0.25">
      <c r="A36" s="3" t="s">
        <v>27</v>
      </c>
      <c r="B36" s="2" t="s">
        <v>19</v>
      </c>
      <c r="C36" s="22"/>
      <c r="D36" s="22">
        <v>273300</v>
      </c>
      <c r="E36" s="23">
        <v>175638</v>
      </c>
      <c r="F36" s="24">
        <v>100000</v>
      </c>
      <c r="G36" s="22">
        <v>100000</v>
      </c>
      <c r="H36" s="25">
        <v>100000</v>
      </c>
      <c r="I36" s="26">
        <v>130435</v>
      </c>
      <c r="J36" s="22">
        <v>136435</v>
      </c>
      <c r="K36" s="23">
        <v>142574</v>
      </c>
    </row>
    <row r="37" spans="1:11" ht="13.5" x14ac:dyDescent="0.25">
      <c r="A37" s="3" t="s">
        <v>28</v>
      </c>
      <c r="B37" s="2" t="s">
        <v>19</v>
      </c>
      <c r="C37" s="27">
        <v>372345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45046378</v>
      </c>
      <c r="D38" s="17">
        <f t="shared" si="7"/>
        <v>54202520</v>
      </c>
      <c r="E38" s="32">
        <f t="shared" si="7"/>
        <v>33356903</v>
      </c>
      <c r="F38" s="33">
        <f t="shared" si="7"/>
        <v>38007693</v>
      </c>
      <c r="G38" s="17">
        <f t="shared" si="7"/>
        <v>15422023</v>
      </c>
      <c r="H38" s="34">
        <f t="shared" si="7"/>
        <v>15422023</v>
      </c>
      <c r="I38" s="19">
        <f t="shared" si="7"/>
        <v>38882808</v>
      </c>
      <c r="J38" s="17">
        <f t="shared" si="7"/>
        <v>36803727</v>
      </c>
      <c r="K38" s="32">
        <f t="shared" si="7"/>
        <v>36983088</v>
      </c>
    </row>
    <row r="39" spans="1:11" ht="13.5" x14ac:dyDescent="0.25">
      <c r="A39" s="3" t="s">
        <v>30</v>
      </c>
      <c r="B39" s="2" t="s">
        <v>19</v>
      </c>
      <c r="C39" s="22">
        <v>29170043</v>
      </c>
      <c r="D39" s="22">
        <v>31341240</v>
      </c>
      <c r="E39" s="23">
        <v>19784813</v>
      </c>
      <c r="F39" s="24">
        <v>17023288</v>
      </c>
      <c r="G39" s="22">
        <v>-4217512</v>
      </c>
      <c r="H39" s="25">
        <v>-4217512</v>
      </c>
      <c r="I39" s="26">
        <v>15008561</v>
      </c>
      <c r="J39" s="22">
        <v>16178986</v>
      </c>
      <c r="K39" s="23">
        <v>17422363</v>
      </c>
    </row>
    <row r="40" spans="1:11" ht="13.5" x14ac:dyDescent="0.25">
      <c r="A40" s="3" t="s">
        <v>31</v>
      </c>
      <c r="B40" s="2" t="s">
        <v>19</v>
      </c>
      <c r="C40" s="22">
        <v>15824161</v>
      </c>
      <c r="D40" s="22">
        <v>22796063</v>
      </c>
      <c r="E40" s="23">
        <v>13572090</v>
      </c>
      <c r="F40" s="24">
        <v>20984405</v>
      </c>
      <c r="G40" s="22">
        <v>19639535</v>
      </c>
      <c r="H40" s="25">
        <v>19639535</v>
      </c>
      <c r="I40" s="26">
        <v>23874247</v>
      </c>
      <c r="J40" s="22">
        <v>20624741</v>
      </c>
      <c r="K40" s="23">
        <v>19560725</v>
      </c>
    </row>
    <row r="41" spans="1:11" ht="13.5" x14ac:dyDescent="0.25">
      <c r="A41" s="3" t="s">
        <v>32</v>
      </c>
      <c r="B41" s="2" t="s">
        <v>19</v>
      </c>
      <c r="C41" s="22">
        <v>52174</v>
      </c>
      <c r="D41" s="22">
        <v>65217</v>
      </c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24344921</v>
      </c>
      <c r="D42" s="17">
        <f t="shared" si="8"/>
        <v>31638804</v>
      </c>
      <c r="E42" s="32">
        <f t="shared" si="8"/>
        <v>39146914</v>
      </c>
      <c r="F42" s="33">
        <f t="shared" si="8"/>
        <v>42565894</v>
      </c>
      <c r="G42" s="17">
        <f t="shared" si="8"/>
        <v>49676285</v>
      </c>
      <c r="H42" s="34">
        <f t="shared" si="8"/>
        <v>49676285</v>
      </c>
      <c r="I42" s="19">
        <f t="shared" si="8"/>
        <v>43663687</v>
      </c>
      <c r="J42" s="17">
        <f t="shared" si="8"/>
        <v>43081276</v>
      </c>
      <c r="K42" s="32">
        <f t="shared" si="8"/>
        <v>45032071</v>
      </c>
    </row>
    <row r="43" spans="1:11" ht="13.5" x14ac:dyDescent="0.25">
      <c r="A43" s="3" t="s">
        <v>34</v>
      </c>
      <c r="B43" s="2" t="s">
        <v>19</v>
      </c>
      <c r="C43" s="22">
        <v>22249513</v>
      </c>
      <c r="D43" s="22">
        <v>30502418</v>
      </c>
      <c r="E43" s="23">
        <v>33091082</v>
      </c>
      <c r="F43" s="24">
        <v>33215999</v>
      </c>
      <c r="G43" s="22">
        <v>40313874</v>
      </c>
      <c r="H43" s="25">
        <v>40313874</v>
      </c>
      <c r="I43" s="26">
        <v>36887495</v>
      </c>
      <c r="J43" s="22">
        <v>38584321</v>
      </c>
      <c r="K43" s="23">
        <v>40328955</v>
      </c>
    </row>
    <row r="44" spans="1:11" ht="13.5" x14ac:dyDescent="0.25">
      <c r="A44" s="3" t="s">
        <v>35</v>
      </c>
      <c r="B44" s="2" t="s">
        <v>19</v>
      </c>
      <c r="C44" s="22">
        <v>987009</v>
      </c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344683</v>
      </c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763716</v>
      </c>
      <c r="D46" s="22">
        <v>1136386</v>
      </c>
      <c r="E46" s="23">
        <v>6055832</v>
      </c>
      <c r="F46" s="24">
        <v>9349895</v>
      </c>
      <c r="G46" s="22">
        <v>9362411</v>
      </c>
      <c r="H46" s="25">
        <v>9362411</v>
      </c>
      <c r="I46" s="26">
        <v>6776192</v>
      </c>
      <c r="J46" s="22">
        <v>4496955</v>
      </c>
      <c r="K46" s="23">
        <v>4703116</v>
      </c>
    </row>
    <row r="47" spans="1:11" ht="13.5" x14ac:dyDescent="0.25">
      <c r="A47" s="1" t="s">
        <v>38</v>
      </c>
      <c r="B47" s="2" t="s">
        <v>39</v>
      </c>
      <c r="C47" s="17">
        <v>4417399</v>
      </c>
      <c r="D47" s="17">
        <v>8492019</v>
      </c>
      <c r="E47" s="32">
        <v>10936261</v>
      </c>
      <c r="F47" s="33">
        <v>4523362</v>
      </c>
      <c r="G47" s="17">
        <v>4362754</v>
      </c>
      <c r="H47" s="34">
        <v>4362754</v>
      </c>
      <c r="I47" s="19">
        <v>2337837</v>
      </c>
      <c r="J47" s="17">
        <v>3491378</v>
      </c>
      <c r="K47" s="32">
        <v>3650056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193272105</v>
      </c>
      <c r="D48" s="49">
        <f t="shared" si="9"/>
        <v>255280811</v>
      </c>
      <c r="E48" s="50">
        <f t="shared" si="9"/>
        <v>232524503</v>
      </c>
      <c r="F48" s="51">
        <f t="shared" si="9"/>
        <v>237280630</v>
      </c>
      <c r="G48" s="49">
        <f t="shared" si="9"/>
        <v>201727016</v>
      </c>
      <c r="H48" s="52">
        <f t="shared" si="9"/>
        <v>201727016</v>
      </c>
      <c r="I48" s="53">
        <f t="shared" si="9"/>
        <v>220062044</v>
      </c>
      <c r="J48" s="49">
        <f t="shared" si="9"/>
        <v>227414388</v>
      </c>
      <c r="K48" s="50">
        <f t="shared" si="9"/>
        <v>226668756</v>
      </c>
    </row>
    <row r="49" spans="1:11" ht="13.5" x14ac:dyDescent="0.25">
      <c r="A49" s="9" t="s">
        <v>303</v>
      </c>
      <c r="B49" s="10"/>
      <c r="C49" s="54">
        <f>+C25-C48</f>
        <v>27239420</v>
      </c>
      <c r="D49" s="54">
        <f t="shared" ref="D49:K49" si="10">+D25-D48</f>
        <v>-32892571</v>
      </c>
      <c r="E49" s="55">
        <f t="shared" si="10"/>
        <v>8080624</v>
      </c>
      <c r="F49" s="56">
        <f t="shared" si="10"/>
        <v>42528538</v>
      </c>
      <c r="G49" s="54">
        <f t="shared" si="10"/>
        <v>72750116</v>
      </c>
      <c r="H49" s="57">
        <f t="shared" si="10"/>
        <v>72750116</v>
      </c>
      <c r="I49" s="58">
        <f t="shared" si="10"/>
        <v>42962814</v>
      </c>
      <c r="J49" s="54">
        <f t="shared" si="10"/>
        <v>37286738</v>
      </c>
      <c r="K49" s="55">
        <f t="shared" si="10"/>
        <v>37555652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580717354</v>
      </c>
      <c r="D5" s="17">
        <f t="shared" ref="D5:K5" si="0">SUM(D6:D8)</f>
        <v>348242671</v>
      </c>
      <c r="E5" s="18">
        <f t="shared" si="0"/>
        <v>381153679</v>
      </c>
      <c r="F5" s="19">
        <f t="shared" si="0"/>
        <v>385704915</v>
      </c>
      <c r="G5" s="17">
        <f t="shared" si="0"/>
        <v>397615743</v>
      </c>
      <c r="H5" s="20">
        <f t="shared" si="0"/>
        <v>397615743</v>
      </c>
      <c r="I5" s="21">
        <f t="shared" si="0"/>
        <v>411841422</v>
      </c>
      <c r="J5" s="17">
        <f t="shared" si="0"/>
        <v>426417351</v>
      </c>
      <c r="K5" s="20">
        <f t="shared" si="0"/>
        <v>442193993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7931995</v>
      </c>
      <c r="J6" s="22">
        <v>7264578</v>
      </c>
      <c r="K6" s="23">
        <v>6157765</v>
      </c>
    </row>
    <row r="7" spans="1:11" ht="13.5" x14ac:dyDescent="0.25">
      <c r="A7" s="3" t="s">
        <v>21</v>
      </c>
      <c r="B7" s="2" t="s">
        <v>19</v>
      </c>
      <c r="C7" s="27">
        <v>580717354</v>
      </c>
      <c r="D7" s="27">
        <v>348242671</v>
      </c>
      <c r="E7" s="28">
        <v>381153679</v>
      </c>
      <c r="F7" s="29">
        <v>385704915</v>
      </c>
      <c r="G7" s="27">
        <v>397615743</v>
      </c>
      <c r="H7" s="30">
        <v>397615743</v>
      </c>
      <c r="I7" s="31">
        <v>403909427</v>
      </c>
      <c r="J7" s="27">
        <v>419152773</v>
      </c>
      <c r="K7" s="28">
        <v>436036228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473903</v>
      </c>
      <c r="D9" s="17">
        <f t="shared" ref="D9:K9" si="1">SUM(D10:D14)</f>
        <v>469303</v>
      </c>
      <c r="E9" s="32">
        <f t="shared" si="1"/>
        <v>408085</v>
      </c>
      <c r="F9" s="33">
        <f t="shared" si="1"/>
        <v>405285</v>
      </c>
      <c r="G9" s="17">
        <f t="shared" si="1"/>
        <v>405285</v>
      </c>
      <c r="H9" s="34">
        <f t="shared" si="1"/>
        <v>405285</v>
      </c>
      <c r="I9" s="19">
        <f t="shared" si="1"/>
        <v>421496</v>
      </c>
      <c r="J9" s="17">
        <f t="shared" si="1"/>
        <v>438356</v>
      </c>
      <c r="K9" s="32">
        <f t="shared" si="1"/>
        <v>455891</v>
      </c>
    </row>
    <row r="10" spans="1:11" ht="13.5" x14ac:dyDescent="0.25">
      <c r="A10" s="3" t="s">
        <v>24</v>
      </c>
      <c r="B10" s="2" t="s">
        <v>19</v>
      </c>
      <c r="C10" s="22">
        <v>473903</v>
      </c>
      <c r="D10" s="22">
        <v>469303</v>
      </c>
      <c r="E10" s="23">
        <v>408085</v>
      </c>
      <c r="F10" s="24">
        <v>405285</v>
      </c>
      <c r="G10" s="22">
        <v>405285</v>
      </c>
      <c r="H10" s="25">
        <v>405285</v>
      </c>
      <c r="I10" s="26">
        <v>421496</v>
      </c>
      <c r="J10" s="22">
        <v>438356</v>
      </c>
      <c r="K10" s="23">
        <v>455891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18656184</v>
      </c>
      <c r="D15" s="17">
        <f t="shared" ref="D15:K15" si="2">SUM(D16:D18)</f>
        <v>20027223</v>
      </c>
      <c r="E15" s="32">
        <f t="shared" si="2"/>
        <v>19224851</v>
      </c>
      <c r="F15" s="33">
        <f t="shared" si="2"/>
        <v>21423830</v>
      </c>
      <c r="G15" s="17">
        <f t="shared" si="2"/>
        <v>22283309</v>
      </c>
      <c r="H15" s="34">
        <f t="shared" si="2"/>
        <v>22283309</v>
      </c>
      <c r="I15" s="19">
        <f t="shared" si="2"/>
        <v>5605792</v>
      </c>
      <c r="J15" s="17">
        <f t="shared" si="2"/>
        <v>5870603</v>
      </c>
      <c r="K15" s="32">
        <f t="shared" si="2"/>
        <v>6142449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241483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18656184</v>
      </c>
      <c r="D18" s="22">
        <v>20027223</v>
      </c>
      <c r="E18" s="23">
        <v>18983368</v>
      </c>
      <c r="F18" s="24">
        <v>21423830</v>
      </c>
      <c r="G18" s="22">
        <v>22283309</v>
      </c>
      <c r="H18" s="25">
        <v>22283309</v>
      </c>
      <c r="I18" s="26">
        <v>5605792</v>
      </c>
      <c r="J18" s="22">
        <v>5870603</v>
      </c>
      <c r="K18" s="23">
        <v>6142449</v>
      </c>
    </row>
    <row r="19" spans="1:11" ht="13.5" x14ac:dyDescent="0.25">
      <c r="A19" s="1" t="s">
        <v>33</v>
      </c>
      <c r="B19" s="2" t="s">
        <v>19</v>
      </c>
      <c r="C19" s="17">
        <f>SUM(C20:C23)</f>
        <v>421412504</v>
      </c>
      <c r="D19" s="17">
        <f t="shared" ref="D19:K19" si="3">SUM(D20:D23)</f>
        <v>630158248</v>
      </c>
      <c r="E19" s="32">
        <f t="shared" si="3"/>
        <v>892388768</v>
      </c>
      <c r="F19" s="33">
        <f t="shared" si="3"/>
        <v>949259344</v>
      </c>
      <c r="G19" s="17">
        <f t="shared" si="3"/>
        <v>929279006</v>
      </c>
      <c r="H19" s="34">
        <f t="shared" si="3"/>
        <v>929279006</v>
      </c>
      <c r="I19" s="19">
        <f t="shared" si="3"/>
        <v>991513379</v>
      </c>
      <c r="J19" s="17">
        <f t="shared" si="3"/>
        <v>1023173677</v>
      </c>
      <c r="K19" s="32">
        <f t="shared" si="3"/>
        <v>1091137558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354045039</v>
      </c>
      <c r="D21" s="22">
        <v>516976906</v>
      </c>
      <c r="E21" s="23">
        <v>743624214</v>
      </c>
      <c r="F21" s="24">
        <v>835578238</v>
      </c>
      <c r="G21" s="22">
        <v>822816411</v>
      </c>
      <c r="H21" s="25">
        <v>822816411</v>
      </c>
      <c r="I21" s="26">
        <v>901502206</v>
      </c>
      <c r="J21" s="22">
        <v>904149588</v>
      </c>
      <c r="K21" s="23">
        <v>942177186</v>
      </c>
    </row>
    <row r="22" spans="1:11" ht="13.5" x14ac:dyDescent="0.25">
      <c r="A22" s="3" t="s">
        <v>36</v>
      </c>
      <c r="B22" s="2" t="s">
        <v>19</v>
      </c>
      <c r="C22" s="27">
        <v>38507788</v>
      </c>
      <c r="D22" s="27">
        <v>60676988</v>
      </c>
      <c r="E22" s="28">
        <v>74046380</v>
      </c>
      <c r="F22" s="29">
        <v>52006523</v>
      </c>
      <c r="G22" s="27">
        <v>40391427</v>
      </c>
      <c r="H22" s="30">
        <v>40391427</v>
      </c>
      <c r="I22" s="31">
        <v>45836115</v>
      </c>
      <c r="J22" s="27">
        <v>72198529</v>
      </c>
      <c r="K22" s="28">
        <v>99325277</v>
      </c>
    </row>
    <row r="23" spans="1:11" ht="13.5" x14ac:dyDescent="0.25">
      <c r="A23" s="3" t="s">
        <v>37</v>
      </c>
      <c r="B23" s="2" t="s">
        <v>19</v>
      </c>
      <c r="C23" s="22">
        <v>28859677</v>
      </c>
      <c r="D23" s="22">
        <v>52504354</v>
      </c>
      <c r="E23" s="23">
        <v>74718174</v>
      </c>
      <c r="F23" s="24">
        <v>61674583</v>
      </c>
      <c r="G23" s="22">
        <v>66071168</v>
      </c>
      <c r="H23" s="25">
        <v>66071168</v>
      </c>
      <c r="I23" s="26">
        <v>44175058</v>
      </c>
      <c r="J23" s="22">
        <v>46825560</v>
      </c>
      <c r="K23" s="23">
        <v>49635095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1021259945</v>
      </c>
      <c r="D25" s="49">
        <f t="shared" ref="D25:K25" si="4">+D5+D9+D15+D19+D24</f>
        <v>998897445</v>
      </c>
      <c r="E25" s="50">
        <f t="shared" si="4"/>
        <v>1293175383</v>
      </c>
      <c r="F25" s="51">
        <f t="shared" si="4"/>
        <v>1356793374</v>
      </c>
      <c r="G25" s="49">
        <f t="shared" si="4"/>
        <v>1349583343</v>
      </c>
      <c r="H25" s="52">
        <f t="shared" si="4"/>
        <v>1349583343</v>
      </c>
      <c r="I25" s="53">
        <f t="shared" si="4"/>
        <v>1409382089</v>
      </c>
      <c r="J25" s="49">
        <f t="shared" si="4"/>
        <v>1455899987</v>
      </c>
      <c r="K25" s="50">
        <f t="shared" si="4"/>
        <v>1539929891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171904099</v>
      </c>
      <c r="D28" s="17">
        <f t="shared" si="5"/>
        <v>237057631</v>
      </c>
      <c r="E28" s="18">
        <f t="shared" si="5"/>
        <v>288443436</v>
      </c>
      <c r="F28" s="19">
        <f t="shared" si="5"/>
        <v>318966865</v>
      </c>
      <c r="G28" s="17">
        <f t="shared" si="5"/>
        <v>334416539</v>
      </c>
      <c r="H28" s="20">
        <f t="shared" si="5"/>
        <v>334416539</v>
      </c>
      <c r="I28" s="21">
        <f t="shared" si="5"/>
        <v>329052941</v>
      </c>
      <c r="J28" s="17">
        <f t="shared" si="5"/>
        <v>345051524</v>
      </c>
      <c r="K28" s="20">
        <f t="shared" si="5"/>
        <v>365562127</v>
      </c>
    </row>
    <row r="29" spans="1:11" ht="13.5" x14ac:dyDescent="0.25">
      <c r="A29" s="3" t="s">
        <v>20</v>
      </c>
      <c r="B29" s="2" t="s">
        <v>19</v>
      </c>
      <c r="C29" s="22">
        <v>32483732</v>
      </c>
      <c r="D29" s="22">
        <v>33912234</v>
      </c>
      <c r="E29" s="23">
        <v>41247028</v>
      </c>
      <c r="F29" s="24">
        <v>51196829</v>
      </c>
      <c r="G29" s="22">
        <v>53633020</v>
      </c>
      <c r="H29" s="25">
        <v>53633020</v>
      </c>
      <c r="I29" s="26">
        <v>52379873</v>
      </c>
      <c r="J29" s="22">
        <v>55366329</v>
      </c>
      <c r="K29" s="23">
        <v>58436187</v>
      </c>
    </row>
    <row r="30" spans="1:11" ht="13.5" x14ac:dyDescent="0.25">
      <c r="A30" s="3" t="s">
        <v>21</v>
      </c>
      <c r="B30" s="2" t="s">
        <v>19</v>
      </c>
      <c r="C30" s="27">
        <v>131817934</v>
      </c>
      <c r="D30" s="27">
        <v>196425109</v>
      </c>
      <c r="E30" s="28">
        <v>237132016</v>
      </c>
      <c r="F30" s="29">
        <v>257643681</v>
      </c>
      <c r="G30" s="27">
        <v>271277422</v>
      </c>
      <c r="H30" s="30">
        <v>271277422</v>
      </c>
      <c r="I30" s="31">
        <v>265974938</v>
      </c>
      <c r="J30" s="27">
        <v>278343649</v>
      </c>
      <c r="K30" s="28">
        <v>295105328</v>
      </c>
    </row>
    <row r="31" spans="1:11" ht="13.5" x14ac:dyDescent="0.25">
      <c r="A31" s="3" t="s">
        <v>22</v>
      </c>
      <c r="B31" s="2" t="s">
        <v>19</v>
      </c>
      <c r="C31" s="22">
        <v>7602433</v>
      </c>
      <c r="D31" s="22">
        <v>6720288</v>
      </c>
      <c r="E31" s="23">
        <v>10064392</v>
      </c>
      <c r="F31" s="24">
        <v>10126355</v>
      </c>
      <c r="G31" s="22">
        <v>9506097</v>
      </c>
      <c r="H31" s="25">
        <v>9506097</v>
      </c>
      <c r="I31" s="26">
        <v>10698130</v>
      </c>
      <c r="J31" s="22">
        <v>11341546</v>
      </c>
      <c r="K31" s="23">
        <v>12020612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22143903</v>
      </c>
      <c r="D32" s="17">
        <f t="shared" si="6"/>
        <v>30022792</v>
      </c>
      <c r="E32" s="32">
        <f t="shared" si="6"/>
        <v>48646200</v>
      </c>
      <c r="F32" s="33">
        <f t="shared" si="6"/>
        <v>54895202</v>
      </c>
      <c r="G32" s="17">
        <f t="shared" si="6"/>
        <v>53812373</v>
      </c>
      <c r="H32" s="34">
        <f t="shared" si="6"/>
        <v>53812373</v>
      </c>
      <c r="I32" s="19">
        <f t="shared" si="6"/>
        <v>58946148</v>
      </c>
      <c r="J32" s="17">
        <f t="shared" si="6"/>
        <v>62044390</v>
      </c>
      <c r="K32" s="32">
        <f t="shared" si="6"/>
        <v>64974221</v>
      </c>
    </row>
    <row r="33" spans="1:11" ht="13.5" x14ac:dyDescent="0.25">
      <c r="A33" s="3" t="s">
        <v>24</v>
      </c>
      <c r="B33" s="2" t="s">
        <v>19</v>
      </c>
      <c r="C33" s="22">
        <v>22143903</v>
      </c>
      <c r="D33" s="22">
        <v>30022792</v>
      </c>
      <c r="E33" s="23">
        <v>45711616</v>
      </c>
      <c r="F33" s="24">
        <v>51095357</v>
      </c>
      <c r="G33" s="22">
        <v>49893662</v>
      </c>
      <c r="H33" s="25">
        <v>49893662</v>
      </c>
      <c r="I33" s="26">
        <v>54411078</v>
      </c>
      <c r="J33" s="22">
        <v>57224930</v>
      </c>
      <c r="K33" s="23">
        <v>59876433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>
        <v>2934584</v>
      </c>
      <c r="F35" s="24">
        <v>3799845</v>
      </c>
      <c r="G35" s="22">
        <v>3918711</v>
      </c>
      <c r="H35" s="25">
        <v>3918711</v>
      </c>
      <c r="I35" s="26">
        <v>4535070</v>
      </c>
      <c r="J35" s="22">
        <v>4819460</v>
      </c>
      <c r="K35" s="23">
        <v>5097788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36392687</v>
      </c>
      <c r="D38" s="17">
        <f t="shared" si="7"/>
        <v>33082318</v>
      </c>
      <c r="E38" s="32">
        <f t="shared" si="7"/>
        <v>39378067</v>
      </c>
      <c r="F38" s="33">
        <f t="shared" si="7"/>
        <v>65399241</v>
      </c>
      <c r="G38" s="17">
        <f t="shared" si="7"/>
        <v>60228106</v>
      </c>
      <c r="H38" s="34">
        <f t="shared" si="7"/>
        <v>60228106</v>
      </c>
      <c r="I38" s="19">
        <f t="shared" si="7"/>
        <v>55658771</v>
      </c>
      <c r="J38" s="17">
        <f t="shared" si="7"/>
        <v>59002150</v>
      </c>
      <c r="K38" s="32">
        <f t="shared" si="7"/>
        <v>62517518</v>
      </c>
    </row>
    <row r="39" spans="1:11" ht="13.5" x14ac:dyDescent="0.25">
      <c r="A39" s="3" t="s">
        <v>30</v>
      </c>
      <c r="B39" s="2" t="s">
        <v>19</v>
      </c>
      <c r="C39" s="22">
        <v>17000808</v>
      </c>
      <c r="D39" s="22">
        <v>13439165</v>
      </c>
      <c r="E39" s="23">
        <v>18808925</v>
      </c>
      <c r="F39" s="24">
        <v>40490829</v>
      </c>
      <c r="G39" s="22">
        <v>38083109</v>
      </c>
      <c r="H39" s="25">
        <v>38083109</v>
      </c>
      <c r="I39" s="26">
        <v>33347529</v>
      </c>
      <c r="J39" s="22">
        <v>35312342</v>
      </c>
      <c r="K39" s="23">
        <v>37441262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19391879</v>
      </c>
      <c r="D41" s="22">
        <v>19643153</v>
      </c>
      <c r="E41" s="23">
        <v>20569142</v>
      </c>
      <c r="F41" s="24">
        <v>24908412</v>
      </c>
      <c r="G41" s="22">
        <v>22144997</v>
      </c>
      <c r="H41" s="25">
        <v>22144997</v>
      </c>
      <c r="I41" s="26">
        <v>22311242</v>
      </c>
      <c r="J41" s="22">
        <v>23689808</v>
      </c>
      <c r="K41" s="23">
        <v>25076256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699742175</v>
      </c>
      <c r="D42" s="17">
        <f t="shared" si="8"/>
        <v>650324498</v>
      </c>
      <c r="E42" s="32">
        <f t="shared" si="8"/>
        <v>632616044</v>
      </c>
      <c r="F42" s="33">
        <f t="shared" si="8"/>
        <v>592380309</v>
      </c>
      <c r="G42" s="17">
        <f t="shared" si="8"/>
        <v>699738078</v>
      </c>
      <c r="H42" s="34">
        <f t="shared" si="8"/>
        <v>699738078</v>
      </c>
      <c r="I42" s="19">
        <f t="shared" si="8"/>
        <v>749111625</v>
      </c>
      <c r="J42" s="17">
        <f t="shared" si="8"/>
        <v>798799787</v>
      </c>
      <c r="K42" s="32">
        <f t="shared" si="8"/>
        <v>846276896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645673534</v>
      </c>
      <c r="D44" s="22">
        <v>572207984</v>
      </c>
      <c r="E44" s="23">
        <v>543010147</v>
      </c>
      <c r="F44" s="24">
        <v>539457002</v>
      </c>
      <c r="G44" s="22">
        <v>625847065</v>
      </c>
      <c r="H44" s="25">
        <v>625847065</v>
      </c>
      <c r="I44" s="26">
        <v>687986102</v>
      </c>
      <c r="J44" s="22">
        <v>714842467</v>
      </c>
      <c r="K44" s="23">
        <v>749704363</v>
      </c>
    </row>
    <row r="45" spans="1:11" ht="13.5" x14ac:dyDescent="0.25">
      <c r="A45" s="3" t="s">
        <v>36</v>
      </c>
      <c r="B45" s="2" t="s">
        <v>19</v>
      </c>
      <c r="C45" s="27">
        <v>31859089</v>
      </c>
      <c r="D45" s="27">
        <v>45613555</v>
      </c>
      <c r="E45" s="28">
        <v>39517160</v>
      </c>
      <c r="F45" s="29">
        <v>25673217</v>
      </c>
      <c r="G45" s="27">
        <v>31783715</v>
      </c>
      <c r="H45" s="30">
        <v>31783715</v>
      </c>
      <c r="I45" s="31">
        <v>24788793</v>
      </c>
      <c r="J45" s="27">
        <v>45581301</v>
      </c>
      <c r="K45" s="28">
        <v>56092498</v>
      </c>
    </row>
    <row r="46" spans="1:11" ht="13.5" x14ac:dyDescent="0.25">
      <c r="A46" s="3" t="s">
        <v>37</v>
      </c>
      <c r="B46" s="2" t="s">
        <v>19</v>
      </c>
      <c r="C46" s="22">
        <v>22209552</v>
      </c>
      <c r="D46" s="22">
        <v>32502959</v>
      </c>
      <c r="E46" s="23">
        <v>50088737</v>
      </c>
      <c r="F46" s="24">
        <v>27250090</v>
      </c>
      <c r="G46" s="22">
        <v>42107298</v>
      </c>
      <c r="H46" s="25">
        <v>42107298</v>
      </c>
      <c r="I46" s="26">
        <v>36336730</v>
      </c>
      <c r="J46" s="22">
        <v>38376019</v>
      </c>
      <c r="K46" s="23">
        <v>40480035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930182864</v>
      </c>
      <c r="D48" s="49">
        <f t="shared" si="9"/>
        <v>950487239</v>
      </c>
      <c r="E48" s="50">
        <f t="shared" si="9"/>
        <v>1009083747</v>
      </c>
      <c r="F48" s="51">
        <f t="shared" si="9"/>
        <v>1031641617</v>
      </c>
      <c r="G48" s="49">
        <f t="shared" si="9"/>
        <v>1148195096</v>
      </c>
      <c r="H48" s="52">
        <f t="shared" si="9"/>
        <v>1148195096</v>
      </c>
      <c r="I48" s="53">
        <f t="shared" si="9"/>
        <v>1192769485</v>
      </c>
      <c r="J48" s="49">
        <f t="shared" si="9"/>
        <v>1264897851</v>
      </c>
      <c r="K48" s="50">
        <f t="shared" si="9"/>
        <v>1339330762</v>
      </c>
    </row>
    <row r="49" spans="1:11" ht="13.5" x14ac:dyDescent="0.25">
      <c r="A49" s="9" t="s">
        <v>303</v>
      </c>
      <c r="B49" s="10"/>
      <c r="C49" s="54">
        <f>+C25-C48</f>
        <v>91077081</v>
      </c>
      <c r="D49" s="54">
        <f t="shared" ref="D49:K49" si="10">+D25-D48</f>
        <v>48410206</v>
      </c>
      <c r="E49" s="55">
        <f t="shared" si="10"/>
        <v>284091636</v>
      </c>
      <c r="F49" s="56">
        <f t="shared" si="10"/>
        <v>325151757</v>
      </c>
      <c r="G49" s="54">
        <f t="shared" si="10"/>
        <v>201388247</v>
      </c>
      <c r="H49" s="57">
        <f t="shared" si="10"/>
        <v>201388247</v>
      </c>
      <c r="I49" s="58">
        <f t="shared" si="10"/>
        <v>216612604</v>
      </c>
      <c r="J49" s="54">
        <f t="shared" si="10"/>
        <v>191002136</v>
      </c>
      <c r="K49" s="55">
        <f t="shared" si="10"/>
        <v>200599129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307089354</v>
      </c>
      <c r="D5" s="17">
        <f t="shared" ref="D5:K5" si="0">SUM(D6:D8)</f>
        <v>365155506</v>
      </c>
      <c r="E5" s="18">
        <f t="shared" si="0"/>
        <v>385327438</v>
      </c>
      <c r="F5" s="19">
        <f t="shared" si="0"/>
        <v>305464116</v>
      </c>
      <c r="G5" s="17">
        <f t="shared" si="0"/>
        <v>319314115</v>
      </c>
      <c r="H5" s="20">
        <f t="shared" si="0"/>
        <v>319314115</v>
      </c>
      <c r="I5" s="21">
        <f t="shared" si="0"/>
        <v>340235929</v>
      </c>
      <c r="J5" s="17">
        <f t="shared" si="0"/>
        <v>344017956</v>
      </c>
      <c r="K5" s="20">
        <f t="shared" si="0"/>
        <v>343191600</v>
      </c>
    </row>
    <row r="6" spans="1:11" ht="13.5" x14ac:dyDescent="0.25">
      <c r="A6" s="3" t="s">
        <v>20</v>
      </c>
      <c r="B6" s="2" t="s">
        <v>19</v>
      </c>
      <c r="C6" s="22">
        <v>45336000</v>
      </c>
      <c r="D6" s="22"/>
      <c r="E6" s="23"/>
      <c r="F6" s="24">
        <v>7806000</v>
      </c>
      <c r="G6" s="22">
        <v>7806000</v>
      </c>
      <c r="H6" s="25">
        <v>7806000</v>
      </c>
      <c r="I6" s="26">
        <v>8038000</v>
      </c>
      <c r="J6" s="22">
        <v>8356000</v>
      </c>
      <c r="K6" s="23">
        <v>8700000</v>
      </c>
    </row>
    <row r="7" spans="1:11" ht="13.5" x14ac:dyDescent="0.25">
      <c r="A7" s="3" t="s">
        <v>21</v>
      </c>
      <c r="B7" s="2" t="s">
        <v>19</v>
      </c>
      <c r="C7" s="27">
        <v>261753354</v>
      </c>
      <c r="D7" s="27">
        <v>365155506</v>
      </c>
      <c r="E7" s="28">
        <v>385327438</v>
      </c>
      <c r="F7" s="29">
        <v>297658116</v>
      </c>
      <c r="G7" s="27">
        <v>311508115</v>
      </c>
      <c r="H7" s="30">
        <v>311508115</v>
      </c>
      <c r="I7" s="31">
        <v>332197929</v>
      </c>
      <c r="J7" s="27">
        <v>335661956</v>
      </c>
      <c r="K7" s="28">
        <v>334491600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6741173</v>
      </c>
      <c r="D9" s="17">
        <f t="shared" ref="D9:K9" si="1">SUM(D10:D14)</f>
        <v>6069884</v>
      </c>
      <c r="E9" s="32">
        <f t="shared" si="1"/>
        <v>10731672</v>
      </c>
      <c r="F9" s="33">
        <f t="shared" si="1"/>
        <v>4692469</v>
      </c>
      <c r="G9" s="17">
        <f t="shared" si="1"/>
        <v>4742608</v>
      </c>
      <c r="H9" s="34">
        <f t="shared" si="1"/>
        <v>4742608</v>
      </c>
      <c r="I9" s="19">
        <f t="shared" si="1"/>
        <v>5464272</v>
      </c>
      <c r="J9" s="17">
        <f t="shared" si="1"/>
        <v>5817152</v>
      </c>
      <c r="K9" s="32">
        <f t="shared" si="1"/>
        <v>9866023</v>
      </c>
    </row>
    <row r="10" spans="1:11" ht="13.5" x14ac:dyDescent="0.25">
      <c r="A10" s="3" t="s">
        <v>24</v>
      </c>
      <c r="B10" s="2" t="s">
        <v>19</v>
      </c>
      <c r="C10" s="22">
        <v>6740448</v>
      </c>
      <c r="D10" s="22">
        <v>4420884</v>
      </c>
      <c r="E10" s="23">
        <v>5497341</v>
      </c>
      <c r="F10" s="24">
        <v>4692469</v>
      </c>
      <c r="G10" s="22">
        <v>4742608</v>
      </c>
      <c r="H10" s="25">
        <v>4742608</v>
      </c>
      <c r="I10" s="26">
        <v>5072968</v>
      </c>
      <c r="J10" s="22">
        <v>5407848</v>
      </c>
      <c r="K10" s="23">
        <v>5584696</v>
      </c>
    </row>
    <row r="11" spans="1:11" ht="13.5" x14ac:dyDescent="0.25">
      <c r="A11" s="3" t="s">
        <v>25</v>
      </c>
      <c r="B11" s="2" t="s">
        <v>19</v>
      </c>
      <c r="C11" s="22"/>
      <c r="D11" s="22">
        <v>1649000</v>
      </c>
      <c r="E11" s="23">
        <v>5234331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725</v>
      </c>
      <c r="D12" s="22"/>
      <c r="E12" s="23"/>
      <c r="F12" s="24"/>
      <c r="G12" s="22"/>
      <c r="H12" s="25"/>
      <c r="I12" s="26">
        <v>391304</v>
      </c>
      <c r="J12" s="22">
        <v>409304</v>
      </c>
      <c r="K12" s="23">
        <v>4281327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43596475</v>
      </c>
      <c r="D15" s="17">
        <f t="shared" ref="D15:K15" si="2">SUM(D16:D18)</f>
        <v>48723110</v>
      </c>
      <c r="E15" s="32">
        <f t="shared" si="2"/>
        <v>46273835</v>
      </c>
      <c r="F15" s="33">
        <f t="shared" si="2"/>
        <v>54326976</v>
      </c>
      <c r="G15" s="17">
        <f t="shared" si="2"/>
        <v>67280984</v>
      </c>
      <c r="H15" s="34">
        <f t="shared" si="2"/>
        <v>67280984</v>
      </c>
      <c r="I15" s="19">
        <f t="shared" si="2"/>
        <v>45526869</v>
      </c>
      <c r="J15" s="17">
        <f t="shared" si="2"/>
        <v>45719969</v>
      </c>
      <c r="K15" s="32">
        <f t="shared" si="2"/>
        <v>49359593</v>
      </c>
    </row>
    <row r="16" spans="1:11" ht="13.5" x14ac:dyDescent="0.25">
      <c r="A16" s="3" t="s">
        <v>30</v>
      </c>
      <c r="B16" s="2" t="s">
        <v>19</v>
      </c>
      <c r="C16" s="22">
        <v>1051268</v>
      </c>
      <c r="D16" s="22">
        <v>46730648</v>
      </c>
      <c r="E16" s="23">
        <v>44725528</v>
      </c>
      <c r="F16" s="24">
        <v>49856672</v>
      </c>
      <c r="G16" s="22">
        <v>47397580</v>
      </c>
      <c r="H16" s="25">
        <v>47397580</v>
      </c>
      <c r="I16" s="26">
        <v>41542304</v>
      </c>
      <c r="J16" s="22">
        <v>43450604</v>
      </c>
      <c r="K16" s="23">
        <v>46985837</v>
      </c>
    </row>
    <row r="17" spans="1:11" ht="13.5" x14ac:dyDescent="0.25">
      <c r="A17" s="3" t="s">
        <v>31</v>
      </c>
      <c r="B17" s="2" t="s">
        <v>19</v>
      </c>
      <c r="C17" s="22">
        <v>42545207</v>
      </c>
      <c r="D17" s="22">
        <v>1992462</v>
      </c>
      <c r="E17" s="23">
        <v>1548307</v>
      </c>
      <c r="F17" s="24">
        <v>4470304</v>
      </c>
      <c r="G17" s="22">
        <v>19883404</v>
      </c>
      <c r="H17" s="25">
        <v>19883404</v>
      </c>
      <c r="I17" s="26">
        <v>3984565</v>
      </c>
      <c r="J17" s="22">
        <v>2269365</v>
      </c>
      <c r="K17" s="23">
        <v>2373756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17968346</v>
      </c>
      <c r="D19" s="17">
        <f t="shared" ref="D19:K19" si="3">SUM(D20:D23)</f>
        <v>23649225</v>
      </c>
      <c r="E19" s="32">
        <f t="shared" si="3"/>
        <v>70329014</v>
      </c>
      <c r="F19" s="33">
        <f t="shared" si="3"/>
        <v>66266451</v>
      </c>
      <c r="G19" s="17">
        <f t="shared" si="3"/>
        <v>87541540</v>
      </c>
      <c r="H19" s="34">
        <f t="shared" si="3"/>
        <v>87541540</v>
      </c>
      <c r="I19" s="19">
        <f t="shared" si="3"/>
        <v>95633824</v>
      </c>
      <c r="J19" s="17">
        <f t="shared" si="3"/>
        <v>98337242</v>
      </c>
      <c r="K19" s="32">
        <f t="shared" si="3"/>
        <v>104258690</v>
      </c>
    </row>
    <row r="20" spans="1:11" ht="13.5" x14ac:dyDescent="0.25">
      <c r="A20" s="3" t="s">
        <v>34</v>
      </c>
      <c r="B20" s="2" t="s">
        <v>19</v>
      </c>
      <c r="C20" s="22">
        <v>7995049</v>
      </c>
      <c r="D20" s="22">
        <v>11151361</v>
      </c>
      <c r="E20" s="23">
        <v>56878142</v>
      </c>
      <c r="F20" s="24">
        <v>53803778</v>
      </c>
      <c r="G20" s="22">
        <v>75078867</v>
      </c>
      <c r="H20" s="25">
        <v>75078867</v>
      </c>
      <c r="I20" s="26">
        <v>80675495</v>
      </c>
      <c r="J20" s="22">
        <v>82689988</v>
      </c>
      <c r="K20" s="23">
        <v>87889913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9973297</v>
      </c>
      <c r="D23" s="22">
        <v>12497864</v>
      </c>
      <c r="E23" s="23">
        <v>13450872</v>
      </c>
      <c r="F23" s="24">
        <v>12462673</v>
      </c>
      <c r="G23" s="22">
        <v>12462673</v>
      </c>
      <c r="H23" s="25">
        <v>12462673</v>
      </c>
      <c r="I23" s="26">
        <v>14958329</v>
      </c>
      <c r="J23" s="22">
        <v>15647254</v>
      </c>
      <c r="K23" s="23">
        <v>16368777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375395348</v>
      </c>
      <c r="D25" s="49">
        <f t="shared" ref="D25:K25" si="4">+D5+D9+D15+D19+D24</f>
        <v>443597725</v>
      </c>
      <c r="E25" s="50">
        <f t="shared" si="4"/>
        <v>512661959</v>
      </c>
      <c r="F25" s="51">
        <f t="shared" si="4"/>
        <v>430750012</v>
      </c>
      <c r="G25" s="49">
        <f t="shared" si="4"/>
        <v>478879247</v>
      </c>
      <c r="H25" s="52">
        <f t="shared" si="4"/>
        <v>478879247</v>
      </c>
      <c r="I25" s="53">
        <f t="shared" si="4"/>
        <v>486860894</v>
      </c>
      <c r="J25" s="49">
        <f t="shared" si="4"/>
        <v>493892319</v>
      </c>
      <c r="K25" s="50">
        <f t="shared" si="4"/>
        <v>506675906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148182915</v>
      </c>
      <c r="D28" s="17">
        <f t="shared" si="5"/>
        <v>149816045</v>
      </c>
      <c r="E28" s="18">
        <f t="shared" si="5"/>
        <v>168536057</v>
      </c>
      <c r="F28" s="19">
        <f t="shared" si="5"/>
        <v>201987855</v>
      </c>
      <c r="G28" s="17">
        <f t="shared" si="5"/>
        <v>212075697</v>
      </c>
      <c r="H28" s="20">
        <f t="shared" si="5"/>
        <v>212075697</v>
      </c>
      <c r="I28" s="21">
        <f t="shared" si="5"/>
        <v>217122911</v>
      </c>
      <c r="J28" s="17">
        <f t="shared" si="5"/>
        <v>218975101</v>
      </c>
      <c r="K28" s="20">
        <f t="shared" si="5"/>
        <v>209852966</v>
      </c>
    </row>
    <row r="29" spans="1:11" ht="13.5" x14ac:dyDescent="0.25">
      <c r="A29" s="3" t="s">
        <v>20</v>
      </c>
      <c r="B29" s="2" t="s">
        <v>19</v>
      </c>
      <c r="C29" s="22">
        <v>42947362</v>
      </c>
      <c r="D29" s="22">
        <v>43152745</v>
      </c>
      <c r="E29" s="23">
        <v>54324718</v>
      </c>
      <c r="F29" s="24">
        <v>62710748</v>
      </c>
      <c r="G29" s="22">
        <v>64500584</v>
      </c>
      <c r="H29" s="25">
        <v>64500584</v>
      </c>
      <c r="I29" s="26">
        <v>66001422</v>
      </c>
      <c r="J29" s="22">
        <v>69139571</v>
      </c>
      <c r="K29" s="23">
        <v>71919455</v>
      </c>
    </row>
    <row r="30" spans="1:11" ht="13.5" x14ac:dyDescent="0.25">
      <c r="A30" s="3" t="s">
        <v>21</v>
      </c>
      <c r="B30" s="2" t="s">
        <v>19</v>
      </c>
      <c r="C30" s="27">
        <v>104678596</v>
      </c>
      <c r="D30" s="27">
        <v>106663300</v>
      </c>
      <c r="E30" s="28">
        <v>114211339</v>
      </c>
      <c r="F30" s="29">
        <v>139277107</v>
      </c>
      <c r="G30" s="27">
        <v>147575113</v>
      </c>
      <c r="H30" s="30">
        <v>147575113</v>
      </c>
      <c r="I30" s="31">
        <v>151121489</v>
      </c>
      <c r="J30" s="27">
        <v>149835530</v>
      </c>
      <c r="K30" s="28">
        <v>137933511</v>
      </c>
    </row>
    <row r="31" spans="1:11" ht="13.5" x14ac:dyDescent="0.25">
      <c r="A31" s="3" t="s">
        <v>22</v>
      </c>
      <c r="B31" s="2" t="s">
        <v>19</v>
      </c>
      <c r="C31" s="22">
        <v>556957</v>
      </c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37780831</v>
      </c>
      <c r="D32" s="17">
        <f t="shared" si="6"/>
        <v>36614325</v>
      </c>
      <c r="E32" s="32">
        <f t="shared" si="6"/>
        <v>34638703</v>
      </c>
      <c r="F32" s="33">
        <f t="shared" si="6"/>
        <v>42476678</v>
      </c>
      <c r="G32" s="17">
        <f t="shared" si="6"/>
        <v>42273798</v>
      </c>
      <c r="H32" s="34">
        <f t="shared" si="6"/>
        <v>42273798</v>
      </c>
      <c r="I32" s="19">
        <f t="shared" si="6"/>
        <v>42760547</v>
      </c>
      <c r="J32" s="17">
        <f t="shared" si="6"/>
        <v>43973061</v>
      </c>
      <c r="K32" s="32">
        <f t="shared" si="6"/>
        <v>46271407</v>
      </c>
    </row>
    <row r="33" spans="1:11" ht="13.5" x14ac:dyDescent="0.25">
      <c r="A33" s="3" t="s">
        <v>24</v>
      </c>
      <c r="B33" s="2" t="s">
        <v>19</v>
      </c>
      <c r="C33" s="22">
        <v>27146609</v>
      </c>
      <c r="D33" s="22">
        <v>22684533</v>
      </c>
      <c r="E33" s="23">
        <v>26278810</v>
      </c>
      <c r="F33" s="24">
        <v>31791573</v>
      </c>
      <c r="G33" s="22">
        <v>31281836</v>
      </c>
      <c r="H33" s="25">
        <v>31281836</v>
      </c>
      <c r="I33" s="26">
        <v>30811229</v>
      </c>
      <c r="J33" s="22">
        <v>31707493</v>
      </c>
      <c r="K33" s="23">
        <v>33069256</v>
      </c>
    </row>
    <row r="34" spans="1:11" ht="13.5" x14ac:dyDescent="0.25">
      <c r="A34" s="3" t="s">
        <v>25</v>
      </c>
      <c r="B34" s="2" t="s">
        <v>19</v>
      </c>
      <c r="C34" s="22">
        <v>10596222</v>
      </c>
      <c r="D34" s="22">
        <v>11516673</v>
      </c>
      <c r="E34" s="23">
        <v>8335433</v>
      </c>
      <c r="F34" s="24">
        <v>9442061</v>
      </c>
      <c r="G34" s="22">
        <v>9789787</v>
      </c>
      <c r="H34" s="25">
        <v>9789787</v>
      </c>
      <c r="I34" s="26">
        <v>10029753</v>
      </c>
      <c r="J34" s="22">
        <v>10257703</v>
      </c>
      <c r="K34" s="23">
        <v>11101933</v>
      </c>
    </row>
    <row r="35" spans="1:11" ht="13.5" x14ac:dyDescent="0.25">
      <c r="A35" s="3" t="s">
        <v>26</v>
      </c>
      <c r="B35" s="2" t="s">
        <v>19</v>
      </c>
      <c r="C35" s="22">
        <v>38000</v>
      </c>
      <c r="D35" s="22">
        <v>2396623</v>
      </c>
      <c r="E35" s="23"/>
      <c r="F35" s="24">
        <v>1223044</v>
      </c>
      <c r="G35" s="22">
        <v>1162175</v>
      </c>
      <c r="H35" s="25">
        <v>1162175</v>
      </c>
      <c r="I35" s="26">
        <v>1889565</v>
      </c>
      <c r="J35" s="22">
        <v>1976485</v>
      </c>
      <c r="K35" s="23">
        <v>2067395</v>
      </c>
    </row>
    <row r="36" spans="1:11" ht="13.5" x14ac:dyDescent="0.25">
      <c r="A36" s="3" t="s">
        <v>27</v>
      </c>
      <c r="B36" s="2" t="s">
        <v>19</v>
      </c>
      <c r="C36" s="22"/>
      <c r="D36" s="22">
        <v>16496</v>
      </c>
      <c r="E36" s="23">
        <v>24460</v>
      </c>
      <c r="F36" s="24">
        <v>20000</v>
      </c>
      <c r="G36" s="22">
        <v>40000</v>
      </c>
      <c r="H36" s="25">
        <v>40000</v>
      </c>
      <c r="I36" s="26">
        <v>30000</v>
      </c>
      <c r="J36" s="22">
        <v>31380</v>
      </c>
      <c r="K36" s="23">
        <v>32823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68419570</v>
      </c>
      <c r="D38" s="17">
        <f t="shared" si="7"/>
        <v>65500298</v>
      </c>
      <c r="E38" s="32">
        <f t="shared" si="7"/>
        <v>65567407</v>
      </c>
      <c r="F38" s="33">
        <f t="shared" si="7"/>
        <v>81844556</v>
      </c>
      <c r="G38" s="17">
        <f t="shared" si="7"/>
        <v>85884517</v>
      </c>
      <c r="H38" s="34">
        <f t="shared" si="7"/>
        <v>85884517</v>
      </c>
      <c r="I38" s="19">
        <f t="shared" si="7"/>
        <v>83201745</v>
      </c>
      <c r="J38" s="17">
        <f t="shared" si="7"/>
        <v>84376648</v>
      </c>
      <c r="K38" s="32">
        <f t="shared" si="7"/>
        <v>86909487</v>
      </c>
    </row>
    <row r="39" spans="1:11" ht="13.5" x14ac:dyDescent="0.25">
      <c r="A39" s="3" t="s">
        <v>30</v>
      </c>
      <c r="B39" s="2" t="s">
        <v>19</v>
      </c>
      <c r="C39" s="22">
        <v>16251833</v>
      </c>
      <c r="D39" s="22">
        <v>15904323</v>
      </c>
      <c r="E39" s="23">
        <v>19166238</v>
      </c>
      <c r="F39" s="24">
        <v>22163992</v>
      </c>
      <c r="G39" s="22">
        <v>23157431</v>
      </c>
      <c r="H39" s="25">
        <v>23157431</v>
      </c>
      <c r="I39" s="26">
        <v>25715779</v>
      </c>
      <c r="J39" s="22">
        <v>24532581</v>
      </c>
      <c r="K39" s="23">
        <v>25546783</v>
      </c>
    </row>
    <row r="40" spans="1:11" ht="13.5" x14ac:dyDescent="0.25">
      <c r="A40" s="3" t="s">
        <v>31</v>
      </c>
      <c r="B40" s="2" t="s">
        <v>19</v>
      </c>
      <c r="C40" s="22">
        <v>49032037</v>
      </c>
      <c r="D40" s="22">
        <v>46431947</v>
      </c>
      <c r="E40" s="23">
        <v>43242414</v>
      </c>
      <c r="F40" s="24">
        <v>55749656</v>
      </c>
      <c r="G40" s="22">
        <v>58796178</v>
      </c>
      <c r="H40" s="25">
        <v>58796178</v>
      </c>
      <c r="I40" s="26">
        <v>53422966</v>
      </c>
      <c r="J40" s="22">
        <v>55594187</v>
      </c>
      <c r="K40" s="23">
        <v>56917304</v>
      </c>
    </row>
    <row r="41" spans="1:11" ht="13.5" x14ac:dyDescent="0.25">
      <c r="A41" s="3" t="s">
        <v>32</v>
      </c>
      <c r="B41" s="2" t="s">
        <v>19</v>
      </c>
      <c r="C41" s="22">
        <v>3135700</v>
      </c>
      <c r="D41" s="22">
        <v>3164028</v>
      </c>
      <c r="E41" s="23">
        <v>3158755</v>
      </c>
      <c r="F41" s="24">
        <v>3930908</v>
      </c>
      <c r="G41" s="22">
        <v>3930908</v>
      </c>
      <c r="H41" s="25">
        <v>3930908</v>
      </c>
      <c r="I41" s="26">
        <v>4063000</v>
      </c>
      <c r="J41" s="22">
        <v>4249880</v>
      </c>
      <c r="K41" s="23">
        <v>4445400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47501315</v>
      </c>
      <c r="D42" s="17">
        <f t="shared" si="8"/>
        <v>55801618</v>
      </c>
      <c r="E42" s="32">
        <f t="shared" si="8"/>
        <v>71791376</v>
      </c>
      <c r="F42" s="33">
        <f t="shared" si="8"/>
        <v>75761470</v>
      </c>
      <c r="G42" s="17">
        <f t="shared" si="8"/>
        <v>98144721</v>
      </c>
      <c r="H42" s="34">
        <f t="shared" si="8"/>
        <v>98144721</v>
      </c>
      <c r="I42" s="19">
        <f t="shared" si="8"/>
        <v>99069502</v>
      </c>
      <c r="J42" s="17">
        <f t="shared" si="8"/>
        <v>101557322</v>
      </c>
      <c r="K42" s="32">
        <f t="shared" si="8"/>
        <v>115910888</v>
      </c>
    </row>
    <row r="43" spans="1:11" ht="13.5" x14ac:dyDescent="0.25">
      <c r="A43" s="3" t="s">
        <v>34</v>
      </c>
      <c r="B43" s="2" t="s">
        <v>19</v>
      </c>
      <c r="C43" s="22">
        <v>37350790</v>
      </c>
      <c r="D43" s="22">
        <v>45696954</v>
      </c>
      <c r="E43" s="23">
        <v>60265399</v>
      </c>
      <c r="F43" s="24">
        <v>55216162</v>
      </c>
      <c r="G43" s="22">
        <v>76368696</v>
      </c>
      <c r="H43" s="25">
        <v>76368696</v>
      </c>
      <c r="I43" s="26">
        <v>76143194</v>
      </c>
      <c r="J43" s="22">
        <v>76813179</v>
      </c>
      <c r="K43" s="23">
        <v>81119364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365772</v>
      </c>
      <c r="D45" s="27"/>
      <c r="E45" s="28">
        <v>2487449</v>
      </c>
      <c r="F45" s="29">
        <v>2948400</v>
      </c>
      <c r="G45" s="27">
        <v>2948400</v>
      </c>
      <c r="H45" s="30">
        <v>2948400</v>
      </c>
      <c r="I45" s="31">
        <v>2802430</v>
      </c>
      <c r="J45" s="27">
        <v>2886499</v>
      </c>
      <c r="K45" s="28">
        <v>2944229</v>
      </c>
    </row>
    <row r="46" spans="1:11" ht="13.5" x14ac:dyDescent="0.25">
      <c r="A46" s="3" t="s">
        <v>37</v>
      </c>
      <c r="B46" s="2" t="s">
        <v>19</v>
      </c>
      <c r="C46" s="22">
        <v>9784753</v>
      </c>
      <c r="D46" s="22">
        <v>10104664</v>
      </c>
      <c r="E46" s="23">
        <v>9038528</v>
      </c>
      <c r="F46" s="24">
        <v>17596908</v>
      </c>
      <c r="G46" s="22">
        <v>18827625</v>
      </c>
      <c r="H46" s="25">
        <v>18827625</v>
      </c>
      <c r="I46" s="26">
        <v>20123878</v>
      </c>
      <c r="J46" s="22">
        <v>21857644</v>
      </c>
      <c r="K46" s="23">
        <v>31847295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50000</v>
      </c>
      <c r="G47" s="17"/>
      <c r="H47" s="34"/>
      <c r="I47" s="19">
        <v>876088</v>
      </c>
      <c r="J47" s="17">
        <v>456913</v>
      </c>
      <c r="K47" s="32">
        <v>473146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301884631</v>
      </c>
      <c r="D48" s="49">
        <f t="shared" si="9"/>
        <v>307732286</v>
      </c>
      <c r="E48" s="50">
        <f t="shared" si="9"/>
        <v>340533543</v>
      </c>
      <c r="F48" s="51">
        <f t="shared" si="9"/>
        <v>402120559</v>
      </c>
      <c r="G48" s="49">
        <f t="shared" si="9"/>
        <v>438378733</v>
      </c>
      <c r="H48" s="52">
        <f t="shared" si="9"/>
        <v>438378733</v>
      </c>
      <c r="I48" s="53">
        <f t="shared" si="9"/>
        <v>443030793</v>
      </c>
      <c r="J48" s="49">
        <f t="shared" si="9"/>
        <v>449339045</v>
      </c>
      <c r="K48" s="50">
        <f t="shared" si="9"/>
        <v>459417894</v>
      </c>
    </row>
    <row r="49" spans="1:11" ht="13.5" x14ac:dyDescent="0.25">
      <c r="A49" s="9" t="s">
        <v>303</v>
      </c>
      <c r="B49" s="10"/>
      <c r="C49" s="54">
        <f>+C25-C48</f>
        <v>73510717</v>
      </c>
      <c r="D49" s="54">
        <f t="shared" ref="D49:K49" si="10">+D25-D48</f>
        <v>135865439</v>
      </c>
      <c r="E49" s="55">
        <f t="shared" si="10"/>
        <v>172128416</v>
      </c>
      <c r="F49" s="56">
        <f t="shared" si="10"/>
        <v>28629453</v>
      </c>
      <c r="G49" s="54">
        <f t="shared" si="10"/>
        <v>40500514</v>
      </c>
      <c r="H49" s="57">
        <f t="shared" si="10"/>
        <v>40500514</v>
      </c>
      <c r="I49" s="58">
        <f t="shared" si="10"/>
        <v>43830101</v>
      </c>
      <c r="J49" s="54">
        <f t="shared" si="10"/>
        <v>44553274</v>
      </c>
      <c r="K49" s="55">
        <f t="shared" si="10"/>
        <v>47258012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716205671</v>
      </c>
      <c r="D5" s="17">
        <f t="shared" ref="D5:K5" si="0">SUM(D6:D8)</f>
        <v>711365469</v>
      </c>
      <c r="E5" s="18">
        <f t="shared" si="0"/>
        <v>833171415</v>
      </c>
      <c r="F5" s="19">
        <f t="shared" si="0"/>
        <v>910913334</v>
      </c>
      <c r="G5" s="17">
        <f t="shared" si="0"/>
        <v>970365034</v>
      </c>
      <c r="H5" s="20">
        <f t="shared" si="0"/>
        <v>970365034</v>
      </c>
      <c r="I5" s="21">
        <f t="shared" si="0"/>
        <v>921513858</v>
      </c>
      <c r="J5" s="17">
        <f t="shared" si="0"/>
        <v>972648482</v>
      </c>
      <c r="K5" s="20">
        <f t="shared" si="0"/>
        <v>1029086603</v>
      </c>
    </row>
    <row r="6" spans="1:11" ht="13.5" x14ac:dyDescent="0.25">
      <c r="A6" s="3" t="s">
        <v>20</v>
      </c>
      <c r="B6" s="2" t="s">
        <v>19</v>
      </c>
      <c r="C6" s="22">
        <v>111891641</v>
      </c>
      <c r="D6" s="22">
        <v>65367251</v>
      </c>
      <c r="E6" s="23">
        <v>82545745</v>
      </c>
      <c r="F6" s="24">
        <v>88523640</v>
      </c>
      <c r="G6" s="22">
        <v>88639156</v>
      </c>
      <c r="H6" s="25">
        <v>88639156</v>
      </c>
      <c r="I6" s="26">
        <v>87050044</v>
      </c>
      <c r="J6" s="22">
        <v>91420546</v>
      </c>
      <c r="K6" s="23">
        <v>96010853</v>
      </c>
    </row>
    <row r="7" spans="1:11" ht="13.5" x14ac:dyDescent="0.25">
      <c r="A7" s="3" t="s">
        <v>21</v>
      </c>
      <c r="B7" s="2" t="s">
        <v>19</v>
      </c>
      <c r="C7" s="27">
        <v>603572046</v>
      </c>
      <c r="D7" s="27">
        <v>645256234</v>
      </c>
      <c r="E7" s="28">
        <v>749771810</v>
      </c>
      <c r="F7" s="29">
        <v>821419734</v>
      </c>
      <c r="G7" s="27">
        <v>880755918</v>
      </c>
      <c r="H7" s="30">
        <v>880755918</v>
      </c>
      <c r="I7" s="31">
        <v>833493854</v>
      </c>
      <c r="J7" s="27">
        <v>880209478</v>
      </c>
      <c r="K7" s="28">
        <v>932006369</v>
      </c>
    </row>
    <row r="8" spans="1:11" ht="13.5" x14ac:dyDescent="0.25">
      <c r="A8" s="3" t="s">
        <v>22</v>
      </c>
      <c r="B8" s="2" t="s">
        <v>19</v>
      </c>
      <c r="C8" s="22">
        <v>741984</v>
      </c>
      <c r="D8" s="22">
        <v>741984</v>
      </c>
      <c r="E8" s="23">
        <v>853860</v>
      </c>
      <c r="F8" s="24">
        <v>969960</v>
      </c>
      <c r="G8" s="22">
        <v>969960</v>
      </c>
      <c r="H8" s="25">
        <v>969960</v>
      </c>
      <c r="I8" s="26">
        <v>969960</v>
      </c>
      <c r="J8" s="22">
        <v>1018458</v>
      </c>
      <c r="K8" s="23">
        <v>1069381</v>
      </c>
    </row>
    <row r="9" spans="1:11" ht="13.5" x14ac:dyDescent="0.25">
      <c r="A9" s="1" t="s">
        <v>23</v>
      </c>
      <c r="B9" s="2" t="s">
        <v>19</v>
      </c>
      <c r="C9" s="17">
        <f>SUM(C10:C14)</f>
        <v>76862000</v>
      </c>
      <c r="D9" s="17">
        <f t="shared" ref="D9:K9" si="1">SUM(D10:D14)</f>
        <v>141941085</v>
      </c>
      <c r="E9" s="32">
        <f t="shared" si="1"/>
        <v>103885126</v>
      </c>
      <c r="F9" s="33">
        <f t="shared" si="1"/>
        <v>155473836</v>
      </c>
      <c r="G9" s="17">
        <f t="shared" si="1"/>
        <v>111782567</v>
      </c>
      <c r="H9" s="34">
        <f t="shared" si="1"/>
        <v>111782567</v>
      </c>
      <c r="I9" s="19">
        <f t="shared" si="1"/>
        <v>109401295</v>
      </c>
      <c r="J9" s="17">
        <f t="shared" si="1"/>
        <v>112063181</v>
      </c>
      <c r="K9" s="32">
        <f t="shared" si="1"/>
        <v>116992333</v>
      </c>
    </row>
    <row r="10" spans="1:11" ht="13.5" x14ac:dyDescent="0.25">
      <c r="A10" s="3" t="s">
        <v>24</v>
      </c>
      <c r="B10" s="2" t="s">
        <v>19</v>
      </c>
      <c r="C10" s="22">
        <v>20395095</v>
      </c>
      <c r="D10" s="22">
        <v>27871469</v>
      </c>
      <c r="E10" s="23">
        <v>21651442</v>
      </c>
      <c r="F10" s="24">
        <v>22896708</v>
      </c>
      <c r="G10" s="22">
        <v>23404708</v>
      </c>
      <c r="H10" s="25">
        <v>23404708</v>
      </c>
      <c r="I10" s="26">
        <v>25954784</v>
      </c>
      <c r="J10" s="22">
        <v>25011804</v>
      </c>
      <c r="K10" s="23">
        <v>26154580</v>
      </c>
    </row>
    <row r="11" spans="1:11" ht="13.5" x14ac:dyDescent="0.25">
      <c r="A11" s="3" t="s">
        <v>25</v>
      </c>
      <c r="B11" s="2" t="s">
        <v>19</v>
      </c>
      <c r="C11" s="22">
        <v>46824237</v>
      </c>
      <c r="D11" s="22">
        <v>44877318</v>
      </c>
      <c r="E11" s="23">
        <v>50930307</v>
      </c>
      <c r="F11" s="24">
        <v>58292880</v>
      </c>
      <c r="G11" s="22">
        <v>58342880</v>
      </c>
      <c r="H11" s="25">
        <v>58342880</v>
      </c>
      <c r="I11" s="26">
        <v>61239415</v>
      </c>
      <c r="J11" s="22">
        <v>64311412</v>
      </c>
      <c r="K11" s="23">
        <v>67537611</v>
      </c>
    </row>
    <row r="12" spans="1:11" ht="13.5" x14ac:dyDescent="0.25">
      <c r="A12" s="3" t="s">
        <v>26</v>
      </c>
      <c r="B12" s="2" t="s">
        <v>19</v>
      </c>
      <c r="C12" s="22">
        <v>4844346</v>
      </c>
      <c r="D12" s="22">
        <v>10840391</v>
      </c>
      <c r="E12" s="23">
        <v>13934105</v>
      </c>
      <c r="F12" s="24">
        <v>12385104</v>
      </c>
      <c r="G12" s="22">
        <v>12385104</v>
      </c>
      <c r="H12" s="25">
        <v>12385104</v>
      </c>
      <c r="I12" s="26">
        <v>4315364</v>
      </c>
      <c r="J12" s="22">
        <v>4532932</v>
      </c>
      <c r="K12" s="23">
        <v>4761486</v>
      </c>
    </row>
    <row r="13" spans="1:11" ht="13.5" x14ac:dyDescent="0.25">
      <c r="A13" s="3" t="s">
        <v>27</v>
      </c>
      <c r="B13" s="2" t="s">
        <v>19</v>
      </c>
      <c r="C13" s="22">
        <v>4798322</v>
      </c>
      <c r="D13" s="22">
        <v>58351907</v>
      </c>
      <c r="E13" s="23">
        <v>17369272</v>
      </c>
      <c r="F13" s="24">
        <v>61899144</v>
      </c>
      <c r="G13" s="22">
        <v>17649875</v>
      </c>
      <c r="H13" s="25">
        <v>17649875</v>
      </c>
      <c r="I13" s="26">
        <v>17891732</v>
      </c>
      <c r="J13" s="22">
        <v>18207033</v>
      </c>
      <c r="K13" s="23">
        <v>18538656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106694461</v>
      </c>
      <c r="D15" s="17">
        <f t="shared" ref="D15:K15" si="2">SUM(D16:D18)</f>
        <v>122908475</v>
      </c>
      <c r="E15" s="32">
        <f t="shared" si="2"/>
        <v>594413950</v>
      </c>
      <c r="F15" s="33">
        <f t="shared" si="2"/>
        <v>866788445</v>
      </c>
      <c r="G15" s="17">
        <f t="shared" si="2"/>
        <v>1089182264</v>
      </c>
      <c r="H15" s="34">
        <f t="shared" si="2"/>
        <v>1089182264</v>
      </c>
      <c r="I15" s="19">
        <f t="shared" si="2"/>
        <v>150716244</v>
      </c>
      <c r="J15" s="17">
        <f t="shared" si="2"/>
        <v>155777935</v>
      </c>
      <c r="K15" s="32">
        <f t="shared" si="2"/>
        <v>166188806</v>
      </c>
    </row>
    <row r="16" spans="1:11" ht="13.5" x14ac:dyDescent="0.25">
      <c r="A16" s="3" t="s">
        <v>30</v>
      </c>
      <c r="B16" s="2" t="s">
        <v>19</v>
      </c>
      <c r="C16" s="22">
        <v>35254238</v>
      </c>
      <c r="D16" s="22">
        <v>36989376</v>
      </c>
      <c r="E16" s="23">
        <v>44605366</v>
      </c>
      <c r="F16" s="24">
        <v>57655300</v>
      </c>
      <c r="G16" s="22">
        <v>67383669</v>
      </c>
      <c r="H16" s="25">
        <v>67383669</v>
      </c>
      <c r="I16" s="26">
        <v>58279280</v>
      </c>
      <c r="J16" s="22">
        <v>60357134</v>
      </c>
      <c r="K16" s="23">
        <v>63601713</v>
      </c>
    </row>
    <row r="17" spans="1:11" ht="13.5" x14ac:dyDescent="0.25">
      <c r="A17" s="3" t="s">
        <v>31</v>
      </c>
      <c r="B17" s="2" t="s">
        <v>19</v>
      </c>
      <c r="C17" s="22">
        <v>69847571</v>
      </c>
      <c r="D17" s="22">
        <v>84326447</v>
      </c>
      <c r="E17" s="23">
        <v>547975800</v>
      </c>
      <c r="F17" s="24">
        <v>807051145</v>
      </c>
      <c r="G17" s="22">
        <v>1019716595</v>
      </c>
      <c r="H17" s="25">
        <v>1019716595</v>
      </c>
      <c r="I17" s="26">
        <v>90354964</v>
      </c>
      <c r="J17" s="22">
        <v>93234701</v>
      </c>
      <c r="K17" s="23">
        <v>100291688</v>
      </c>
    </row>
    <row r="18" spans="1:11" ht="13.5" x14ac:dyDescent="0.25">
      <c r="A18" s="3" t="s">
        <v>32</v>
      </c>
      <c r="B18" s="2" t="s">
        <v>19</v>
      </c>
      <c r="C18" s="22">
        <v>1592652</v>
      </c>
      <c r="D18" s="22">
        <v>1592652</v>
      </c>
      <c r="E18" s="23">
        <v>1832784</v>
      </c>
      <c r="F18" s="24">
        <v>2082000</v>
      </c>
      <c r="G18" s="22">
        <v>2082000</v>
      </c>
      <c r="H18" s="25">
        <v>2082000</v>
      </c>
      <c r="I18" s="26">
        <v>2082000</v>
      </c>
      <c r="J18" s="22">
        <v>2186100</v>
      </c>
      <c r="K18" s="23">
        <v>2295405</v>
      </c>
    </row>
    <row r="19" spans="1:11" ht="13.5" x14ac:dyDescent="0.25">
      <c r="A19" s="1" t="s">
        <v>33</v>
      </c>
      <c r="B19" s="2" t="s">
        <v>19</v>
      </c>
      <c r="C19" s="17">
        <f>SUM(C20:C23)</f>
        <v>1026354743</v>
      </c>
      <c r="D19" s="17">
        <f t="shared" ref="D19:K19" si="3">SUM(D20:D23)</f>
        <v>1210766874</v>
      </c>
      <c r="E19" s="32">
        <f t="shared" si="3"/>
        <v>1227937845</v>
      </c>
      <c r="F19" s="33">
        <f t="shared" si="3"/>
        <v>1443315948</v>
      </c>
      <c r="G19" s="17">
        <f t="shared" si="3"/>
        <v>1462614439</v>
      </c>
      <c r="H19" s="34">
        <f t="shared" si="3"/>
        <v>1462614439</v>
      </c>
      <c r="I19" s="19">
        <f t="shared" si="3"/>
        <v>1613869646</v>
      </c>
      <c r="J19" s="17">
        <f t="shared" si="3"/>
        <v>1682762406</v>
      </c>
      <c r="K19" s="32">
        <f t="shared" si="3"/>
        <v>1795122318</v>
      </c>
    </row>
    <row r="20" spans="1:11" ht="13.5" x14ac:dyDescent="0.25">
      <c r="A20" s="3" t="s">
        <v>34</v>
      </c>
      <c r="B20" s="2" t="s">
        <v>19</v>
      </c>
      <c r="C20" s="22">
        <v>933089469</v>
      </c>
      <c r="D20" s="22">
        <v>1111585086</v>
      </c>
      <c r="E20" s="23">
        <v>1111995469</v>
      </c>
      <c r="F20" s="24">
        <v>1315484652</v>
      </c>
      <c r="G20" s="22">
        <v>1336283143</v>
      </c>
      <c r="H20" s="25">
        <v>1336283143</v>
      </c>
      <c r="I20" s="26">
        <v>1469919318</v>
      </c>
      <c r="J20" s="22">
        <v>1530547388</v>
      </c>
      <c r="K20" s="23">
        <v>1635051724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93265274</v>
      </c>
      <c r="D23" s="22">
        <v>99181788</v>
      </c>
      <c r="E23" s="23">
        <v>115942376</v>
      </c>
      <c r="F23" s="24">
        <v>127831296</v>
      </c>
      <c r="G23" s="22">
        <v>126331296</v>
      </c>
      <c r="H23" s="25">
        <v>126331296</v>
      </c>
      <c r="I23" s="26">
        <v>143950328</v>
      </c>
      <c r="J23" s="22">
        <v>152215018</v>
      </c>
      <c r="K23" s="23">
        <v>160070594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1926116875</v>
      </c>
      <c r="D25" s="49">
        <f t="shared" ref="D25:K25" si="4">+D5+D9+D15+D19+D24</f>
        <v>2186981903</v>
      </c>
      <c r="E25" s="50">
        <f t="shared" si="4"/>
        <v>2759408336</v>
      </c>
      <c r="F25" s="51">
        <f t="shared" si="4"/>
        <v>3376491563</v>
      </c>
      <c r="G25" s="49">
        <f t="shared" si="4"/>
        <v>3633944304</v>
      </c>
      <c r="H25" s="52">
        <f t="shared" si="4"/>
        <v>3633944304</v>
      </c>
      <c r="I25" s="53">
        <f t="shared" si="4"/>
        <v>2795501043</v>
      </c>
      <c r="J25" s="49">
        <f t="shared" si="4"/>
        <v>2923252004</v>
      </c>
      <c r="K25" s="50">
        <f t="shared" si="4"/>
        <v>3107390060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254245689</v>
      </c>
      <c r="D28" s="17">
        <f t="shared" si="5"/>
        <v>314853856</v>
      </c>
      <c r="E28" s="18">
        <f t="shared" si="5"/>
        <v>330056368</v>
      </c>
      <c r="F28" s="19">
        <f t="shared" si="5"/>
        <v>352926259</v>
      </c>
      <c r="G28" s="17">
        <f t="shared" si="5"/>
        <v>368360005</v>
      </c>
      <c r="H28" s="20">
        <f t="shared" si="5"/>
        <v>368360005</v>
      </c>
      <c r="I28" s="21">
        <f t="shared" si="5"/>
        <v>383304660</v>
      </c>
      <c r="J28" s="17">
        <f t="shared" si="5"/>
        <v>398069342</v>
      </c>
      <c r="K28" s="20">
        <f t="shared" si="5"/>
        <v>417952973</v>
      </c>
    </row>
    <row r="29" spans="1:11" ht="13.5" x14ac:dyDescent="0.25">
      <c r="A29" s="3" t="s">
        <v>20</v>
      </c>
      <c r="B29" s="2" t="s">
        <v>19</v>
      </c>
      <c r="C29" s="22">
        <v>90423758</v>
      </c>
      <c r="D29" s="22">
        <v>97421821</v>
      </c>
      <c r="E29" s="23">
        <v>101690239</v>
      </c>
      <c r="F29" s="24">
        <v>111162019</v>
      </c>
      <c r="G29" s="22">
        <v>112209806</v>
      </c>
      <c r="H29" s="25">
        <v>112209806</v>
      </c>
      <c r="I29" s="26">
        <v>115192251</v>
      </c>
      <c r="J29" s="22">
        <v>119600584</v>
      </c>
      <c r="K29" s="23">
        <v>125302887</v>
      </c>
    </row>
    <row r="30" spans="1:11" ht="13.5" x14ac:dyDescent="0.25">
      <c r="A30" s="3" t="s">
        <v>21</v>
      </c>
      <c r="B30" s="2" t="s">
        <v>19</v>
      </c>
      <c r="C30" s="27">
        <v>159836876</v>
      </c>
      <c r="D30" s="27">
        <v>213123144</v>
      </c>
      <c r="E30" s="28">
        <v>223583662</v>
      </c>
      <c r="F30" s="29">
        <v>235633724</v>
      </c>
      <c r="G30" s="27">
        <v>250914596</v>
      </c>
      <c r="H30" s="30">
        <v>250914596</v>
      </c>
      <c r="I30" s="31">
        <v>260765117</v>
      </c>
      <c r="J30" s="27">
        <v>272653335</v>
      </c>
      <c r="K30" s="28">
        <v>286515206</v>
      </c>
    </row>
    <row r="31" spans="1:11" ht="13.5" x14ac:dyDescent="0.25">
      <c r="A31" s="3" t="s">
        <v>22</v>
      </c>
      <c r="B31" s="2" t="s">
        <v>19</v>
      </c>
      <c r="C31" s="22">
        <v>3985055</v>
      </c>
      <c r="D31" s="22">
        <v>4308891</v>
      </c>
      <c r="E31" s="23">
        <v>4782467</v>
      </c>
      <c r="F31" s="24">
        <v>6130516</v>
      </c>
      <c r="G31" s="22">
        <v>5235603</v>
      </c>
      <c r="H31" s="25">
        <v>5235603</v>
      </c>
      <c r="I31" s="26">
        <v>7347292</v>
      </c>
      <c r="J31" s="22">
        <v>5815423</v>
      </c>
      <c r="K31" s="23">
        <v>6134880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264329314</v>
      </c>
      <c r="D32" s="17">
        <f t="shared" si="6"/>
        <v>324319731</v>
      </c>
      <c r="E32" s="32">
        <f t="shared" si="6"/>
        <v>309906406</v>
      </c>
      <c r="F32" s="33">
        <f t="shared" si="6"/>
        <v>405351326</v>
      </c>
      <c r="G32" s="17">
        <f t="shared" si="6"/>
        <v>364176767</v>
      </c>
      <c r="H32" s="34">
        <f t="shared" si="6"/>
        <v>364176767</v>
      </c>
      <c r="I32" s="19">
        <f t="shared" si="6"/>
        <v>374112719</v>
      </c>
      <c r="J32" s="17">
        <f t="shared" si="6"/>
        <v>399191342</v>
      </c>
      <c r="K32" s="32">
        <f t="shared" si="6"/>
        <v>417375595</v>
      </c>
    </row>
    <row r="33" spans="1:11" ht="13.5" x14ac:dyDescent="0.25">
      <c r="A33" s="3" t="s">
        <v>24</v>
      </c>
      <c r="B33" s="2" t="s">
        <v>19</v>
      </c>
      <c r="C33" s="22">
        <v>57955241</v>
      </c>
      <c r="D33" s="22">
        <v>46519404</v>
      </c>
      <c r="E33" s="23">
        <v>50720642</v>
      </c>
      <c r="F33" s="24">
        <v>67375513</v>
      </c>
      <c r="G33" s="22">
        <v>70360942</v>
      </c>
      <c r="H33" s="25">
        <v>70360942</v>
      </c>
      <c r="I33" s="26">
        <v>75533259</v>
      </c>
      <c r="J33" s="22">
        <v>76278274</v>
      </c>
      <c r="K33" s="23">
        <v>79559052</v>
      </c>
    </row>
    <row r="34" spans="1:11" ht="13.5" x14ac:dyDescent="0.25">
      <c r="A34" s="3" t="s">
        <v>25</v>
      </c>
      <c r="B34" s="2" t="s">
        <v>19</v>
      </c>
      <c r="C34" s="22">
        <v>86887792</v>
      </c>
      <c r="D34" s="22">
        <v>95873250</v>
      </c>
      <c r="E34" s="23">
        <v>107836071</v>
      </c>
      <c r="F34" s="24">
        <v>119917681</v>
      </c>
      <c r="G34" s="22">
        <v>118838852</v>
      </c>
      <c r="H34" s="25">
        <v>118838852</v>
      </c>
      <c r="I34" s="26">
        <v>128024486</v>
      </c>
      <c r="J34" s="22">
        <v>131933351</v>
      </c>
      <c r="K34" s="23">
        <v>138200943</v>
      </c>
    </row>
    <row r="35" spans="1:11" ht="13.5" x14ac:dyDescent="0.25">
      <c r="A35" s="3" t="s">
        <v>26</v>
      </c>
      <c r="B35" s="2" t="s">
        <v>19</v>
      </c>
      <c r="C35" s="22">
        <v>106575746</v>
      </c>
      <c r="D35" s="22">
        <v>115962415</v>
      </c>
      <c r="E35" s="23">
        <v>125101528</v>
      </c>
      <c r="F35" s="24">
        <v>139710421</v>
      </c>
      <c r="G35" s="22">
        <v>145461940</v>
      </c>
      <c r="H35" s="25">
        <v>145461940</v>
      </c>
      <c r="I35" s="26">
        <v>141216978</v>
      </c>
      <c r="J35" s="22">
        <v>160059565</v>
      </c>
      <c r="K35" s="23">
        <v>167845519</v>
      </c>
    </row>
    <row r="36" spans="1:11" ht="13.5" x14ac:dyDescent="0.25">
      <c r="A36" s="3" t="s">
        <v>27</v>
      </c>
      <c r="B36" s="2" t="s">
        <v>19</v>
      </c>
      <c r="C36" s="22">
        <v>12910535</v>
      </c>
      <c r="D36" s="22">
        <v>65964662</v>
      </c>
      <c r="E36" s="23">
        <v>26248165</v>
      </c>
      <c r="F36" s="24">
        <v>78347711</v>
      </c>
      <c r="G36" s="22">
        <v>29515033</v>
      </c>
      <c r="H36" s="25">
        <v>29515033</v>
      </c>
      <c r="I36" s="26">
        <v>29337996</v>
      </c>
      <c r="J36" s="22">
        <v>30920152</v>
      </c>
      <c r="K36" s="23">
        <v>31770081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155364969</v>
      </c>
      <c r="D38" s="17">
        <f t="shared" si="7"/>
        <v>180750858</v>
      </c>
      <c r="E38" s="32">
        <f t="shared" si="7"/>
        <v>202993922</v>
      </c>
      <c r="F38" s="33">
        <f t="shared" si="7"/>
        <v>282579782</v>
      </c>
      <c r="G38" s="17">
        <f t="shared" si="7"/>
        <v>260149102</v>
      </c>
      <c r="H38" s="34">
        <f t="shared" si="7"/>
        <v>260149102</v>
      </c>
      <c r="I38" s="19">
        <f t="shared" si="7"/>
        <v>280800768</v>
      </c>
      <c r="J38" s="17">
        <f t="shared" si="7"/>
        <v>313225964</v>
      </c>
      <c r="K38" s="32">
        <f t="shared" si="7"/>
        <v>296848404</v>
      </c>
    </row>
    <row r="39" spans="1:11" ht="13.5" x14ac:dyDescent="0.25">
      <c r="A39" s="3" t="s">
        <v>30</v>
      </c>
      <c r="B39" s="2" t="s">
        <v>19</v>
      </c>
      <c r="C39" s="22">
        <v>55166016</v>
      </c>
      <c r="D39" s="22">
        <v>58802872</v>
      </c>
      <c r="E39" s="23">
        <v>76618589</v>
      </c>
      <c r="F39" s="24">
        <v>105064688</v>
      </c>
      <c r="G39" s="22">
        <v>93715921</v>
      </c>
      <c r="H39" s="25">
        <v>93715921</v>
      </c>
      <c r="I39" s="26">
        <v>115143532</v>
      </c>
      <c r="J39" s="22">
        <v>132148815</v>
      </c>
      <c r="K39" s="23">
        <v>105543631</v>
      </c>
    </row>
    <row r="40" spans="1:11" ht="13.5" x14ac:dyDescent="0.25">
      <c r="A40" s="3" t="s">
        <v>31</v>
      </c>
      <c r="B40" s="2" t="s">
        <v>19</v>
      </c>
      <c r="C40" s="22">
        <v>98018100</v>
      </c>
      <c r="D40" s="22">
        <v>119857404</v>
      </c>
      <c r="E40" s="23">
        <v>123794048</v>
      </c>
      <c r="F40" s="24">
        <v>173683373</v>
      </c>
      <c r="G40" s="22">
        <v>162707012</v>
      </c>
      <c r="H40" s="25">
        <v>162707012</v>
      </c>
      <c r="I40" s="26">
        <v>161596118</v>
      </c>
      <c r="J40" s="22">
        <v>176947248</v>
      </c>
      <c r="K40" s="23">
        <v>187010663</v>
      </c>
    </row>
    <row r="41" spans="1:11" ht="13.5" x14ac:dyDescent="0.25">
      <c r="A41" s="3" t="s">
        <v>32</v>
      </c>
      <c r="B41" s="2" t="s">
        <v>19</v>
      </c>
      <c r="C41" s="22">
        <v>2180853</v>
      </c>
      <c r="D41" s="22">
        <v>2090582</v>
      </c>
      <c r="E41" s="23">
        <v>2581285</v>
      </c>
      <c r="F41" s="24">
        <v>3831721</v>
      </c>
      <c r="G41" s="22">
        <v>3726169</v>
      </c>
      <c r="H41" s="25">
        <v>3726169</v>
      </c>
      <c r="I41" s="26">
        <v>4061118</v>
      </c>
      <c r="J41" s="22">
        <v>4129901</v>
      </c>
      <c r="K41" s="23">
        <v>4294110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1022198645</v>
      </c>
      <c r="D42" s="17">
        <f t="shared" si="8"/>
        <v>1218228659</v>
      </c>
      <c r="E42" s="32">
        <f t="shared" si="8"/>
        <v>1326357371</v>
      </c>
      <c r="F42" s="33">
        <f t="shared" si="8"/>
        <v>1531936525</v>
      </c>
      <c r="G42" s="17">
        <f t="shared" si="8"/>
        <v>1625592938</v>
      </c>
      <c r="H42" s="34">
        <f t="shared" si="8"/>
        <v>1625592938</v>
      </c>
      <c r="I42" s="19">
        <f t="shared" si="8"/>
        <v>1677918960</v>
      </c>
      <c r="J42" s="17">
        <f t="shared" si="8"/>
        <v>1741552381</v>
      </c>
      <c r="K42" s="32">
        <f t="shared" si="8"/>
        <v>1899755457</v>
      </c>
    </row>
    <row r="43" spans="1:11" ht="13.5" x14ac:dyDescent="0.25">
      <c r="A43" s="3" t="s">
        <v>34</v>
      </c>
      <c r="B43" s="2" t="s">
        <v>19</v>
      </c>
      <c r="C43" s="22">
        <v>927920869</v>
      </c>
      <c r="D43" s="22">
        <v>1104827258</v>
      </c>
      <c r="E43" s="23">
        <v>1179810693</v>
      </c>
      <c r="F43" s="24">
        <v>1365857655</v>
      </c>
      <c r="G43" s="22">
        <v>1443416847</v>
      </c>
      <c r="H43" s="25">
        <v>1443416847</v>
      </c>
      <c r="I43" s="26">
        <v>1490147630</v>
      </c>
      <c r="J43" s="22">
        <v>1543350538</v>
      </c>
      <c r="K43" s="23">
        <v>1689699805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94277776</v>
      </c>
      <c r="D46" s="22">
        <v>113401401</v>
      </c>
      <c r="E46" s="23">
        <v>146546678</v>
      </c>
      <c r="F46" s="24">
        <v>166078870</v>
      </c>
      <c r="G46" s="22">
        <v>182176091</v>
      </c>
      <c r="H46" s="25">
        <v>182176091</v>
      </c>
      <c r="I46" s="26">
        <v>187771330</v>
      </c>
      <c r="J46" s="22">
        <v>198201843</v>
      </c>
      <c r="K46" s="23">
        <v>210055652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1696138617</v>
      </c>
      <c r="D48" s="49">
        <f t="shared" si="9"/>
        <v>2038153104</v>
      </c>
      <c r="E48" s="50">
        <f t="shared" si="9"/>
        <v>2169314067</v>
      </c>
      <c r="F48" s="51">
        <f t="shared" si="9"/>
        <v>2572793892</v>
      </c>
      <c r="G48" s="49">
        <f t="shared" si="9"/>
        <v>2618278812</v>
      </c>
      <c r="H48" s="52">
        <f t="shared" si="9"/>
        <v>2618278812</v>
      </c>
      <c r="I48" s="53">
        <f t="shared" si="9"/>
        <v>2716137107</v>
      </c>
      <c r="J48" s="49">
        <f t="shared" si="9"/>
        <v>2852039029</v>
      </c>
      <c r="K48" s="50">
        <f t="shared" si="9"/>
        <v>3031932429</v>
      </c>
    </row>
    <row r="49" spans="1:11" ht="13.5" x14ac:dyDescent="0.25">
      <c r="A49" s="9" t="s">
        <v>303</v>
      </c>
      <c r="B49" s="10"/>
      <c r="C49" s="54">
        <f>+C25-C48</f>
        <v>229978258</v>
      </c>
      <c r="D49" s="54">
        <f t="shared" ref="D49:K49" si="10">+D25-D48</f>
        <v>148828799</v>
      </c>
      <c r="E49" s="55">
        <f t="shared" si="10"/>
        <v>590094269</v>
      </c>
      <c r="F49" s="56">
        <f t="shared" si="10"/>
        <v>803697671</v>
      </c>
      <c r="G49" s="54">
        <f t="shared" si="10"/>
        <v>1015665492</v>
      </c>
      <c r="H49" s="57">
        <f t="shared" si="10"/>
        <v>1015665492</v>
      </c>
      <c r="I49" s="58">
        <f t="shared" si="10"/>
        <v>79363936</v>
      </c>
      <c r="J49" s="54">
        <f t="shared" si="10"/>
        <v>71212975</v>
      </c>
      <c r="K49" s="55">
        <f t="shared" si="10"/>
        <v>75457631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218414896</v>
      </c>
      <c r="D5" s="17">
        <f t="shared" ref="D5:K5" si="0">SUM(D6:D8)</f>
        <v>195152743</v>
      </c>
      <c r="E5" s="18">
        <f t="shared" si="0"/>
        <v>214413035</v>
      </c>
      <c r="F5" s="19">
        <f t="shared" si="0"/>
        <v>227621879</v>
      </c>
      <c r="G5" s="17">
        <f t="shared" si="0"/>
        <v>233919935</v>
      </c>
      <c r="H5" s="20">
        <f t="shared" si="0"/>
        <v>233919935</v>
      </c>
      <c r="I5" s="21">
        <f t="shared" si="0"/>
        <v>172413576</v>
      </c>
      <c r="J5" s="17">
        <f t="shared" si="0"/>
        <v>168854504</v>
      </c>
      <c r="K5" s="20">
        <f t="shared" si="0"/>
        <v>164041840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36224639</v>
      </c>
      <c r="J6" s="22">
        <v>37890971</v>
      </c>
      <c r="K6" s="23">
        <v>36996065</v>
      </c>
    </row>
    <row r="7" spans="1:11" ht="13.5" x14ac:dyDescent="0.25">
      <c r="A7" s="3" t="s">
        <v>21</v>
      </c>
      <c r="B7" s="2" t="s">
        <v>19</v>
      </c>
      <c r="C7" s="27">
        <v>218414896</v>
      </c>
      <c r="D7" s="27">
        <v>195152743</v>
      </c>
      <c r="E7" s="28">
        <v>214413035</v>
      </c>
      <c r="F7" s="29">
        <v>227621879</v>
      </c>
      <c r="G7" s="27">
        <v>233919935</v>
      </c>
      <c r="H7" s="30">
        <v>233919935</v>
      </c>
      <c r="I7" s="31">
        <v>130393240</v>
      </c>
      <c r="J7" s="27">
        <v>124901234</v>
      </c>
      <c r="K7" s="28">
        <v>120710673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>
        <v>5795697</v>
      </c>
      <c r="J8" s="22">
        <v>6062299</v>
      </c>
      <c r="K8" s="23">
        <v>6335102</v>
      </c>
    </row>
    <row r="9" spans="1:11" ht="13.5" x14ac:dyDescent="0.25">
      <c r="A9" s="1" t="s">
        <v>23</v>
      </c>
      <c r="B9" s="2" t="s">
        <v>19</v>
      </c>
      <c r="C9" s="17">
        <f>SUM(C10:C14)</f>
        <v>1816000</v>
      </c>
      <c r="D9" s="17">
        <f t="shared" ref="D9:K9" si="1">SUM(D10:D14)</f>
        <v>1939617</v>
      </c>
      <c r="E9" s="32">
        <f t="shared" si="1"/>
        <v>2005876</v>
      </c>
      <c r="F9" s="33">
        <f t="shared" si="1"/>
        <v>2009000</v>
      </c>
      <c r="G9" s="17">
        <f t="shared" si="1"/>
        <v>5009000</v>
      </c>
      <c r="H9" s="34">
        <f t="shared" si="1"/>
        <v>5009000</v>
      </c>
      <c r="I9" s="19">
        <f t="shared" si="1"/>
        <v>29602383</v>
      </c>
      <c r="J9" s="17">
        <f t="shared" si="1"/>
        <v>30928227</v>
      </c>
      <c r="K9" s="32">
        <f t="shared" si="1"/>
        <v>31252913</v>
      </c>
    </row>
    <row r="10" spans="1:11" ht="13.5" x14ac:dyDescent="0.25">
      <c r="A10" s="3" t="s">
        <v>24</v>
      </c>
      <c r="B10" s="2" t="s">
        <v>19</v>
      </c>
      <c r="C10" s="22">
        <v>1816000</v>
      </c>
      <c r="D10" s="22">
        <v>1939617</v>
      </c>
      <c r="E10" s="23">
        <v>2005876</v>
      </c>
      <c r="F10" s="24">
        <v>2009000</v>
      </c>
      <c r="G10" s="22">
        <v>5009000</v>
      </c>
      <c r="H10" s="25">
        <v>5009000</v>
      </c>
      <c r="I10" s="26">
        <v>21425198</v>
      </c>
      <c r="J10" s="22">
        <v>22374892</v>
      </c>
      <c r="K10" s="23">
        <v>22314677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5848291</v>
      </c>
      <c r="J11" s="22">
        <v>6117312</v>
      </c>
      <c r="K11" s="23">
        <v>6392592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>
        <v>2328894</v>
      </c>
      <c r="J12" s="22">
        <v>2436023</v>
      </c>
      <c r="K12" s="23">
        <v>2545644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31123000</v>
      </c>
      <c r="D15" s="17">
        <f t="shared" ref="D15:K15" si="2">SUM(D16:D18)</f>
        <v>42743000</v>
      </c>
      <c r="E15" s="32">
        <f t="shared" si="2"/>
        <v>44903523</v>
      </c>
      <c r="F15" s="33">
        <f t="shared" si="2"/>
        <v>36755000</v>
      </c>
      <c r="G15" s="17">
        <f t="shared" si="2"/>
        <v>44864000</v>
      </c>
      <c r="H15" s="34">
        <f t="shared" si="2"/>
        <v>44864000</v>
      </c>
      <c r="I15" s="19">
        <f t="shared" si="2"/>
        <v>74342388</v>
      </c>
      <c r="J15" s="17">
        <f t="shared" si="2"/>
        <v>77717381</v>
      </c>
      <c r="K15" s="32">
        <f t="shared" si="2"/>
        <v>79963032</v>
      </c>
    </row>
    <row r="16" spans="1:11" ht="13.5" x14ac:dyDescent="0.25">
      <c r="A16" s="3" t="s">
        <v>30</v>
      </c>
      <c r="B16" s="2" t="s">
        <v>19</v>
      </c>
      <c r="C16" s="22">
        <v>29363000</v>
      </c>
      <c r="D16" s="22">
        <v>40331000</v>
      </c>
      <c r="E16" s="23">
        <v>42626523</v>
      </c>
      <c r="F16" s="24">
        <v>34995000</v>
      </c>
      <c r="G16" s="22">
        <v>32654000</v>
      </c>
      <c r="H16" s="25">
        <v>32654000</v>
      </c>
      <c r="I16" s="26">
        <v>55541214</v>
      </c>
      <c r="J16" s="22">
        <v>58051353</v>
      </c>
      <c r="K16" s="23">
        <v>59412033</v>
      </c>
    </row>
    <row r="17" spans="1:11" ht="13.5" x14ac:dyDescent="0.25">
      <c r="A17" s="3" t="s">
        <v>31</v>
      </c>
      <c r="B17" s="2" t="s">
        <v>19</v>
      </c>
      <c r="C17" s="22">
        <v>1760000</v>
      </c>
      <c r="D17" s="22">
        <v>2412000</v>
      </c>
      <c r="E17" s="23">
        <v>2277000</v>
      </c>
      <c r="F17" s="24">
        <v>1760000</v>
      </c>
      <c r="G17" s="22">
        <v>12210000</v>
      </c>
      <c r="H17" s="25">
        <v>12210000</v>
      </c>
      <c r="I17" s="26">
        <v>18801174</v>
      </c>
      <c r="J17" s="22">
        <v>19666028</v>
      </c>
      <c r="K17" s="23">
        <v>20550999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36826</v>
      </c>
      <c r="D19" s="17">
        <f t="shared" ref="D19:K19" si="3">SUM(D20:D23)</f>
        <v>515478</v>
      </c>
      <c r="E19" s="32">
        <f t="shared" si="3"/>
        <v>579998</v>
      </c>
      <c r="F19" s="33">
        <f t="shared" si="3"/>
        <v>685440</v>
      </c>
      <c r="G19" s="17">
        <f t="shared" si="3"/>
        <v>15094780</v>
      </c>
      <c r="H19" s="34">
        <f t="shared" si="3"/>
        <v>15094780</v>
      </c>
      <c r="I19" s="19">
        <f t="shared" si="3"/>
        <v>20225948</v>
      </c>
      <c r="J19" s="17">
        <f t="shared" si="3"/>
        <v>17494318</v>
      </c>
      <c r="K19" s="32">
        <f t="shared" si="3"/>
        <v>14114837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14500000</v>
      </c>
      <c r="H20" s="25">
        <v>14500000</v>
      </c>
      <c r="I20" s="26">
        <v>11477000</v>
      </c>
      <c r="J20" s="22">
        <v>10505000</v>
      </c>
      <c r="K20" s="23">
        <v>7811000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36826</v>
      </c>
      <c r="D23" s="22">
        <v>515478</v>
      </c>
      <c r="E23" s="23">
        <v>579998</v>
      </c>
      <c r="F23" s="24">
        <v>685440</v>
      </c>
      <c r="G23" s="22">
        <v>594780</v>
      </c>
      <c r="H23" s="25">
        <v>594780</v>
      </c>
      <c r="I23" s="26">
        <v>8748948</v>
      </c>
      <c r="J23" s="22">
        <v>6989318</v>
      </c>
      <c r="K23" s="23">
        <v>6303837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251390722</v>
      </c>
      <c r="D25" s="49">
        <f t="shared" ref="D25:K25" si="4">+D5+D9+D15+D19+D24</f>
        <v>240350838</v>
      </c>
      <c r="E25" s="50">
        <f t="shared" si="4"/>
        <v>261902432</v>
      </c>
      <c r="F25" s="51">
        <f t="shared" si="4"/>
        <v>267071319</v>
      </c>
      <c r="G25" s="49">
        <f t="shared" si="4"/>
        <v>298887715</v>
      </c>
      <c r="H25" s="52">
        <f t="shared" si="4"/>
        <v>298887715</v>
      </c>
      <c r="I25" s="53">
        <f t="shared" si="4"/>
        <v>296584295</v>
      </c>
      <c r="J25" s="49">
        <f t="shared" si="4"/>
        <v>294994430</v>
      </c>
      <c r="K25" s="50">
        <f t="shared" si="4"/>
        <v>289372622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139716052</v>
      </c>
      <c r="D28" s="17">
        <f t="shared" si="5"/>
        <v>149930752</v>
      </c>
      <c r="E28" s="18">
        <f t="shared" si="5"/>
        <v>163099256</v>
      </c>
      <c r="F28" s="19">
        <f t="shared" si="5"/>
        <v>157776201</v>
      </c>
      <c r="G28" s="17">
        <f t="shared" si="5"/>
        <v>169298165</v>
      </c>
      <c r="H28" s="20">
        <f t="shared" si="5"/>
        <v>169298165</v>
      </c>
      <c r="I28" s="21">
        <f t="shared" si="5"/>
        <v>173283789</v>
      </c>
      <c r="J28" s="17">
        <f t="shared" si="5"/>
        <v>169767229</v>
      </c>
      <c r="K28" s="20">
        <f t="shared" si="5"/>
        <v>164967325</v>
      </c>
    </row>
    <row r="29" spans="1:11" ht="13.5" x14ac:dyDescent="0.25">
      <c r="A29" s="3" t="s">
        <v>20</v>
      </c>
      <c r="B29" s="2" t="s">
        <v>19</v>
      </c>
      <c r="C29" s="22">
        <v>47233690</v>
      </c>
      <c r="D29" s="22">
        <v>45908650</v>
      </c>
      <c r="E29" s="23">
        <v>50968144</v>
      </c>
      <c r="F29" s="24">
        <v>51792704</v>
      </c>
      <c r="G29" s="22">
        <v>53710308</v>
      </c>
      <c r="H29" s="25">
        <v>53710308</v>
      </c>
      <c r="I29" s="26">
        <v>36224640</v>
      </c>
      <c r="J29" s="22">
        <v>37890971</v>
      </c>
      <c r="K29" s="23">
        <v>36996065</v>
      </c>
    </row>
    <row r="30" spans="1:11" ht="13.5" x14ac:dyDescent="0.25">
      <c r="A30" s="3" t="s">
        <v>21</v>
      </c>
      <c r="B30" s="2" t="s">
        <v>19</v>
      </c>
      <c r="C30" s="27">
        <v>92482362</v>
      </c>
      <c r="D30" s="27">
        <v>104022102</v>
      </c>
      <c r="E30" s="28">
        <v>112131112</v>
      </c>
      <c r="F30" s="29">
        <v>105983497</v>
      </c>
      <c r="G30" s="27">
        <v>115587857</v>
      </c>
      <c r="H30" s="30">
        <v>115587857</v>
      </c>
      <c r="I30" s="31">
        <v>131263451</v>
      </c>
      <c r="J30" s="27">
        <v>125813960</v>
      </c>
      <c r="K30" s="28">
        <v>121636158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>
        <v>5795698</v>
      </c>
      <c r="J31" s="22">
        <v>6062298</v>
      </c>
      <c r="K31" s="23">
        <v>6335102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17440973</v>
      </c>
      <c r="D32" s="17">
        <f t="shared" si="6"/>
        <v>19286604</v>
      </c>
      <c r="E32" s="32">
        <f t="shared" si="6"/>
        <v>22250261</v>
      </c>
      <c r="F32" s="33">
        <f t="shared" si="6"/>
        <v>32119674</v>
      </c>
      <c r="G32" s="17">
        <f t="shared" si="6"/>
        <v>26735101</v>
      </c>
      <c r="H32" s="34">
        <f t="shared" si="6"/>
        <v>26735101</v>
      </c>
      <c r="I32" s="19">
        <f t="shared" si="6"/>
        <v>29796383</v>
      </c>
      <c r="J32" s="17">
        <f t="shared" si="6"/>
        <v>31131151</v>
      </c>
      <c r="K32" s="32">
        <f t="shared" si="6"/>
        <v>31464963</v>
      </c>
    </row>
    <row r="33" spans="1:11" ht="13.5" x14ac:dyDescent="0.25">
      <c r="A33" s="3" t="s">
        <v>24</v>
      </c>
      <c r="B33" s="2" t="s">
        <v>19</v>
      </c>
      <c r="C33" s="22">
        <v>14583689</v>
      </c>
      <c r="D33" s="22">
        <v>16437178</v>
      </c>
      <c r="E33" s="23">
        <v>17982506</v>
      </c>
      <c r="F33" s="24">
        <v>26203674</v>
      </c>
      <c r="G33" s="22">
        <v>22952654</v>
      </c>
      <c r="H33" s="25">
        <v>22952654</v>
      </c>
      <c r="I33" s="26">
        <v>21619198</v>
      </c>
      <c r="J33" s="22">
        <v>22577815</v>
      </c>
      <c r="K33" s="23">
        <v>22526732</v>
      </c>
    </row>
    <row r="34" spans="1:11" ht="13.5" x14ac:dyDescent="0.25">
      <c r="A34" s="3" t="s">
        <v>25</v>
      </c>
      <c r="B34" s="2" t="s">
        <v>19</v>
      </c>
      <c r="C34" s="22">
        <v>2130547</v>
      </c>
      <c r="D34" s="22">
        <v>2849426</v>
      </c>
      <c r="E34" s="23">
        <v>4267755</v>
      </c>
      <c r="F34" s="24">
        <v>5916000</v>
      </c>
      <c r="G34" s="22">
        <v>3782447</v>
      </c>
      <c r="H34" s="25">
        <v>3782447</v>
      </c>
      <c r="I34" s="26">
        <v>5848291</v>
      </c>
      <c r="J34" s="22">
        <v>6117313</v>
      </c>
      <c r="K34" s="23">
        <v>6392589</v>
      </c>
    </row>
    <row r="35" spans="1:11" ht="13.5" x14ac:dyDescent="0.25">
      <c r="A35" s="3" t="s">
        <v>26</v>
      </c>
      <c r="B35" s="2" t="s">
        <v>19</v>
      </c>
      <c r="C35" s="22">
        <v>726737</v>
      </c>
      <c r="D35" s="22"/>
      <c r="E35" s="23"/>
      <c r="F35" s="24"/>
      <c r="G35" s="22"/>
      <c r="H35" s="25"/>
      <c r="I35" s="26">
        <v>2328894</v>
      </c>
      <c r="J35" s="22">
        <v>2436023</v>
      </c>
      <c r="K35" s="23">
        <v>2545642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55889174</v>
      </c>
      <c r="D38" s="17">
        <f t="shared" si="7"/>
        <v>35384634</v>
      </c>
      <c r="E38" s="32">
        <f t="shared" si="7"/>
        <v>39751885</v>
      </c>
      <c r="F38" s="33">
        <f t="shared" si="7"/>
        <v>36181518</v>
      </c>
      <c r="G38" s="17">
        <f t="shared" si="7"/>
        <v>36566461</v>
      </c>
      <c r="H38" s="34">
        <f t="shared" si="7"/>
        <v>36566461</v>
      </c>
      <c r="I38" s="19">
        <f t="shared" si="7"/>
        <v>39169389</v>
      </c>
      <c r="J38" s="17">
        <f t="shared" si="7"/>
        <v>40971182</v>
      </c>
      <c r="K38" s="32">
        <f t="shared" si="7"/>
        <v>40314888</v>
      </c>
    </row>
    <row r="39" spans="1:11" ht="13.5" x14ac:dyDescent="0.25">
      <c r="A39" s="3" t="s">
        <v>30</v>
      </c>
      <c r="B39" s="2" t="s">
        <v>19</v>
      </c>
      <c r="C39" s="22">
        <v>21697790</v>
      </c>
      <c r="D39" s="22">
        <v>17081048</v>
      </c>
      <c r="E39" s="23">
        <v>23805345</v>
      </c>
      <c r="F39" s="24">
        <v>18484358</v>
      </c>
      <c r="G39" s="22">
        <v>19221508</v>
      </c>
      <c r="H39" s="25">
        <v>19221508</v>
      </c>
      <c r="I39" s="26">
        <v>20368218</v>
      </c>
      <c r="J39" s="22">
        <v>21305153</v>
      </c>
      <c r="K39" s="23">
        <v>19763885</v>
      </c>
    </row>
    <row r="40" spans="1:11" ht="13.5" x14ac:dyDescent="0.25">
      <c r="A40" s="3" t="s">
        <v>31</v>
      </c>
      <c r="B40" s="2" t="s">
        <v>19</v>
      </c>
      <c r="C40" s="22">
        <v>34191384</v>
      </c>
      <c r="D40" s="22">
        <v>18303586</v>
      </c>
      <c r="E40" s="23">
        <v>15946540</v>
      </c>
      <c r="F40" s="24">
        <v>17697160</v>
      </c>
      <c r="G40" s="22">
        <v>17344953</v>
      </c>
      <c r="H40" s="25">
        <v>17344953</v>
      </c>
      <c r="I40" s="26">
        <v>18801171</v>
      </c>
      <c r="J40" s="22">
        <v>19666029</v>
      </c>
      <c r="K40" s="23">
        <v>20551003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3652721</v>
      </c>
      <c r="D42" s="17">
        <f t="shared" si="8"/>
        <v>3825804</v>
      </c>
      <c r="E42" s="32">
        <f t="shared" si="8"/>
        <v>5167106</v>
      </c>
      <c r="F42" s="33">
        <f t="shared" si="8"/>
        <v>5930646</v>
      </c>
      <c r="G42" s="17">
        <f t="shared" si="8"/>
        <v>20115646</v>
      </c>
      <c r="H42" s="34">
        <f t="shared" si="8"/>
        <v>20115646</v>
      </c>
      <c r="I42" s="19">
        <f t="shared" si="8"/>
        <v>19311348</v>
      </c>
      <c r="J42" s="17">
        <f t="shared" si="8"/>
        <v>16537648</v>
      </c>
      <c r="K42" s="32">
        <f t="shared" si="8"/>
        <v>13115118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>
        <v>14500000</v>
      </c>
      <c r="H43" s="25">
        <v>14500000</v>
      </c>
      <c r="I43" s="26">
        <v>11477000</v>
      </c>
      <c r="J43" s="22">
        <v>10505000</v>
      </c>
      <c r="K43" s="23">
        <v>7811000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3652721</v>
      </c>
      <c r="D46" s="22">
        <v>3825804</v>
      </c>
      <c r="E46" s="23">
        <v>5167106</v>
      </c>
      <c r="F46" s="24">
        <v>5930646</v>
      </c>
      <c r="G46" s="22">
        <v>5615646</v>
      </c>
      <c r="H46" s="25">
        <v>5615646</v>
      </c>
      <c r="I46" s="26">
        <v>7834348</v>
      </c>
      <c r="J46" s="22">
        <v>6032648</v>
      </c>
      <c r="K46" s="23">
        <v>5304118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216698920</v>
      </c>
      <c r="D48" s="49">
        <f t="shared" si="9"/>
        <v>208427794</v>
      </c>
      <c r="E48" s="50">
        <f t="shared" si="9"/>
        <v>230268508</v>
      </c>
      <c r="F48" s="51">
        <f t="shared" si="9"/>
        <v>232008039</v>
      </c>
      <c r="G48" s="49">
        <f t="shared" si="9"/>
        <v>252715373</v>
      </c>
      <c r="H48" s="52">
        <f t="shared" si="9"/>
        <v>252715373</v>
      </c>
      <c r="I48" s="53">
        <f t="shared" si="9"/>
        <v>261560909</v>
      </c>
      <c r="J48" s="49">
        <f t="shared" si="9"/>
        <v>258407210</v>
      </c>
      <c r="K48" s="50">
        <f t="shared" si="9"/>
        <v>249862294</v>
      </c>
    </row>
    <row r="49" spans="1:11" ht="13.5" x14ac:dyDescent="0.25">
      <c r="A49" s="9" t="s">
        <v>303</v>
      </c>
      <c r="B49" s="10"/>
      <c r="C49" s="54">
        <f>+C25-C48</f>
        <v>34691802</v>
      </c>
      <c r="D49" s="54">
        <f t="shared" ref="D49:K49" si="10">+D25-D48</f>
        <v>31923044</v>
      </c>
      <c r="E49" s="55">
        <f t="shared" si="10"/>
        <v>31633924</v>
      </c>
      <c r="F49" s="56">
        <f t="shared" si="10"/>
        <v>35063280</v>
      </c>
      <c r="G49" s="54">
        <f t="shared" si="10"/>
        <v>46172342</v>
      </c>
      <c r="H49" s="57">
        <f t="shared" si="10"/>
        <v>46172342</v>
      </c>
      <c r="I49" s="58">
        <f t="shared" si="10"/>
        <v>35023386</v>
      </c>
      <c r="J49" s="54">
        <f t="shared" si="10"/>
        <v>36587220</v>
      </c>
      <c r="K49" s="55">
        <f t="shared" si="10"/>
        <v>39510328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138311166</v>
      </c>
      <c r="D5" s="17">
        <f t="shared" ref="D5:K5" si="0">SUM(D6:D8)</f>
        <v>127399353</v>
      </c>
      <c r="E5" s="18">
        <f t="shared" si="0"/>
        <v>141317442</v>
      </c>
      <c r="F5" s="19">
        <f t="shared" si="0"/>
        <v>143329633</v>
      </c>
      <c r="G5" s="17">
        <f t="shared" si="0"/>
        <v>159810948</v>
      </c>
      <c r="H5" s="20">
        <f t="shared" si="0"/>
        <v>159810948</v>
      </c>
      <c r="I5" s="21">
        <f t="shared" si="0"/>
        <v>162339983</v>
      </c>
      <c r="J5" s="17">
        <f t="shared" si="0"/>
        <v>161740257</v>
      </c>
      <c r="K5" s="20">
        <f t="shared" si="0"/>
        <v>159333121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138311166</v>
      </c>
      <c r="D7" s="27">
        <v>127399353</v>
      </c>
      <c r="E7" s="28">
        <v>141317442</v>
      </c>
      <c r="F7" s="29">
        <v>143329633</v>
      </c>
      <c r="G7" s="27">
        <v>159810948</v>
      </c>
      <c r="H7" s="30">
        <v>159810948</v>
      </c>
      <c r="I7" s="31">
        <v>162339983</v>
      </c>
      <c r="J7" s="27">
        <v>161740257</v>
      </c>
      <c r="K7" s="28">
        <v>159333121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6964532</v>
      </c>
      <c r="D9" s="17">
        <f t="shared" ref="D9:K9" si="1">SUM(D10:D14)</f>
        <v>8450905</v>
      </c>
      <c r="E9" s="32">
        <f t="shared" si="1"/>
        <v>2245017</v>
      </c>
      <c r="F9" s="33">
        <f t="shared" si="1"/>
        <v>1871798</v>
      </c>
      <c r="G9" s="17">
        <f t="shared" si="1"/>
        <v>1966798</v>
      </c>
      <c r="H9" s="34">
        <f t="shared" si="1"/>
        <v>1966798</v>
      </c>
      <c r="I9" s="19">
        <f t="shared" si="1"/>
        <v>1920000</v>
      </c>
      <c r="J9" s="17">
        <f t="shared" si="1"/>
        <v>2031250</v>
      </c>
      <c r="K9" s="32">
        <f t="shared" si="1"/>
        <v>2137813</v>
      </c>
    </row>
    <row r="10" spans="1:11" ht="13.5" x14ac:dyDescent="0.25">
      <c r="A10" s="3" t="s">
        <v>24</v>
      </c>
      <c r="B10" s="2" t="s">
        <v>19</v>
      </c>
      <c r="C10" s="22">
        <v>6964532</v>
      </c>
      <c r="D10" s="22">
        <v>8450905</v>
      </c>
      <c r="E10" s="23">
        <v>2245017</v>
      </c>
      <c r="F10" s="24">
        <v>1871798</v>
      </c>
      <c r="G10" s="22">
        <v>1966798</v>
      </c>
      <c r="H10" s="25">
        <v>1966798</v>
      </c>
      <c r="I10" s="26">
        <v>1920000</v>
      </c>
      <c r="J10" s="22">
        <v>2031250</v>
      </c>
      <c r="K10" s="23">
        <v>2137813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28712589</v>
      </c>
      <c r="D15" s="17">
        <f t="shared" ref="D15:K15" si="2">SUM(D16:D18)</f>
        <v>32053246</v>
      </c>
      <c r="E15" s="32">
        <f t="shared" si="2"/>
        <v>26186614</v>
      </c>
      <c r="F15" s="33">
        <f t="shared" si="2"/>
        <v>26136100</v>
      </c>
      <c r="G15" s="17">
        <f t="shared" si="2"/>
        <v>19523100</v>
      </c>
      <c r="H15" s="34">
        <f t="shared" si="2"/>
        <v>19523100</v>
      </c>
      <c r="I15" s="19">
        <f t="shared" si="2"/>
        <v>25576000</v>
      </c>
      <c r="J15" s="17">
        <f t="shared" si="2"/>
        <v>26652000</v>
      </c>
      <c r="K15" s="32">
        <f t="shared" si="2"/>
        <v>28655000</v>
      </c>
    </row>
    <row r="16" spans="1:11" ht="13.5" x14ac:dyDescent="0.25">
      <c r="A16" s="3" t="s">
        <v>30</v>
      </c>
      <c r="B16" s="2" t="s">
        <v>19</v>
      </c>
      <c r="C16" s="22"/>
      <c r="D16" s="22">
        <v>671246</v>
      </c>
      <c r="E16" s="23">
        <v>1200614</v>
      </c>
      <c r="F16" s="24">
        <v>196100</v>
      </c>
      <c r="G16" s="22">
        <v>196100</v>
      </c>
      <c r="H16" s="25">
        <v>196100</v>
      </c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28712589</v>
      </c>
      <c r="D17" s="22">
        <v>31382000</v>
      </c>
      <c r="E17" s="23">
        <v>24986000</v>
      </c>
      <c r="F17" s="24">
        <v>25940000</v>
      </c>
      <c r="G17" s="22">
        <v>19327000</v>
      </c>
      <c r="H17" s="25">
        <v>19327000</v>
      </c>
      <c r="I17" s="26">
        <v>25576000</v>
      </c>
      <c r="J17" s="22">
        <v>26652000</v>
      </c>
      <c r="K17" s="23">
        <v>28655000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268084</v>
      </c>
      <c r="D19" s="17">
        <f t="shared" ref="D19:K19" si="3">SUM(D20:D23)</f>
        <v>201509</v>
      </c>
      <c r="E19" s="32">
        <f t="shared" si="3"/>
        <v>26365594</v>
      </c>
      <c r="F19" s="33">
        <f t="shared" si="3"/>
        <v>0</v>
      </c>
      <c r="G19" s="17">
        <f t="shared" si="3"/>
        <v>23668000</v>
      </c>
      <c r="H19" s="34">
        <f t="shared" si="3"/>
        <v>23668000</v>
      </c>
      <c r="I19" s="19">
        <f t="shared" si="3"/>
        <v>8740000</v>
      </c>
      <c r="J19" s="17">
        <f t="shared" si="3"/>
        <v>8125217</v>
      </c>
      <c r="K19" s="32">
        <f t="shared" si="3"/>
        <v>8994783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>
        <v>26137500</v>
      </c>
      <c r="F20" s="24"/>
      <c r="G20" s="22">
        <v>23168000</v>
      </c>
      <c r="H20" s="25">
        <v>23168000</v>
      </c>
      <c r="I20" s="26">
        <v>8740000</v>
      </c>
      <c r="J20" s="22">
        <v>8125217</v>
      </c>
      <c r="K20" s="23">
        <v>8994783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268084</v>
      </c>
      <c r="D23" s="22">
        <v>201509</v>
      </c>
      <c r="E23" s="23">
        <v>228094</v>
      </c>
      <c r="F23" s="24"/>
      <c r="G23" s="22">
        <v>500000</v>
      </c>
      <c r="H23" s="25">
        <v>500000</v>
      </c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174256371</v>
      </c>
      <c r="D25" s="49">
        <f t="shared" ref="D25:K25" si="4">+D5+D9+D15+D19+D24</f>
        <v>168105013</v>
      </c>
      <c r="E25" s="50">
        <f t="shared" si="4"/>
        <v>196114667</v>
      </c>
      <c r="F25" s="51">
        <f t="shared" si="4"/>
        <v>171337531</v>
      </c>
      <c r="G25" s="49">
        <f t="shared" si="4"/>
        <v>204968846</v>
      </c>
      <c r="H25" s="52">
        <f t="shared" si="4"/>
        <v>204968846</v>
      </c>
      <c r="I25" s="53">
        <f t="shared" si="4"/>
        <v>198575983</v>
      </c>
      <c r="J25" s="49">
        <f t="shared" si="4"/>
        <v>198548724</v>
      </c>
      <c r="K25" s="50">
        <f t="shared" si="4"/>
        <v>199120717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99111356</v>
      </c>
      <c r="D28" s="17">
        <f t="shared" si="5"/>
        <v>106474428</v>
      </c>
      <c r="E28" s="18">
        <f t="shared" si="5"/>
        <v>110872735</v>
      </c>
      <c r="F28" s="19">
        <f t="shared" si="5"/>
        <v>105656227</v>
      </c>
      <c r="G28" s="17">
        <f t="shared" si="5"/>
        <v>113087739</v>
      </c>
      <c r="H28" s="20">
        <f t="shared" si="5"/>
        <v>113087739</v>
      </c>
      <c r="I28" s="21">
        <f t="shared" si="5"/>
        <v>124148753</v>
      </c>
      <c r="J28" s="17">
        <f t="shared" si="5"/>
        <v>111812966</v>
      </c>
      <c r="K28" s="20">
        <f t="shared" si="5"/>
        <v>119052607</v>
      </c>
    </row>
    <row r="29" spans="1:11" ht="13.5" x14ac:dyDescent="0.25">
      <c r="A29" s="3" t="s">
        <v>20</v>
      </c>
      <c r="B29" s="2" t="s">
        <v>19</v>
      </c>
      <c r="C29" s="22">
        <v>27766656</v>
      </c>
      <c r="D29" s="22">
        <v>29543144</v>
      </c>
      <c r="E29" s="23">
        <v>31458551</v>
      </c>
      <c r="F29" s="24">
        <v>31267591</v>
      </c>
      <c r="G29" s="22">
        <v>35774437</v>
      </c>
      <c r="H29" s="25">
        <v>35774437</v>
      </c>
      <c r="I29" s="26">
        <v>37339339</v>
      </c>
      <c r="J29" s="22">
        <v>33416751</v>
      </c>
      <c r="K29" s="23">
        <v>34850807</v>
      </c>
    </row>
    <row r="30" spans="1:11" ht="13.5" x14ac:dyDescent="0.25">
      <c r="A30" s="3" t="s">
        <v>21</v>
      </c>
      <c r="B30" s="2" t="s">
        <v>19</v>
      </c>
      <c r="C30" s="27">
        <v>71344700</v>
      </c>
      <c r="D30" s="27">
        <v>76931284</v>
      </c>
      <c r="E30" s="28">
        <v>79414184</v>
      </c>
      <c r="F30" s="29">
        <v>74388636</v>
      </c>
      <c r="G30" s="27">
        <v>77313302</v>
      </c>
      <c r="H30" s="30">
        <v>77313302</v>
      </c>
      <c r="I30" s="31">
        <v>86809414</v>
      </c>
      <c r="J30" s="27">
        <v>78396215</v>
      </c>
      <c r="K30" s="28">
        <v>84201800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19416225</v>
      </c>
      <c r="D32" s="17">
        <f t="shared" si="6"/>
        <v>19033533</v>
      </c>
      <c r="E32" s="32">
        <f t="shared" si="6"/>
        <v>18563290</v>
      </c>
      <c r="F32" s="33">
        <f t="shared" si="6"/>
        <v>17772725</v>
      </c>
      <c r="G32" s="17">
        <f t="shared" si="6"/>
        <v>15660924</v>
      </c>
      <c r="H32" s="34">
        <f t="shared" si="6"/>
        <v>15660924</v>
      </c>
      <c r="I32" s="19">
        <f t="shared" si="6"/>
        <v>17450919</v>
      </c>
      <c r="J32" s="17">
        <f t="shared" si="6"/>
        <v>14804999</v>
      </c>
      <c r="K32" s="32">
        <f t="shared" si="6"/>
        <v>15918238</v>
      </c>
    </row>
    <row r="33" spans="1:11" ht="13.5" x14ac:dyDescent="0.25">
      <c r="A33" s="3" t="s">
        <v>24</v>
      </c>
      <c r="B33" s="2" t="s">
        <v>19</v>
      </c>
      <c r="C33" s="22">
        <v>19416225</v>
      </c>
      <c r="D33" s="22">
        <v>19033533</v>
      </c>
      <c r="E33" s="23">
        <v>18553583</v>
      </c>
      <c r="F33" s="24">
        <v>17763485</v>
      </c>
      <c r="G33" s="22">
        <v>15660924</v>
      </c>
      <c r="H33" s="25">
        <v>15660924</v>
      </c>
      <c r="I33" s="26">
        <v>17350919</v>
      </c>
      <c r="J33" s="22">
        <v>14804999</v>
      </c>
      <c r="K33" s="23">
        <v>15918238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>
        <v>9707</v>
      </c>
      <c r="F34" s="24"/>
      <c r="G34" s="22"/>
      <c r="H34" s="25"/>
      <c r="I34" s="26">
        <v>100000</v>
      </c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9240</v>
      </c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22951268</v>
      </c>
      <c r="D38" s="17">
        <f t="shared" si="7"/>
        <v>17346084</v>
      </c>
      <c r="E38" s="32">
        <f t="shared" si="7"/>
        <v>20156714</v>
      </c>
      <c r="F38" s="33">
        <f t="shared" si="7"/>
        <v>19976564</v>
      </c>
      <c r="G38" s="17">
        <f t="shared" si="7"/>
        <v>17860937</v>
      </c>
      <c r="H38" s="34">
        <f t="shared" si="7"/>
        <v>17860937</v>
      </c>
      <c r="I38" s="19">
        <f t="shared" si="7"/>
        <v>15704768</v>
      </c>
      <c r="J38" s="17">
        <f t="shared" si="7"/>
        <v>14800887</v>
      </c>
      <c r="K38" s="32">
        <f t="shared" si="7"/>
        <v>15598256</v>
      </c>
    </row>
    <row r="39" spans="1:11" ht="13.5" x14ac:dyDescent="0.25">
      <c r="A39" s="3" t="s">
        <v>30</v>
      </c>
      <c r="B39" s="2" t="s">
        <v>19</v>
      </c>
      <c r="C39" s="22">
        <v>8589989</v>
      </c>
      <c r="D39" s="22">
        <v>8280048</v>
      </c>
      <c r="E39" s="23">
        <v>9227247</v>
      </c>
      <c r="F39" s="24">
        <v>13966977</v>
      </c>
      <c r="G39" s="22">
        <v>11857200</v>
      </c>
      <c r="H39" s="25">
        <v>11857200</v>
      </c>
      <c r="I39" s="26">
        <v>12418926</v>
      </c>
      <c r="J39" s="22">
        <v>11653810</v>
      </c>
      <c r="K39" s="23">
        <v>12281235</v>
      </c>
    </row>
    <row r="40" spans="1:11" ht="13.5" x14ac:dyDescent="0.25">
      <c r="A40" s="3" t="s">
        <v>31</v>
      </c>
      <c r="B40" s="2" t="s">
        <v>19</v>
      </c>
      <c r="C40" s="22">
        <v>14361279</v>
      </c>
      <c r="D40" s="22">
        <v>9066036</v>
      </c>
      <c r="E40" s="23">
        <v>10899667</v>
      </c>
      <c r="F40" s="24">
        <v>6009587</v>
      </c>
      <c r="G40" s="22">
        <v>6003737</v>
      </c>
      <c r="H40" s="25">
        <v>6003737</v>
      </c>
      <c r="I40" s="26">
        <v>3285842</v>
      </c>
      <c r="J40" s="22">
        <v>3147077</v>
      </c>
      <c r="K40" s="23">
        <v>3317021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>
        <v>29800</v>
      </c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2425918</v>
      </c>
      <c r="D42" s="17">
        <f t="shared" si="8"/>
        <v>2169107</v>
      </c>
      <c r="E42" s="32">
        <f t="shared" si="8"/>
        <v>28123167</v>
      </c>
      <c r="F42" s="33">
        <f t="shared" si="8"/>
        <v>1883343</v>
      </c>
      <c r="G42" s="17">
        <f t="shared" si="8"/>
        <v>25624734</v>
      </c>
      <c r="H42" s="34">
        <f t="shared" si="8"/>
        <v>25624734</v>
      </c>
      <c r="I42" s="19">
        <f t="shared" si="8"/>
        <v>11240648</v>
      </c>
      <c r="J42" s="17">
        <f t="shared" si="8"/>
        <v>10593398</v>
      </c>
      <c r="K42" s="32">
        <f t="shared" si="8"/>
        <v>11586373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>
        <v>26137500</v>
      </c>
      <c r="F43" s="24"/>
      <c r="G43" s="22">
        <v>23260767</v>
      </c>
      <c r="H43" s="25">
        <v>23260767</v>
      </c>
      <c r="I43" s="26">
        <v>8740000</v>
      </c>
      <c r="J43" s="22">
        <v>8125217</v>
      </c>
      <c r="K43" s="23">
        <v>8994783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2425918</v>
      </c>
      <c r="D46" s="22">
        <v>2169107</v>
      </c>
      <c r="E46" s="23">
        <v>1985667</v>
      </c>
      <c r="F46" s="24">
        <v>1883343</v>
      </c>
      <c r="G46" s="22">
        <v>2363967</v>
      </c>
      <c r="H46" s="25">
        <v>2363967</v>
      </c>
      <c r="I46" s="26">
        <v>2500648</v>
      </c>
      <c r="J46" s="22">
        <v>2468181</v>
      </c>
      <c r="K46" s="23">
        <v>2591590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143904767</v>
      </c>
      <c r="D48" s="49">
        <f t="shared" si="9"/>
        <v>145023152</v>
      </c>
      <c r="E48" s="50">
        <f t="shared" si="9"/>
        <v>177715906</v>
      </c>
      <c r="F48" s="51">
        <f t="shared" si="9"/>
        <v>145288859</v>
      </c>
      <c r="G48" s="49">
        <f t="shared" si="9"/>
        <v>172234334</v>
      </c>
      <c r="H48" s="52">
        <f t="shared" si="9"/>
        <v>172234334</v>
      </c>
      <c r="I48" s="53">
        <f t="shared" si="9"/>
        <v>168545088</v>
      </c>
      <c r="J48" s="49">
        <f t="shared" si="9"/>
        <v>152012250</v>
      </c>
      <c r="K48" s="50">
        <f t="shared" si="9"/>
        <v>162155474</v>
      </c>
    </row>
    <row r="49" spans="1:11" ht="13.5" x14ac:dyDescent="0.25">
      <c r="A49" s="9" t="s">
        <v>303</v>
      </c>
      <c r="B49" s="10"/>
      <c r="C49" s="54">
        <f>+C25-C48</f>
        <v>30351604</v>
      </c>
      <c r="D49" s="54">
        <f t="shared" ref="D49:K49" si="10">+D25-D48</f>
        <v>23081861</v>
      </c>
      <c r="E49" s="55">
        <f t="shared" si="10"/>
        <v>18398761</v>
      </c>
      <c r="F49" s="56">
        <f t="shared" si="10"/>
        <v>26048672</v>
      </c>
      <c r="G49" s="54">
        <f t="shared" si="10"/>
        <v>32734512</v>
      </c>
      <c r="H49" s="57">
        <f t="shared" si="10"/>
        <v>32734512</v>
      </c>
      <c r="I49" s="58">
        <f t="shared" si="10"/>
        <v>30030895</v>
      </c>
      <c r="J49" s="54">
        <f t="shared" si="10"/>
        <v>46536474</v>
      </c>
      <c r="K49" s="55">
        <f t="shared" si="10"/>
        <v>36965243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244212433</v>
      </c>
      <c r="D5" s="17">
        <f t="shared" ref="D5:K5" si="0">SUM(D6:D8)</f>
        <v>232222411</v>
      </c>
      <c r="E5" s="18">
        <f t="shared" si="0"/>
        <v>304694278</v>
      </c>
      <c r="F5" s="19">
        <f t="shared" si="0"/>
        <v>293349608</v>
      </c>
      <c r="G5" s="17">
        <f t="shared" si="0"/>
        <v>378512002</v>
      </c>
      <c r="H5" s="20">
        <f t="shared" si="0"/>
        <v>378512002</v>
      </c>
      <c r="I5" s="21">
        <f t="shared" si="0"/>
        <v>332526328</v>
      </c>
      <c r="J5" s="17">
        <f t="shared" si="0"/>
        <v>343148040</v>
      </c>
      <c r="K5" s="20">
        <f t="shared" si="0"/>
        <v>361067620</v>
      </c>
    </row>
    <row r="6" spans="1:11" ht="13.5" x14ac:dyDescent="0.25">
      <c r="A6" s="3" t="s">
        <v>20</v>
      </c>
      <c r="B6" s="2" t="s">
        <v>19</v>
      </c>
      <c r="C6" s="22">
        <v>47847899</v>
      </c>
      <c r="D6" s="22">
        <v>45364579</v>
      </c>
      <c r="E6" s="23">
        <v>51462641</v>
      </c>
      <c r="F6" s="24">
        <v>56205948</v>
      </c>
      <c r="G6" s="22">
        <v>56205948</v>
      </c>
      <c r="H6" s="25">
        <v>56205948</v>
      </c>
      <c r="I6" s="26">
        <v>54913149</v>
      </c>
      <c r="J6" s="22">
        <v>58161936</v>
      </c>
      <c r="K6" s="23">
        <v>61570197</v>
      </c>
    </row>
    <row r="7" spans="1:11" ht="13.5" x14ac:dyDescent="0.25">
      <c r="A7" s="3" t="s">
        <v>21</v>
      </c>
      <c r="B7" s="2" t="s">
        <v>19</v>
      </c>
      <c r="C7" s="27">
        <v>196364534</v>
      </c>
      <c r="D7" s="27">
        <v>186857832</v>
      </c>
      <c r="E7" s="28">
        <v>253231637</v>
      </c>
      <c r="F7" s="29">
        <v>237143660</v>
      </c>
      <c r="G7" s="27">
        <v>322306054</v>
      </c>
      <c r="H7" s="30">
        <v>322306054</v>
      </c>
      <c r="I7" s="31">
        <v>277613179</v>
      </c>
      <c r="J7" s="27">
        <v>284986104</v>
      </c>
      <c r="K7" s="28">
        <v>299497423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43541514</v>
      </c>
      <c r="D9" s="17">
        <f t="shared" ref="D9:K9" si="1">SUM(D10:D14)</f>
        <v>41314368</v>
      </c>
      <c r="E9" s="32">
        <f t="shared" si="1"/>
        <v>46837690</v>
      </c>
      <c r="F9" s="33">
        <f t="shared" si="1"/>
        <v>92228533</v>
      </c>
      <c r="G9" s="17">
        <f t="shared" si="1"/>
        <v>93772533</v>
      </c>
      <c r="H9" s="34">
        <f t="shared" si="1"/>
        <v>93772533</v>
      </c>
      <c r="I9" s="19">
        <f t="shared" si="1"/>
        <v>148647764</v>
      </c>
      <c r="J9" s="17">
        <f t="shared" si="1"/>
        <v>157441500</v>
      </c>
      <c r="K9" s="32">
        <f t="shared" si="1"/>
        <v>166666842</v>
      </c>
    </row>
    <row r="10" spans="1:11" ht="13.5" x14ac:dyDescent="0.25">
      <c r="A10" s="3" t="s">
        <v>24</v>
      </c>
      <c r="B10" s="2" t="s">
        <v>19</v>
      </c>
      <c r="C10" s="22">
        <v>20914448</v>
      </c>
      <c r="D10" s="22">
        <v>19828974</v>
      </c>
      <c r="E10" s="23">
        <v>22494451</v>
      </c>
      <c r="F10" s="24">
        <v>65606763</v>
      </c>
      <c r="G10" s="22">
        <v>67150763</v>
      </c>
      <c r="H10" s="25">
        <v>67150763</v>
      </c>
      <c r="I10" s="26">
        <v>41331386</v>
      </c>
      <c r="J10" s="22">
        <v>43776645</v>
      </c>
      <c r="K10" s="23">
        <v>46341936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22627066</v>
      </c>
      <c r="D14" s="27">
        <v>21485394</v>
      </c>
      <c r="E14" s="28">
        <v>24343239</v>
      </c>
      <c r="F14" s="29">
        <v>26621770</v>
      </c>
      <c r="G14" s="27">
        <v>26621770</v>
      </c>
      <c r="H14" s="30">
        <v>26621770</v>
      </c>
      <c r="I14" s="31">
        <v>107316378</v>
      </c>
      <c r="J14" s="27">
        <v>113664855</v>
      </c>
      <c r="K14" s="28">
        <v>120324906</v>
      </c>
    </row>
    <row r="15" spans="1:11" ht="13.5" x14ac:dyDescent="0.25">
      <c r="A15" s="1" t="s">
        <v>29</v>
      </c>
      <c r="B15" s="2" t="s">
        <v>19</v>
      </c>
      <c r="C15" s="17">
        <f>SUM(C16:C18)</f>
        <v>67176403</v>
      </c>
      <c r="D15" s="17">
        <f t="shared" ref="D15:K15" si="2">SUM(D16:D18)</f>
        <v>48708234</v>
      </c>
      <c r="E15" s="32">
        <f t="shared" si="2"/>
        <v>52523188</v>
      </c>
      <c r="F15" s="33">
        <f t="shared" si="2"/>
        <v>55387440</v>
      </c>
      <c r="G15" s="17">
        <f t="shared" si="2"/>
        <v>66279545</v>
      </c>
      <c r="H15" s="34">
        <f t="shared" si="2"/>
        <v>66279545</v>
      </c>
      <c r="I15" s="19">
        <f t="shared" si="2"/>
        <v>58909496</v>
      </c>
      <c r="J15" s="17">
        <f t="shared" si="2"/>
        <v>53731034</v>
      </c>
      <c r="K15" s="32">
        <f t="shared" si="2"/>
        <v>56201513</v>
      </c>
    </row>
    <row r="16" spans="1:11" ht="13.5" x14ac:dyDescent="0.25">
      <c r="A16" s="3" t="s">
        <v>30</v>
      </c>
      <c r="B16" s="2" t="s">
        <v>19</v>
      </c>
      <c r="C16" s="22">
        <v>67176403</v>
      </c>
      <c r="D16" s="22">
        <v>48708234</v>
      </c>
      <c r="E16" s="23">
        <v>52523188</v>
      </c>
      <c r="F16" s="24">
        <v>55387440</v>
      </c>
      <c r="G16" s="22">
        <v>66279545</v>
      </c>
      <c r="H16" s="25">
        <v>66279545</v>
      </c>
      <c r="I16" s="26">
        <v>58909496</v>
      </c>
      <c r="J16" s="22">
        <v>53731034</v>
      </c>
      <c r="K16" s="23">
        <v>56201513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934543830</v>
      </c>
      <c r="D19" s="17">
        <f t="shared" ref="D19:K19" si="3">SUM(D20:D23)</f>
        <v>960947019</v>
      </c>
      <c r="E19" s="32">
        <f t="shared" si="3"/>
        <v>1130790613</v>
      </c>
      <c r="F19" s="33">
        <f t="shared" si="3"/>
        <v>1414837672</v>
      </c>
      <c r="G19" s="17">
        <f t="shared" si="3"/>
        <v>1324327024</v>
      </c>
      <c r="H19" s="34">
        <f t="shared" si="3"/>
        <v>1324327024</v>
      </c>
      <c r="I19" s="19">
        <f t="shared" si="3"/>
        <v>1353830306</v>
      </c>
      <c r="J19" s="17">
        <f t="shared" si="3"/>
        <v>1265270636</v>
      </c>
      <c r="K19" s="32">
        <f t="shared" si="3"/>
        <v>1350178054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737777567</v>
      </c>
      <c r="D21" s="22">
        <v>747385806</v>
      </c>
      <c r="E21" s="23">
        <v>803642493</v>
      </c>
      <c r="F21" s="24">
        <v>1044445210</v>
      </c>
      <c r="G21" s="22">
        <v>943882106</v>
      </c>
      <c r="H21" s="25">
        <v>943882106</v>
      </c>
      <c r="I21" s="26">
        <v>859215190</v>
      </c>
      <c r="J21" s="22">
        <v>728560521</v>
      </c>
      <c r="K21" s="23">
        <v>787410867</v>
      </c>
    </row>
    <row r="22" spans="1:11" ht="13.5" x14ac:dyDescent="0.25">
      <c r="A22" s="3" t="s">
        <v>36</v>
      </c>
      <c r="B22" s="2" t="s">
        <v>19</v>
      </c>
      <c r="C22" s="27">
        <v>196766263</v>
      </c>
      <c r="D22" s="27">
        <v>213561213</v>
      </c>
      <c r="E22" s="28">
        <v>327148120</v>
      </c>
      <c r="F22" s="29">
        <v>370392462</v>
      </c>
      <c r="G22" s="27">
        <v>380444918</v>
      </c>
      <c r="H22" s="30">
        <v>380444918</v>
      </c>
      <c r="I22" s="31">
        <v>494615116</v>
      </c>
      <c r="J22" s="27">
        <v>536710115</v>
      </c>
      <c r="K22" s="28">
        <v>562767187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1289474180</v>
      </c>
      <c r="D25" s="49">
        <f t="shared" ref="D25:K25" si="4">+D5+D9+D15+D19+D24</f>
        <v>1283192032</v>
      </c>
      <c r="E25" s="50">
        <f t="shared" si="4"/>
        <v>1534845769</v>
      </c>
      <c r="F25" s="51">
        <f t="shared" si="4"/>
        <v>1855803253</v>
      </c>
      <c r="G25" s="49">
        <f t="shared" si="4"/>
        <v>1862891104</v>
      </c>
      <c r="H25" s="52">
        <f t="shared" si="4"/>
        <v>1862891104</v>
      </c>
      <c r="I25" s="53">
        <f t="shared" si="4"/>
        <v>1893913894</v>
      </c>
      <c r="J25" s="49">
        <f t="shared" si="4"/>
        <v>1819591210</v>
      </c>
      <c r="K25" s="50">
        <f t="shared" si="4"/>
        <v>1934114029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351652662</v>
      </c>
      <c r="D28" s="17">
        <f t="shared" si="5"/>
        <v>415089016</v>
      </c>
      <c r="E28" s="18">
        <f t="shared" si="5"/>
        <v>612962598</v>
      </c>
      <c r="F28" s="19">
        <f t="shared" si="5"/>
        <v>353596789</v>
      </c>
      <c r="G28" s="17">
        <f t="shared" si="5"/>
        <v>182870976</v>
      </c>
      <c r="H28" s="20">
        <f t="shared" si="5"/>
        <v>182870976</v>
      </c>
      <c r="I28" s="21">
        <f t="shared" si="5"/>
        <v>448899901</v>
      </c>
      <c r="J28" s="17">
        <f t="shared" si="5"/>
        <v>488657348</v>
      </c>
      <c r="K28" s="20">
        <f t="shared" si="5"/>
        <v>507974473</v>
      </c>
    </row>
    <row r="29" spans="1:11" ht="13.5" x14ac:dyDescent="0.25">
      <c r="A29" s="3" t="s">
        <v>20</v>
      </c>
      <c r="B29" s="2" t="s">
        <v>19</v>
      </c>
      <c r="C29" s="22">
        <v>17082492</v>
      </c>
      <c r="D29" s="22">
        <v>16719072</v>
      </c>
      <c r="E29" s="23">
        <v>17925855</v>
      </c>
      <c r="F29" s="24">
        <v>23010001</v>
      </c>
      <c r="G29" s="22">
        <v>24413555</v>
      </c>
      <c r="H29" s="25">
        <v>24413555</v>
      </c>
      <c r="I29" s="26">
        <v>27350510</v>
      </c>
      <c r="J29" s="22">
        <v>28018050</v>
      </c>
      <c r="K29" s="23">
        <v>28793741</v>
      </c>
    </row>
    <row r="30" spans="1:11" ht="13.5" x14ac:dyDescent="0.25">
      <c r="A30" s="3" t="s">
        <v>21</v>
      </c>
      <c r="B30" s="2" t="s">
        <v>19</v>
      </c>
      <c r="C30" s="27">
        <v>330464042</v>
      </c>
      <c r="D30" s="27">
        <v>394035289</v>
      </c>
      <c r="E30" s="28">
        <v>590686377</v>
      </c>
      <c r="F30" s="29">
        <v>322036638</v>
      </c>
      <c r="G30" s="27">
        <v>150889017</v>
      </c>
      <c r="H30" s="30">
        <v>150889017</v>
      </c>
      <c r="I30" s="31">
        <v>413760175</v>
      </c>
      <c r="J30" s="27">
        <v>452732820</v>
      </c>
      <c r="K30" s="28">
        <v>471135696</v>
      </c>
    </row>
    <row r="31" spans="1:11" ht="13.5" x14ac:dyDescent="0.25">
      <c r="A31" s="3" t="s">
        <v>22</v>
      </c>
      <c r="B31" s="2" t="s">
        <v>19</v>
      </c>
      <c r="C31" s="22">
        <v>4106128</v>
      </c>
      <c r="D31" s="22">
        <v>4334655</v>
      </c>
      <c r="E31" s="23">
        <v>4350366</v>
      </c>
      <c r="F31" s="24">
        <v>8550150</v>
      </c>
      <c r="G31" s="22">
        <v>7568404</v>
      </c>
      <c r="H31" s="25">
        <v>7568404</v>
      </c>
      <c r="I31" s="26">
        <v>7789216</v>
      </c>
      <c r="J31" s="22">
        <v>7906478</v>
      </c>
      <c r="K31" s="23">
        <v>8045036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31949062</v>
      </c>
      <c r="D32" s="17">
        <f t="shared" si="6"/>
        <v>32272806</v>
      </c>
      <c r="E32" s="32">
        <f t="shared" si="6"/>
        <v>35600571</v>
      </c>
      <c r="F32" s="33">
        <f t="shared" si="6"/>
        <v>46828550</v>
      </c>
      <c r="G32" s="17">
        <f t="shared" si="6"/>
        <v>45644145</v>
      </c>
      <c r="H32" s="34">
        <f t="shared" si="6"/>
        <v>45644145</v>
      </c>
      <c r="I32" s="19">
        <f t="shared" si="6"/>
        <v>47505403</v>
      </c>
      <c r="J32" s="17">
        <f t="shared" si="6"/>
        <v>47216329</v>
      </c>
      <c r="K32" s="32">
        <f t="shared" si="6"/>
        <v>47953380</v>
      </c>
    </row>
    <row r="33" spans="1:11" ht="13.5" x14ac:dyDescent="0.25">
      <c r="A33" s="3" t="s">
        <v>24</v>
      </c>
      <c r="B33" s="2" t="s">
        <v>19</v>
      </c>
      <c r="C33" s="22">
        <v>15836726</v>
      </c>
      <c r="D33" s="22">
        <v>16607385</v>
      </c>
      <c r="E33" s="23">
        <v>19464642</v>
      </c>
      <c r="F33" s="24">
        <v>28091175</v>
      </c>
      <c r="G33" s="22">
        <v>27593695</v>
      </c>
      <c r="H33" s="25">
        <v>27593695</v>
      </c>
      <c r="I33" s="26">
        <v>28093572</v>
      </c>
      <c r="J33" s="22">
        <v>27975958</v>
      </c>
      <c r="K33" s="23">
        <v>28679204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16112336</v>
      </c>
      <c r="D37" s="27">
        <v>15665421</v>
      </c>
      <c r="E37" s="28">
        <v>16135929</v>
      </c>
      <c r="F37" s="29">
        <v>18737375</v>
      </c>
      <c r="G37" s="27">
        <v>18050450</v>
      </c>
      <c r="H37" s="30">
        <v>18050450</v>
      </c>
      <c r="I37" s="31">
        <v>19411831</v>
      </c>
      <c r="J37" s="27">
        <v>19240371</v>
      </c>
      <c r="K37" s="28">
        <v>19274176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215342112</v>
      </c>
      <c r="D38" s="17">
        <f t="shared" si="7"/>
        <v>204072948</v>
      </c>
      <c r="E38" s="32">
        <f t="shared" si="7"/>
        <v>218614523</v>
      </c>
      <c r="F38" s="33">
        <f t="shared" si="7"/>
        <v>239252236</v>
      </c>
      <c r="G38" s="17">
        <f t="shared" si="7"/>
        <v>240298401</v>
      </c>
      <c r="H38" s="34">
        <f t="shared" si="7"/>
        <v>240298401</v>
      </c>
      <c r="I38" s="19">
        <f t="shared" si="7"/>
        <v>258658694</v>
      </c>
      <c r="J38" s="17">
        <f t="shared" si="7"/>
        <v>269991352</v>
      </c>
      <c r="K38" s="32">
        <f t="shared" si="7"/>
        <v>288557327</v>
      </c>
    </row>
    <row r="39" spans="1:11" ht="13.5" x14ac:dyDescent="0.25">
      <c r="A39" s="3" t="s">
        <v>30</v>
      </c>
      <c r="B39" s="2" t="s">
        <v>19</v>
      </c>
      <c r="C39" s="22">
        <v>215342112</v>
      </c>
      <c r="D39" s="22">
        <v>204072948</v>
      </c>
      <c r="E39" s="23">
        <v>218614523</v>
      </c>
      <c r="F39" s="24">
        <v>239252236</v>
      </c>
      <c r="G39" s="22">
        <v>240298401</v>
      </c>
      <c r="H39" s="25">
        <v>240298401</v>
      </c>
      <c r="I39" s="26">
        <v>258658694</v>
      </c>
      <c r="J39" s="22">
        <v>269991352</v>
      </c>
      <c r="K39" s="23">
        <v>288557327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477878065</v>
      </c>
      <c r="D42" s="17">
        <f t="shared" si="8"/>
        <v>460424726</v>
      </c>
      <c r="E42" s="32">
        <f t="shared" si="8"/>
        <v>553696970</v>
      </c>
      <c r="F42" s="33">
        <f t="shared" si="8"/>
        <v>853391578</v>
      </c>
      <c r="G42" s="17">
        <f t="shared" si="8"/>
        <v>1085552827</v>
      </c>
      <c r="H42" s="34">
        <f t="shared" si="8"/>
        <v>1085552827</v>
      </c>
      <c r="I42" s="19">
        <f t="shared" si="8"/>
        <v>816054544</v>
      </c>
      <c r="J42" s="17">
        <f t="shared" si="8"/>
        <v>685379120</v>
      </c>
      <c r="K42" s="32">
        <f t="shared" si="8"/>
        <v>704842980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425383954</v>
      </c>
      <c r="D44" s="22">
        <v>399967477</v>
      </c>
      <c r="E44" s="23">
        <v>483393087</v>
      </c>
      <c r="F44" s="24">
        <v>754669359</v>
      </c>
      <c r="G44" s="22">
        <v>949931295</v>
      </c>
      <c r="H44" s="25">
        <v>949931295</v>
      </c>
      <c r="I44" s="26">
        <v>740060935</v>
      </c>
      <c r="J44" s="22">
        <v>600436683</v>
      </c>
      <c r="K44" s="23">
        <v>617406686</v>
      </c>
    </row>
    <row r="45" spans="1:11" ht="13.5" x14ac:dyDescent="0.25">
      <c r="A45" s="3" t="s">
        <v>36</v>
      </c>
      <c r="B45" s="2" t="s">
        <v>19</v>
      </c>
      <c r="C45" s="27">
        <v>52494111</v>
      </c>
      <c r="D45" s="27">
        <v>60457249</v>
      </c>
      <c r="E45" s="28">
        <v>70303883</v>
      </c>
      <c r="F45" s="29">
        <v>98722219</v>
      </c>
      <c r="G45" s="27">
        <v>135621532</v>
      </c>
      <c r="H45" s="30">
        <v>135621532</v>
      </c>
      <c r="I45" s="31">
        <v>75993609</v>
      </c>
      <c r="J45" s="27">
        <v>84942437</v>
      </c>
      <c r="K45" s="28">
        <v>87436294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1076821901</v>
      </c>
      <c r="D48" s="49">
        <f t="shared" si="9"/>
        <v>1111859496</v>
      </c>
      <c r="E48" s="50">
        <f t="shared" si="9"/>
        <v>1420874662</v>
      </c>
      <c r="F48" s="51">
        <f t="shared" si="9"/>
        <v>1493069153</v>
      </c>
      <c r="G48" s="49">
        <f t="shared" si="9"/>
        <v>1554366349</v>
      </c>
      <c r="H48" s="52">
        <f t="shared" si="9"/>
        <v>1554366349</v>
      </c>
      <c r="I48" s="53">
        <f t="shared" si="9"/>
        <v>1571118542</v>
      </c>
      <c r="J48" s="49">
        <f t="shared" si="9"/>
        <v>1491244149</v>
      </c>
      <c r="K48" s="50">
        <f t="shared" si="9"/>
        <v>1549328160</v>
      </c>
    </row>
    <row r="49" spans="1:11" ht="13.5" x14ac:dyDescent="0.25">
      <c r="A49" s="9" t="s">
        <v>303</v>
      </c>
      <c r="B49" s="10"/>
      <c r="C49" s="54">
        <f>+C25-C48</f>
        <v>212652279</v>
      </c>
      <c r="D49" s="54">
        <f t="shared" ref="D49:K49" si="10">+D25-D48</f>
        <v>171332536</v>
      </c>
      <c r="E49" s="55">
        <f t="shared" si="10"/>
        <v>113971107</v>
      </c>
      <c r="F49" s="56">
        <f t="shared" si="10"/>
        <v>362734100</v>
      </c>
      <c r="G49" s="54">
        <f t="shared" si="10"/>
        <v>308524755</v>
      </c>
      <c r="H49" s="57">
        <f t="shared" si="10"/>
        <v>308524755</v>
      </c>
      <c r="I49" s="58">
        <f t="shared" si="10"/>
        <v>322795352</v>
      </c>
      <c r="J49" s="54">
        <f t="shared" si="10"/>
        <v>328347061</v>
      </c>
      <c r="K49" s="55">
        <f t="shared" si="10"/>
        <v>384785869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215594798</v>
      </c>
      <c r="D5" s="17">
        <f t="shared" ref="D5:K5" si="0">SUM(D6:D8)</f>
        <v>222403591</v>
      </c>
      <c r="E5" s="18">
        <f t="shared" si="0"/>
        <v>237980312</v>
      </c>
      <c r="F5" s="19">
        <f t="shared" si="0"/>
        <v>248786556</v>
      </c>
      <c r="G5" s="17">
        <f t="shared" si="0"/>
        <v>260274081</v>
      </c>
      <c r="H5" s="20">
        <f t="shared" si="0"/>
        <v>260274081</v>
      </c>
      <c r="I5" s="21">
        <f t="shared" si="0"/>
        <v>250115280</v>
      </c>
      <c r="J5" s="17">
        <f t="shared" si="0"/>
        <v>256859172</v>
      </c>
      <c r="K5" s="20">
        <f t="shared" si="0"/>
        <v>265105164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215594798</v>
      </c>
      <c r="D7" s="27">
        <v>222403591</v>
      </c>
      <c r="E7" s="28">
        <v>237980312</v>
      </c>
      <c r="F7" s="29">
        <v>248786556</v>
      </c>
      <c r="G7" s="27">
        <v>260274081</v>
      </c>
      <c r="H7" s="30">
        <v>260274081</v>
      </c>
      <c r="I7" s="31">
        <v>250115280</v>
      </c>
      <c r="J7" s="27">
        <v>256859172</v>
      </c>
      <c r="K7" s="28">
        <v>265105164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35124122</v>
      </c>
      <c r="D9" s="17">
        <f t="shared" ref="D9:K9" si="1">SUM(D10:D14)</f>
        <v>59892106</v>
      </c>
      <c r="E9" s="32">
        <f t="shared" si="1"/>
        <v>39377731</v>
      </c>
      <c r="F9" s="33">
        <f t="shared" si="1"/>
        <v>22623979</v>
      </c>
      <c r="G9" s="17">
        <f t="shared" si="1"/>
        <v>53523979</v>
      </c>
      <c r="H9" s="34">
        <f t="shared" si="1"/>
        <v>53523979</v>
      </c>
      <c r="I9" s="19">
        <f t="shared" si="1"/>
        <v>35339496</v>
      </c>
      <c r="J9" s="17">
        <f t="shared" si="1"/>
        <v>16161276</v>
      </c>
      <c r="K9" s="32">
        <f t="shared" si="1"/>
        <v>16760712</v>
      </c>
    </row>
    <row r="10" spans="1:11" ht="13.5" x14ac:dyDescent="0.25">
      <c r="A10" s="3" t="s">
        <v>24</v>
      </c>
      <c r="B10" s="2" t="s">
        <v>19</v>
      </c>
      <c r="C10" s="22">
        <v>3716025</v>
      </c>
      <c r="D10" s="22">
        <v>7441459</v>
      </c>
      <c r="E10" s="23">
        <v>7302685</v>
      </c>
      <c r="F10" s="24">
        <v>5709696</v>
      </c>
      <c r="G10" s="22">
        <v>6609696</v>
      </c>
      <c r="H10" s="25">
        <v>6609696</v>
      </c>
      <c r="I10" s="26">
        <v>8086416</v>
      </c>
      <c r="J10" s="22">
        <v>8574564</v>
      </c>
      <c r="K10" s="23">
        <v>8832576</v>
      </c>
    </row>
    <row r="11" spans="1:11" ht="13.5" x14ac:dyDescent="0.25">
      <c r="A11" s="3" t="s">
        <v>25</v>
      </c>
      <c r="B11" s="2" t="s">
        <v>19</v>
      </c>
      <c r="C11" s="22">
        <v>289975</v>
      </c>
      <c r="D11" s="22">
        <v>240050</v>
      </c>
      <c r="E11" s="23">
        <v>307061</v>
      </c>
      <c r="F11" s="24">
        <v>333408</v>
      </c>
      <c r="G11" s="22">
        <v>333408</v>
      </c>
      <c r="H11" s="25">
        <v>333408</v>
      </c>
      <c r="I11" s="26">
        <v>349740</v>
      </c>
      <c r="J11" s="22">
        <v>365832</v>
      </c>
      <c r="K11" s="23">
        <v>382296</v>
      </c>
    </row>
    <row r="12" spans="1:11" ht="13.5" x14ac:dyDescent="0.25">
      <c r="A12" s="3" t="s">
        <v>26</v>
      </c>
      <c r="B12" s="2" t="s">
        <v>19</v>
      </c>
      <c r="C12" s="22">
        <v>7690023</v>
      </c>
      <c r="D12" s="22">
        <v>8430930</v>
      </c>
      <c r="E12" s="23">
        <v>8594241</v>
      </c>
      <c r="F12" s="24">
        <v>6580875</v>
      </c>
      <c r="G12" s="22">
        <v>6580875</v>
      </c>
      <c r="H12" s="25">
        <v>6580875</v>
      </c>
      <c r="I12" s="26">
        <v>6903336</v>
      </c>
      <c r="J12" s="22">
        <v>7220880</v>
      </c>
      <c r="K12" s="23">
        <v>7545840</v>
      </c>
    </row>
    <row r="13" spans="1:11" ht="13.5" x14ac:dyDescent="0.25">
      <c r="A13" s="3" t="s">
        <v>27</v>
      </c>
      <c r="B13" s="2" t="s">
        <v>19</v>
      </c>
      <c r="C13" s="22">
        <v>23428099</v>
      </c>
      <c r="D13" s="22">
        <v>43779667</v>
      </c>
      <c r="E13" s="23">
        <v>23173744</v>
      </c>
      <c r="F13" s="24">
        <v>10000000</v>
      </c>
      <c r="G13" s="22">
        <v>40000000</v>
      </c>
      <c r="H13" s="25">
        <v>40000000</v>
      </c>
      <c r="I13" s="26">
        <v>20000004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26316058</v>
      </c>
      <c r="D15" s="17">
        <f t="shared" ref="D15:K15" si="2">SUM(D16:D18)</f>
        <v>28259945</v>
      </c>
      <c r="E15" s="32">
        <f t="shared" si="2"/>
        <v>24652022</v>
      </c>
      <c r="F15" s="33">
        <f t="shared" si="2"/>
        <v>45282228</v>
      </c>
      <c r="G15" s="17">
        <f t="shared" si="2"/>
        <v>43823228</v>
      </c>
      <c r="H15" s="34">
        <f t="shared" si="2"/>
        <v>43823228</v>
      </c>
      <c r="I15" s="19">
        <f t="shared" si="2"/>
        <v>43615908</v>
      </c>
      <c r="J15" s="17">
        <f t="shared" si="2"/>
        <v>41770140</v>
      </c>
      <c r="K15" s="32">
        <f t="shared" si="2"/>
        <v>22911720</v>
      </c>
    </row>
    <row r="16" spans="1:11" ht="13.5" x14ac:dyDescent="0.25">
      <c r="A16" s="3" t="s">
        <v>30</v>
      </c>
      <c r="B16" s="2" t="s">
        <v>19</v>
      </c>
      <c r="C16" s="22">
        <v>9085980</v>
      </c>
      <c r="D16" s="22">
        <v>10154245</v>
      </c>
      <c r="E16" s="23">
        <v>5436940</v>
      </c>
      <c r="F16" s="24">
        <v>25388172</v>
      </c>
      <c r="G16" s="22">
        <v>25260172</v>
      </c>
      <c r="H16" s="25">
        <v>25260172</v>
      </c>
      <c r="I16" s="26">
        <v>23948808</v>
      </c>
      <c r="J16" s="22">
        <v>21335976</v>
      </c>
      <c r="K16" s="23">
        <v>1049508</v>
      </c>
    </row>
    <row r="17" spans="1:11" ht="13.5" x14ac:dyDescent="0.25">
      <c r="A17" s="3" t="s">
        <v>31</v>
      </c>
      <c r="B17" s="2" t="s">
        <v>19</v>
      </c>
      <c r="C17" s="22">
        <v>17230078</v>
      </c>
      <c r="D17" s="22">
        <v>18105700</v>
      </c>
      <c r="E17" s="23">
        <v>19215082</v>
      </c>
      <c r="F17" s="24">
        <v>19894056</v>
      </c>
      <c r="G17" s="22">
        <v>18563056</v>
      </c>
      <c r="H17" s="25">
        <v>18563056</v>
      </c>
      <c r="I17" s="26">
        <v>19667100</v>
      </c>
      <c r="J17" s="22">
        <v>20434164</v>
      </c>
      <c r="K17" s="23">
        <v>21862212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152634719</v>
      </c>
      <c r="D19" s="17">
        <f t="shared" ref="D19:K19" si="3">SUM(D20:D23)</f>
        <v>207813944</v>
      </c>
      <c r="E19" s="32">
        <f t="shared" si="3"/>
        <v>226173732</v>
      </c>
      <c r="F19" s="33">
        <f t="shared" si="3"/>
        <v>237439356</v>
      </c>
      <c r="G19" s="17">
        <f t="shared" si="3"/>
        <v>236059356</v>
      </c>
      <c r="H19" s="34">
        <f t="shared" si="3"/>
        <v>236059356</v>
      </c>
      <c r="I19" s="19">
        <f t="shared" si="3"/>
        <v>249147684</v>
      </c>
      <c r="J19" s="17">
        <f t="shared" si="3"/>
        <v>252211968</v>
      </c>
      <c r="K19" s="32">
        <f t="shared" si="3"/>
        <v>262585200</v>
      </c>
    </row>
    <row r="20" spans="1:11" ht="13.5" x14ac:dyDescent="0.25">
      <c r="A20" s="3" t="s">
        <v>34</v>
      </c>
      <c r="B20" s="2" t="s">
        <v>19</v>
      </c>
      <c r="C20" s="22">
        <v>135500493</v>
      </c>
      <c r="D20" s="22">
        <v>185550330</v>
      </c>
      <c r="E20" s="23">
        <v>207259936</v>
      </c>
      <c r="F20" s="24">
        <v>217186968</v>
      </c>
      <c r="G20" s="22">
        <v>215806968</v>
      </c>
      <c r="H20" s="25">
        <v>215806968</v>
      </c>
      <c r="I20" s="26">
        <v>227902932</v>
      </c>
      <c r="J20" s="22">
        <v>229989960</v>
      </c>
      <c r="K20" s="23">
        <v>239363196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17134226</v>
      </c>
      <c r="D23" s="22">
        <v>22263614</v>
      </c>
      <c r="E23" s="23">
        <v>18913796</v>
      </c>
      <c r="F23" s="24">
        <v>20252388</v>
      </c>
      <c r="G23" s="22">
        <v>20252388</v>
      </c>
      <c r="H23" s="25">
        <v>20252388</v>
      </c>
      <c r="I23" s="26">
        <v>21244752</v>
      </c>
      <c r="J23" s="22">
        <v>22222008</v>
      </c>
      <c r="K23" s="23">
        <v>23222004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429669697</v>
      </c>
      <c r="D25" s="49">
        <f t="shared" ref="D25:K25" si="4">+D5+D9+D15+D19+D24</f>
        <v>518369586</v>
      </c>
      <c r="E25" s="50">
        <f t="shared" si="4"/>
        <v>528183797</v>
      </c>
      <c r="F25" s="51">
        <f t="shared" si="4"/>
        <v>554132119</v>
      </c>
      <c r="G25" s="49">
        <f t="shared" si="4"/>
        <v>593680644</v>
      </c>
      <c r="H25" s="52">
        <f t="shared" si="4"/>
        <v>593680644</v>
      </c>
      <c r="I25" s="53">
        <f t="shared" si="4"/>
        <v>578218368</v>
      </c>
      <c r="J25" s="49">
        <f t="shared" si="4"/>
        <v>567002556</v>
      </c>
      <c r="K25" s="50">
        <f t="shared" si="4"/>
        <v>567362796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146537781</v>
      </c>
      <c r="D28" s="17">
        <f t="shared" si="5"/>
        <v>185625480</v>
      </c>
      <c r="E28" s="18">
        <f t="shared" si="5"/>
        <v>138797568</v>
      </c>
      <c r="F28" s="19">
        <f t="shared" si="5"/>
        <v>132068341</v>
      </c>
      <c r="G28" s="17">
        <f t="shared" si="5"/>
        <v>139581272</v>
      </c>
      <c r="H28" s="20">
        <f t="shared" si="5"/>
        <v>139581272</v>
      </c>
      <c r="I28" s="21">
        <f t="shared" si="5"/>
        <v>140089644</v>
      </c>
      <c r="J28" s="17">
        <f t="shared" si="5"/>
        <v>145106676</v>
      </c>
      <c r="K28" s="20">
        <f t="shared" si="5"/>
        <v>151767696</v>
      </c>
    </row>
    <row r="29" spans="1:11" ht="13.5" x14ac:dyDescent="0.25">
      <c r="A29" s="3" t="s">
        <v>20</v>
      </c>
      <c r="B29" s="2" t="s">
        <v>19</v>
      </c>
      <c r="C29" s="22">
        <v>15709243</v>
      </c>
      <c r="D29" s="22">
        <v>16820392</v>
      </c>
      <c r="E29" s="23">
        <v>16092127</v>
      </c>
      <c r="F29" s="24">
        <v>18950738</v>
      </c>
      <c r="G29" s="22">
        <v>19753569</v>
      </c>
      <c r="H29" s="25">
        <v>19753569</v>
      </c>
      <c r="I29" s="26">
        <v>19894908</v>
      </c>
      <c r="J29" s="22">
        <v>21510192</v>
      </c>
      <c r="K29" s="23">
        <v>22493520</v>
      </c>
    </row>
    <row r="30" spans="1:11" ht="13.5" x14ac:dyDescent="0.25">
      <c r="A30" s="3" t="s">
        <v>21</v>
      </c>
      <c r="B30" s="2" t="s">
        <v>19</v>
      </c>
      <c r="C30" s="27">
        <v>130828538</v>
      </c>
      <c r="D30" s="27">
        <v>168805088</v>
      </c>
      <c r="E30" s="28">
        <v>122705441</v>
      </c>
      <c r="F30" s="29">
        <v>113117603</v>
      </c>
      <c r="G30" s="27">
        <v>119827703</v>
      </c>
      <c r="H30" s="30">
        <v>119827703</v>
      </c>
      <c r="I30" s="31">
        <v>120194736</v>
      </c>
      <c r="J30" s="27">
        <v>123596484</v>
      </c>
      <c r="K30" s="28">
        <v>129274176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46056077</v>
      </c>
      <c r="D32" s="17">
        <f t="shared" si="6"/>
        <v>45953137</v>
      </c>
      <c r="E32" s="32">
        <f t="shared" si="6"/>
        <v>47044267</v>
      </c>
      <c r="F32" s="33">
        <f t="shared" si="6"/>
        <v>50509359</v>
      </c>
      <c r="G32" s="17">
        <f t="shared" si="6"/>
        <v>59231016</v>
      </c>
      <c r="H32" s="34">
        <f t="shared" si="6"/>
        <v>59231016</v>
      </c>
      <c r="I32" s="19">
        <f t="shared" si="6"/>
        <v>61146480</v>
      </c>
      <c r="J32" s="17">
        <f t="shared" si="6"/>
        <v>60289980</v>
      </c>
      <c r="K32" s="32">
        <f t="shared" si="6"/>
        <v>62930568</v>
      </c>
    </row>
    <row r="33" spans="1:11" ht="13.5" x14ac:dyDescent="0.25">
      <c r="A33" s="3" t="s">
        <v>24</v>
      </c>
      <c r="B33" s="2" t="s">
        <v>19</v>
      </c>
      <c r="C33" s="22">
        <v>7939785</v>
      </c>
      <c r="D33" s="22">
        <v>6922132</v>
      </c>
      <c r="E33" s="23">
        <v>5802581</v>
      </c>
      <c r="F33" s="24">
        <v>9189755</v>
      </c>
      <c r="G33" s="22">
        <v>10106667</v>
      </c>
      <c r="H33" s="25">
        <v>10106667</v>
      </c>
      <c r="I33" s="26">
        <v>11426088</v>
      </c>
      <c r="J33" s="22">
        <v>11754084</v>
      </c>
      <c r="K33" s="23">
        <v>12162060</v>
      </c>
    </row>
    <row r="34" spans="1:11" ht="13.5" x14ac:dyDescent="0.25">
      <c r="A34" s="3" t="s">
        <v>25</v>
      </c>
      <c r="B34" s="2" t="s">
        <v>19</v>
      </c>
      <c r="C34" s="22">
        <v>3208540</v>
      </c>
      <c r="D34" s="22">
        <v>2727718</v>
      </c>
      <c r="E34" s="23">
        <v>3881214</v>
      </c>
      <c r="F34" s="24">
        <v>2304684</v>
      </c>
      <c r="G34" s="22">
        <v>6584788</v>
      </c>
      <c r="H34" s="25">
        <v>6584788</v>
      </c>
      <c r="I34" s="26">
        <v>3581316</v>
      </c>
      <c r="J34" s="22">
        <v>2108052</v>
      </c>
      <c r="K34" s="23">
        <v>2205012</v>
      </c>
    </row>
    <row r="35" spans="1:11" ht="13.5" x14ac:dyDescent="0.25">
      <c r="A35" s="3" t="s">
        <v>26</v>
      </c>
      <c r="B35" s="2" t="s">
        <v>19</v>
      </c>
      <c r="C35" s="22">
        <v>34907752</v>
      </c>
      <c r="D35" s="22">
        <v>36303287</v>
      </c>
      <c r="E35" s="23">
        <v>37360472</v>
      </c>
      <c r="F35" s="24">
        <v>39014920</v>
      </c>
      <c r="G35" s="22">
        <v>42539561</v>
      </c>
      <c r="H35" s="25">
        <v>42539561</v>
      </c>
      <c r="I35" s="26">
        <v>46139076</v>
      </c>
      <c r="J35" s="22">
        <v>46427844</v>
      </c>
      <c r="K35" s="23">
        <v>48563496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41180015</v>
      </c>
      <c r="D38" s="17">
        <f t="shared" si="7"/>
        <v>35809012</v>
      </c>
      <c r="E38" s="32">
        <f t="shared" si="7"/>
        <v>71407433</v>
      </c>
      <c r="F38" s="33">
        <f t="shared" si="7"/>
        <v>69300106</v>
      </c>
      <c r="G38" s="17">
        <f t="shared" si="7"/>
        <v>66957977</v>
      </c>
      <c r="H38" s="34">
        <f t="shared" si="7"/>
        <v>66957977</v>
      </c>
      <c r="I38" s="19">
        <f t="shared" si="7"/>
        <v>71141784</v>
      </c>
      <c r="J38" s="17">
        <f t="shared" si="7"/>
        <v>64298616</v>
      </c>
      <c r="K38" s="32">
        <f t="shared" si="7"/>
        <v>57071568</v>
      </c>
    </row>
    <row r="39" spans="1:11" ht="13.5" x14ac:dyDescent="0.25">
      <c r="A39" s="3" t="s">
        <v>30</v>
      </c>
      <c r="B39" s="2" t="s">
        <v>19</v>
      </c>
      <c r="C39" s="22">
        <v>27744373</v>
      </c>
      <c r="D39" s="22">
        <v>21903973</v>
      </c>
      <c r="E39" s="23">
        <v>42819424</v>
      </c>
      <c r="F39" s="24">
        <v>25948224</v>
      </c>
      <c r="G39" s="22">
        <v>26306797</v>
      </c>
      <c r="H39" s="25">
        <v>26306797</v>
      </c>
      <c r="I39" s="26">
        <v>25012212</v>
      </c>
      <c r="J39" s="22">
        <v>18994548</v>
      </c>
      <c r="K39" s="23">
        <v>19868196</v>
      </c>
    </row>
    <row r="40" spans="1:11" ht="13.5" x14ac:dyDescent="0.25">
      <c r="A40" s="3" t="s">
        <v>31</v>
      </c>
      <c r="B40" s="2" t="s">
        <v>19</v>
      </c>
      <c r="C40" s="22">
        <v>13435642</v>
      </c>
      <c r="D40" s="22">
        <v>13905039</v>
      </c>
      <c r="E40" s="23">
        <v>28588009</v>
      </c>
      <c r="F40" s="24">
        <v>43351882</v>
      </c>
      <c r="G40" s="22">
        <v>40651180</v>
      </c>
      <c r="H40" s="25">
        <v>40651180</v>
      </c>
      <c r="I40" s="26">
        <v>46129572</v>
      </c>
      <c r="J40" s="22">
        <v>45304068</v>
      </c>
      <c r="K40" s="23">
        <v>37203372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180884641</v>
      </c>
      <c r="D42" s="17">
        <f t="shared" si="8"/>
        <v>161364797</v>
      </c>
      <c r="E42" s="32">
        <f t="shared" si="8"/>
        <v>187605127</v>
      </c>
      <c r="F42" s="33">
        <f t="shared" si="8"/>
        <v>190350161</v>
      </c>
      <c r="G42" s="17">
        <f t="shared" si="8"/>
        <v>192123582</v>
      </c>
      <c r="H42" s="34">
        <f t="shared" si="8"/>
        <v>192123582</v>
      </c>
      <c r="I42" s="19">
        <f t="shared" si="8"/>
        <v>199807848</v>
      </c>
      <c r="J42" s="17">
        <f t="shared" si="8"/>
        <v>207686412</v>
      </c>
      <c r="K42" s="32">
        <f t="shared" si="8"/>
        <v>217238520</v>
      </c>
    </row>
    <row r="43" spans="1:11" ht="13.5" x14ac:dyDescent="0.25">
      <c r="A43" s="3" t="s">
        <v>34</v>
      </c>
      <c r="B43" s="2" t="s">
        <v>19</v>
      </c>
      <c r="C43" s="22">
        <v>155538731</v>
      </c>
      <c r="D43" s="22">
        <v>134836565</v>
      </c>
      <c r="E43" s="23">
        <v>161053702</v>
      </c>
      <c r="F43" s="24">
        <v>166507443</v>
      </c>
      <c r="G43" s="22">
        <v>166507443</v>
      </c>
      <c r="H43" s="25">
        <v>166507443</v>
      </c>
      <c r="I43" s="26">
        <v>171518832</v>
      </c>
      <c r="J43" s="22">
        <v>178697436</v>
      </c>
      <c r="K43" s="23">
        <v>186917496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25345910</v>
      </c>
      <c r="D46" s="22">
        <v>26528232</v>
      </c>
      <c r="E46" s="23">
        <v>26551425</v>
      </c>
      <c r="F46" s="24">
        <v>23842718</v>
      </c>
      <c r="G46" s="22">
        <v>25616139</v>
      </c>
      <c r="H46" s="25">
        <v>25616139</v>
      </c>
      <c r="I46" s="26">
        <v>28289016</v>
      </c>
      <c r="J46" s="22">
        <v>28988976</v>
      </c>
      <c r="K46" s="23">
        <v>30321024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414658514</v>
      </c>
      <c r="D48" s="49">
        <f t="shared" si="9"/>
        <v>428752426</v>
      </c>
      <c r="E48" s="50">
        <f t="shared" si="9"/>
        <v>444854395</v>
      </c>
      <c r="F48" s="51">
        <f t="shared" si="9"/>
        <v>442227967</v>
      </c>
      <c r="G48" s="49">
        <f t="shared" si="9"/>
        <v>457893847</v>
      </c>
      <c r="H48" s="52">
        <f t="shared" si="9"/>
        <v>457893847</v>
      </c>
      <c r="I48" s="53">
        <f t="shared" si="9"/>
        <v>472185756</v>
      </c>
      <c r="J48" s="49">
        <f t="shared" si="9"/>
        <v>477381684</v>
      </c>
      <c r="K48" s="50">
        <f t="shared" si="9"/>
        <v>489008352</v>
      </c>
    </row>
    <row r="49" spans="1:11" ht="13.5" x14ac:dyDescent="0.25">
      <c r="A49" s="9" t="s">
        <v>303</v>
      </c>
      <c r="B49" s="10"/>
      <c r="C49" s="54">
        <f>+C25-C48</f>
        <v>15011183</v>
      </c>
      <c r="D49" s="54">
        <f t="shared" ref="D49:K49" si="10">+D25-D48</f>
        <v>89617160</v>
      </c>
      <c r="E49" s="55">
        <f t="shared" si="10"/>
        <v>83329402</v>
      </c>
      <c r="F49" s="56">
        <f t="shared" si="10"/>
        <v>111904152</v>
      </c>
      <c r="G49" s="54">
        <f t="shared" si="10"/>
        <v>135786797</v>
      </c>
      <c r="H49" s="57">
        <f t="shared" si="10"/>
        <v>135786797</v>
      </c>
      <c r="I49" s="58">
        <f t="shared" si="10"/>
        <v>106032612</v>
      </c>
      <c r="J49" s="54">
        <f t="shared" si="10"/>
        <v>89620872</v>
      </c>
      <c r="K49" s="55">
        <f t="shared" si="10"/>
        <v>78354444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171871977</v>
      </c>
      <c r="D5" s="17">
        <f t="shared" ref="D5:K5" si="0">SUM(D6:D8)</f>
        <v>157961578</v>
      </c>
      <c r="E5" s="18">
        <f t="shared" si="0"/>
        <v>180173839</v>
      </c>
      <c r="F5" s="19">
        <f t="shared" si="0"/>
        <v>209392951</v>
      </c>
      <c r="G5" s="17">
        <f t="shared" si="0"/>
        <v>226218566</v>
      </c>
      <c r="H5" s="20">
        <f t="shared" si="0"/>
        <v>226218566</v>
      </c>
      <c r="I5" s="21">
        <f t="shared" si="0"/>
        <v>159482926</v>
      </c>
      <c r="J5" s="17">
        <f t="shared" si="0"/>
        <v>166819141</v>
      </c>
      <c r="K5" s="20">
        <f t="shared" si="0"/>
        <v>174492824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30000000</v>
      </c>
      <c r="J6" s="22">
        <v>31380000</v>
      </c>
      <c r="K6" s="23">
        <v>32823480</v>
      </c>
    </row>
    <row r="7" spans="1:11" ht="13.5" x14ac:dyDescent="0.25">
      <c r="A7" s="3" t="s">
        <v>21</v>
      </c>
      <c r="B7" s="2" t="s">
        <v>19</v>
      </c>
      <c r="C7" s="27">
        <v>171871977</v>
      </c>
      <c r="D7" s="27">
        <v>157961578</v>
      </c>
      <c r="E7" s="28">
        <v>180173839</v>
      </c>
      <c r="F7" s="29">
        <v>209392951</v>
      </c>
      <c r="G7" s="27">
        <v>226218566</v>
      </c>
      <c r="H7" s="30">
        <v>226218566</v>
      </c>
      <c r="I7" s="31">
        <v>129482926</v>
      </c>
      <c r="J7" s="27">
        <v>135439141</v>
      </c>
      <c r="K7" s="28">
        <v>141669344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8565363</v>
      </c>
      <c r="D9" s="17">
        <f t="shared" ref="D9:K9" si="1">SUM(D10:D14)</f>
        <v>9256743</v>
      </c>
      <c r="E9" s="32">
        <f t="shared" si="1"/>
        <v>8590767</v>
      </c>
      <c r="F9" s="33">
        <f t="shared" si="1"/>
        <v>13859569</v>
      </c>
      <c r="G9" s="17">
        <f t="shared" si="1"/>
        <v>14434494</v>
      </c>
      <c r="H9" s="34">
        <f t="shared" si="1"/>
        <v>14434494</v>
      </c>
      <c r="I9" s="19">
        <f t="shared" si="1"/>
        <v>43391478</v>
      </c>
      <c r="J9" s="17">
        <f t="shared" si="1"/>
        <v>45387486</v>
      </c>
      <c r="K9" s="32">
        <f t="shared" si="1"/>
        <v>47475312</v>
      </c>
    </row>
    <row r="10" spans="1:11" ht="13.5" x14ac:dyDescent="0.25">
      <c r="A10" s="3" t="s">
        <v>24</v>
      </c>
      <c r="B10" s="2" t="s">
        <v>19</v>
      </c>
      <c r="C10" s="22">
        <v>3644202</v>
      </c>
      <c r="D10" s="22">
        <v>3525459</v>
      </c>
      <c r="E10" s="23">
        <v>3747814</v>
      </c>
      <c r="F10" s="24">
        <v>9516250</v>
      </c>
      <c r="G10" s="22">
        <v>8887743</v>
      </c>
      <c r="H10" s="25">
        <v>8887743</v>
      </c>
      <c r="I10" s="26">
        <v>17205000</v>
      </c>
      <c r="J10" s="22">
        <v>17996430</v>
      </c>
      <c r="K10" s="23">
        <v>18824267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600000</v>
      </c>
      <c r="J11" s="22">
        <v>627600</v>
      </c>
      <c r="K11" s="23">
        <v>656470</v>
      </c>
    </row>
    <row r="12" spans="1:11" ht="13.5" x14ac:dyDescent="0.25">
      <c r="A12" s="3" t="s">
        <v>26</v>
      </c>
      <c r="B12" s="2" t="s">
        <v>19</v>
      </c>
      <c r="C12" s="22">
        <v>4921161</v>
      </c>
      <c r="D12" s="22">
        <v>5731284</v>
      </c>
      <c r="E12" s="23">
        <v>4842953</v>
      </c>
      <c r="F12" s="24">
        <v>4343319</v>
      </c>
      <c r="G12" s="22">
        <v>5546751</v>
      </c>
      <c r="H12" s="25">
        <v>5546751</v>
      </c>
      <c r="I12" s="26">
        <v>22586478</v>
      </c>
      <c r="J12" s="22">
        <v>23625456</v>
      </c>
      <c r="K12" s="23">
        <v>24712227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>
        <v>3000000</v>
      </c>
      <c r="J13" s="22">
        <v>3138000</v>
      </c>
      <c r="K13" s="23">
        <v>3282348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26622909</v>
      </c>
      <c r="D15" s="17">
        <f t="shared" ref="D15:K15" si="2">SUM(D16:D18)</f>
        <v>44384481</v>
      </c>
      <c r="E15" s="32">
        <f t="shared" si="2"/>
        <v>38796876</v>
      </c>
      <c r="F15" s="33">
        <f t="shared" si="2"/>
        <v>41892200</v>
      </c>
      <c r="G15" s="17">
        <f t="shared" si="2"/>
        <v>65383566</v>
      </c>
      <c r="H15" s="34">
        <f t="shared" si="2"/>
        <v>65383566</v>
      </c>
      <c r="I15" s="19">
        <f t="shared" si="2"/>
        <v>48282000</v>
      </c>
      <c r="J15" s="17">
        <f t="shared" si="2"/>
        <v>50502972</v>
      </c>
      <c r="K15" s="32">
        <f t="shared" si="2"/>
        <v>52826108</v>
      </c>
    </row>
    <row r="16" spans="1:11" ht="13.5" x14ac:dyDescent="0.25">
      <c r="A16" s="3" t="s">
        <v>30</v>
      </c>
      <c r="B16" s="2" t="s">
        <v>19</v>
      </c>
      <c r="C16" s="22">
        <v>99331</v>
      </c>
      <c r="D16" s="22">
        <v>1046131</v>
      </c>
      <c r="E16" s="23">
        <v>2359181</v>
      </c>
      <c r="F16" s="24">
        <v>2131000</v>
      </c>
      <c r="G16" s="22">
        <v>6761366</v>
      </c>
      <c r="H16" s="25">
        <v>6761366</v>
      </c>
      <c r="I16" s="26">
        <v>17160000</v>
      </c>
      <c r="J16" s="22">
        <v>17949360</v>
      </c>
      <c r="K16" s="23">
        <v>18775030</v>
      </c>
    </row>
    <row r="17" spans="1:11" ht="13.5" x14ac:dyDescent="0.25">
      <c r="A17" s="3" t="s">
        <v>31</v>
      </c>
      <c r="B17" s="2" t="s">
        <v>19</v>
      </c>
      <c r="C17" s="22">
        <v>26523578</v>
      </c>
      <c r="D17" s="22">
        <v>43338350</v>
      </c>
      <c r="E17" s="23">
        <v>36437695</v>
      </c>
      <c r="F17" s="24">
        <v>39761200</v>
      </c>
      <c r="G17" s="22">
        <v>58622200</v>
      </c>
      <c r="H17" s="25">
        <v>58622200</v>
      </c>
      <c r="I17" s="26">
        <v>31122000</v>
      </c>
      <c r="J17" s="22">
        <v>32553612</v>
      </c>
      <c r="K17" s="23">
        <v>34051078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2954509</v>
      </c>
      <c r="D19" s="17">
        <f t="shared" ref="D19:K19" si="3">SUM(D20:D23)</f>
        <v>3031721</v>
      </c>
      <c r="E19" s="32">
        <f t="shared" si="3"/>
        <v>3175173</v>
      </c>
      <c r="F19" s="33">
        <f t="shared" si="3"/>
        <v>3443284</v>
      </c>
      <c r="G19" s="17">
        <f t="shared" si="3"/>
        <v>3910430</v>
      </c>
      <c r="H19" s="34">
        <f t="shared" si="3"/>
        <v>3910430</v>
      </c>
      <c r="I19" s="19">
        <f t="shared" si="3"/>
        <v>31763069</v>
      </c>
      <c r="J19" s="17">
        <f t="shared" si="3"/>
        <v>33224170</v>
      </c>
      <c r="K19" s="32">
        <f t="shared" si="3"/>
        <v>34752481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>
        <v>4216000</v>
      </c>
      <c r="J20" s="22">
        <v>4409936</v>
      </c>
      <c r="K20" s="23">
        <v>4612793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2954509</v>
      </c>
      <c r="D23" s="22">
        <v>3031721</v>
      </c>
      <c r="E23" s="23">
        <v>3175173</v>
      </c>
      <c r="F23" s="24">
        <v>3443284</v>
      </c>
      <c r="G23" s="22">
        <v>3910430</v>
      </c>
      <c r="H23" s="25">
        <v>3910430</v>
      </c>
      <c r="I23" s="26">
        <v>27547069</v>
      </c>
      <c r="J23" s="22">
        <v>28814234</v>
      </c>
      <c r="K23" s="23">
        <v>30139688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>
        <v>30000</v>
      </c>
      <c r="J24" s="17">
        <v>31380</v>
      </c>
      <c r="K24" s="32">
        <v>32823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210014758</v>
      </c>
      <c r="D25" s="49">
        <f t="shared" ref="D25:K25" si="4">+D5+D9+D15+D19+D24</f>
        <v>214634523</v>
      </c>
      <c r="E25" s="50">
        <f t="shared" si="4"/>
        <v>230736655</v>
      </c>
      <c r="F25" s="51">
        <f t="shared" si="4"/>
        <v>268588004</v>
      </c>
      <c r="G25" s="49">
        <f t="shared" si="4"/>
        <v>309947056</v>
      </c>
      <c r="H25" s="52">
        <f t="shared" si="4"/>
        <v>309947056</v>
      </c>
      <c r="I25" s="53">
        <f t="shared" si="4"/>
        <v>282949473</v>
      </c>
      <c r="J25" s="49">
        <f t="shared" si="4"/>
        <v>295965149</v>
      </c>
      <c r="K25" s="50">
        <f t="shared" si="4"/>
        <v>309579548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124126247</v>
      </c>
      <c r="D28" s="17">
        <f t="shared" si="5"/>
        <v>113367152</v>
      </c>
      <c r="E28" s="18">
        <f t="shared" si="5"/>
        <v>127031326</v>
      </c>
      <c r="F28" s="19">
        <f t="shared" si="5"/>
        <v>124870170</v>
      </c>
      <c r="G28" s="17">
        <f t="shared" si="5"/>
        <v>134666045</v>
      </c>
      <c r="H28" s="20">
        <f t="shared" si="5"/>
        <v>134666045</v>
      </c>
      <c r="I28" s="21">
        <f t="shared" si="5"/>
        <v>138337985</v>
      </c>
      <c r="J28" s="17">
        <f t="shared" si="5"/>
        <v>144909086</v>
      </c>
      <c r="K28" s="20">
        <f t="shared" si="5"/>
        <v>151813595</v>
      </c>
    </row>
    <row r="29" spans="1:11" ht="13.5" x14ac:dyDescent="0.25">
      <c r="A29" s="3" t="s">
        <v>20</v>
      </c>
      <c r="B29" s="2" t="s">
        <v>19</v>
      </c>
      <c r="C29" s="22">
        <v>24058944</v>
      </c>
      <c r="D29" s="22">
        <v>25711731</v>
      </c>
      <c r="E29" s="23">
        <v>26676872</v>
      </c>
      <c r="F29" s="24">
        <v>24865794</v>
      </c>
      <c r="G29" s="22">
        <v>25104639</v>
      </c>
      <c r="H29" s="25">
        <v>25104639</v>
      </c>
      <c r="I29" s="26">
        <v>27630601</v>
      </c>
      <c r="J29" s="22">
        <v>28901607</v>
      </c>
      <c r="K29" s="23">
        <v>30231078</v>
      </c>
    </row>
    <row r="30" spans="1:11" ht="13.5" x14ac:dyDescent="0.25">
      <c r="A30" s="3" t="s">
        <v>21</v>
      </c>
      <c r="B30" s="2" t="s">
        <v>19</v>
      </c>
      <c r="C30" s="27">
        <v>95990125</v>
      </c>
      <c r="D30" s="27">
        <v>85048440</v>
      </c>
      <c r="E30" s="28">
        <v>106301680</v>
      </c>
      <c r="F30" s="29">
        <v>99984376</v>
      </c>
      <c r="G30" s="27">
        <v>109561406</v>
      </c>
      <c r="H30" s="30">
        <v>109561406</v>
      </c>
      <c r="I30" s="31">
        <v>110707384</v>
      </c>
      <c r="J30" s="27">
        <v>116007479</v>
      </c>
      <c r="K30" s="28">
        <v>121582517</v>
      </c>
    </row>
    <row r="31" spans="1:11" ht="13.5" x14ac:dyDescent="0.25">
      <c r="A31" s="3" t="s">
        <v>22</v>
      </c>
      <c r="B31" s="2" t="s">
        <v>19</v>
      </c>
      <c r="C31" s="22">
        <v>4077178</v>
      </c>
      <c r="D31" s="22">
        <v>2606981</v>
      </c>
      <c r="E31" s="23">
        <v>-5947226</v>
      </c>
      <c r="F31" s="24">
        <v>20000</v>
      </c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27897344</v>
      </c>
      <c r="D32" s="17">
        <f t="shared" si="6"/>
        <v>28843897</v>
      </c>
      <c r="E32" s="32">
        <f t="shared" si="6"/>
        <v>30837378</v>
      </c>
      <c r="F32" s="33">
        <f t="shared" si="6"/>
        <v>34035195</v>
      </c>
      <c r="G32" s="17">
        <f t="shared" si="6"/>
        <v>34915428</v>
      </c>
      <c r="H32" s="34">
        <f t="shared" si="6"/>
        <v>34915428</v>
      </c>
      <c r="I32" s="19">
        <f t="shared" si="6"/>
        <v>38747873</v>
      </c>
      <c r="J32" s="17">
        <f t="shared" si="6"/>
        <v>40530286</v>
      </c>
      <c r="K32" s="32">
        <f t="shared" si="6"/>
        <v>42394663</v>
      </c>
    </row>
    <row r="33" spans="1:11" ht="13.5" x14ac:dyDescent="0.25">
      <c r="A33" s="3" t="s">
        <v>24</v>
      </c>
      <c r="B33" s="2" t="s">
        <v>19</v>
      </c>
      <c r="C33" s="22">
        <v>8284226</v>
      </c>
      <c r="D33" s="22">
        <v>9122697</v>
      </c>
      <c r="E33" s="23">
        <v>10058778</v>
      </c>
      <c r="F33" s="24">
        <v>11684388</v>
      </c>
      <c r="G33" s="22">
        <v>11742031</v>
      </c>
      <c r="H33" s="25">
        <v>11742031</v>
      </c>
      <c r="I33" s="26">
        <v>13491577</v>
      </c>
      <c r="J33" s="22">
        <v>14112194</v>
      </c>
      <c r="K33" s="23">
        <v>14761347</v>
      </c>
    </row>
    <row r="34" spans="1:11" ht="13.5" x14ac:dyDescent="0.25">
      <c r="A34" s="3" t="s">
        <v>25</v>
      </c>
      <c r="B34" s="2" t="s">
        <v>19</v>
      </c>
      <c r="C34" s="22">
        <v>61936</v>
      </c>
      <c r="D34" s="22">
        <v>341712</v>
      </c>
      <c r="E34" s="23">
        <v>121614</v>
      </c>
      <c r="F34" s="24">
        <v>57350</v>
      </c>
      <c r="G34" s="22">
        <v>5235</v>
      </c>
      <c r="H34" s="25">
        <v>5235</v>
      </c>
      <c r="I34" s="26">
        <v>571721</v>
      </c>
      <c r="J34" s="22">
        <v>598021</v>
      </c>
      <c r="K34" s="23">
        <v>625528</v>
      </c>
    </row>
    <row r="35" spans="1:11" ht="13.5" x14ac:dyDescent="0.25">
      <c r="A35" s="3" t="s">
        <v>26</v>
      </c>
      <c r="B35" s="2" t="s">
        <v>19</v>
      </c>
      <c r="C35" s="22">
        <v>17974547</v>
      </c>
      <c r="D35" s="22">
        <v>17293805</v>
      </c>
      <c r="E35" s="23">
        <v>18498145</v>
      </c>
      <c r="F35" s="24">
        <v>19961185</v>
      </c>
      <c r="G35" s="22">
        <v>20819890</v>
      </c>
      <c r="H35" s="25">
        <v>20819890</v>
      </c>
      <c r="I35" s="26">
        <v>22085352</v>
      </c>
      <c r="J35" s="22">
        <v>23101282</v>
      </c>
      <c r="K35" s="23">
        <v>24163937</v>
      </c>
    </row>
    <row r="36" spans="1:11" ht="13.5" x14ac:dyDescent="0.25">
      <c r="A36" s="3" t="s">
        <v>27</v>
      </c>
      <c r="B36" s="2" t="s">
        <v>19</v>
      </c>
      <c r="C36" s="22">
        <v>1576635</v>
      </c>
      <c r="D36" s="22">
        <v>2085683</v>
      </c>
      <c r="E36" s="23">
        <v>2158841</v>
      </c>
      <c r="F36" s="24">
        <v>2332272</v>
      </c>
      <c r="G36" s="22">
        <v>2348272</v>
      </c>
      <c r="H36" s="25">
        <v>2348272</v>
      </c>
      <c r="I36" s="26">
        <v>2599223</v>
      </c>
      <c r="J36" s="22">
        <v>2718789</v>
      </c>
      <c r="K36" s="23">
        <v>2843851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22521946</v>
      </c>
      <c r="D38" s="17">
        <f t="shared" si="7"/>
        <v>24943474</v>
      </c>
      <c r="E38" s="32">
        <f t="shared" si="7"/>
        <v>30726970</v>
      </c>
      <c r="F38" s="33">
        <f t="shared" si="7"/>
        <v>39938023</v>
      </c>
      <c r="G38" s="17">
        <f t="shared" si="7"/>
        <v>40851730</v>
      </c>
      <c r="H38" s="34">
        <f t="shared" si="7"/>
        <v>40851730</v>
      </c>
      <c r="I38" s="19">
        <f t="shared" si="7"/>
        <v>34235200</v>
      </c>
      <c r="J38" s="17">
        <f t="shared" si="7"/>
        <v>35810026</v>
      </c>
      <c r="K38" s="32">
        <f t="shared" si="7"/>
        <v>37457281</v>
      </c>
    </row>
    <row r="39" spans="1:11" ht="13.5" x14ac:dyDescent="0.25">
      <c r="A39" s="3" t="s">
        <v>30</v>
      </c>
      <c r="B39" s="2" t="s">
        <v>19</v>
      </c>
      <c r="C39" s="22">
        <v>10356696</v>
      </c>
      <c r="D39" s="22">
        <v>11843354</v>
      </c>
      <c r="E39" s="23">
        <v>15791395</v>
      </c>
      <c r="F39" s="24">
        <v>17378627</v>
      </c>
      <c r="G39" s="22">
        <v>17670335</v>
      </c>
      <c r="H39" s="25">
        <v>17670335</v>
      </c>
      <c r="I39" s="26">
        <v>16811949</v>
      </c>
      <c r="J39" s="22">
        <v>17585302</v>
      </c>
      <c r="K39" s="23">
        <v>18394220</v>
      </c>
    </row>
    <row r="40" spans="1:11" ht="13.5" x14ac:dyDescent="0.25">
      <c r="A40" s="3" t="s">
        <v>31</v>
      </c>
      <c r="B40" s="2" t="s">
        <v>19</v>
      </c>
      <c r="C40" s="22">
        <v>12165250</v>
      </c>
      <c r="D40" s="22">
        <v>13100120</v>
      </c>
      <c r="E40" s="23">
        <v>14935575</v>
      </c>
      <c r="F40" s="24">
        <v>22559396</v>
      </c>
      <c r="G40" s="22">
        <v>23181395</v>
      </c>
      <c r="H40" s="25">
        <v>23181395</v>
      </c>
      <c r="I40" s="26">
        <v>17423251</v>
      </c>
      <c r="J40" s="22">
        <v>18224724</v>
      </c>
      <c r="K40" s="23">
        <v>19063061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15043573</v>
      </c>
      <c r="D42" s="17">
        <f t="shared" si="8"/>
        <v>19545474</v>
      </c>
      <c r="E42" s="32">
        <f t="shared" si="8"/>
        <v>18728552</v>
      </c>
      <c r="F42" s="33">
        <f t="shared" si="8"/>
        <v>14505931</v>
      </c>
      <c r="G42" s="17">
        <f t="shared" si="8"/>
        <v>36062324</v>
      </c>
      <c r="H42" s="34">
        <f t="shared" si="8"/>
        <v>36062324</v>
      </c>
      <c r="I42" s="19">
        <f t="shared" si="8"/>
        <v>21875577</v>
      </c>
      <c r="J42" s="17">
        <f t="shared" si="8"/>
        <v>22881855</v>
      </c>
      <c r="K42" s="32">
        <f t="shared" si="8"/>
        <v>23934419</v>
      </c>
    </row>
    <row r="43" spans="1:11" ht="13.5" x14ac:dyDescent="0.25">
      <c r="A43" s="3" t="s">
        <v>34</v>
      </c>
      <c r="B43" s="2" t="s">
        <v>19</v>
      </c>
      <c r="C43" s="22">
        <v>3958117</v>
      </c>
      <c r="D43" s="22">
        <v>6956522</v>
      </c>
      <c r="E43" s="23">
        <v>6081714</v>
      </c>
      <c r="F43" s="24"/>
      <c r="G43" s="22">
        <v>19011305</v>
      </c>
      <c r="H43" s="25">
        <v>19011305</v>
      </c>
      <c r="I43" s="26">
        <v>4216000</v>
      </c>
      <c r="J43" s="22">
        <v>4409936</v>
      </c>
      <c r="K43" s="23">
        <v>4612793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11085456</v>
      </c>
      <c r="D46" s="22">
        <v>12588952</v>
      </c>
      <c r="E46" s="23">
        <v>12646838</v>
      </c>
      <c r="F46" s="24">
        <v>14505931</v>
      </c>
      <c r="G46" s="22">
        <v>17051019</v>
      </c>
      <c r="H46" s="25">
        <v>17051019</v>
      </c>
      <c r="I46" s="26">
        <v>17659577</v>
      </c>
      <c r="J46" s="22">
        <v>18471919</v>
      </c>
      <c r="K46" s="23">
        <v>19321626</v>
      </c>
    </row>
    <row r="47" spans="1:11" ht="13.5" x14ac:dyDescent="0.25">
      <c r="A47" s="1" t="s">
        <v>38</v>
      </c>
      <c r="B47" s="2" t="s">
        <v>39</v>
      </c>
      <c r="C47" s="17">
        <v>3757</v>
      </c>
      <c r="D47" s="17">
        <v>60361</v>
      </c>
      <c r="E47" s="32">
        <v>43597</v>
      </c>
      <c r="F47" s="33">
        <v>230940</v>
      </c>
      <c r="G47" s="17">
        <v>130940</v>
      </c>
      <c r="H47" s="34">
        <v>130940</v>
      </c>
      <c r="I47" s="19">
        <v>26965</v>
      </c>
      <c r="J47" s="17">
        <v>28206</v>
      </c>
      <c r="K47" s="32">
        <v>29503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189592867</v>
      </c>
      <c r="D48" s="49">
        <f t="shared" si="9"/>
        <v>186760358</v>
      </c>
      <c r="E48" s="50">
        <f t="shared" si="9"/>
        <v>207367823</v>
      </c>
      <c r="F48" s="51">
        <f t="shared" si="9"/>
        <v>213580259</v>
      </c>
      <c r="G48" s="49">
        <f t="shared" si="9"/>
        <v>246626467</v>
      </c>
      <c r="H48" s="52">
        <f t="shared" si="9"/>
        <v>246626467</v>
      </c>
      <c r="I48" s="53">
        <f t="shared" si="9"/>
        <v>233223600</v>
      </c>
      <c r="J48" s="49">
        <f t="shared" si="9"/>
        <v>244159459</v>
      </c>
      <c r="K48" s="50">
        <f t="shared" si="9"/>
        <v>255629461</v>
      </c>
    </row>
    <row r="49" spans="1:11" ht="13.5" x14ac:dyDescent="0.25">
      <c r="A49" s="9" t="s">
        <v>303</v>
      </c>
      <c r="B49" s="10"/>
      <c r="C49" s="54">
        <f>+C25-C48</f>
        <v>20421891</v>
      </c>
      <c r="D49" s="54">
        <f t="shared" ref="D49:K49" si="10">+D25-D48</f>
        <v>27874165</v>
      </c>
      <c r="E49" s="55">
        <f t="shared" si="10"/>
        <v>23368832</v>
      </c>
      <c r="F49" s="56">
        <f t="shared" si="10"/>
        <v>55007745</v>
      </c>
      <c r="G49" s="54">
        <f t="shared" si="10"/>
        <v>63320589</v>
      </c>
      <c r="H49" s="57">
        <f t="shared" si="10"/>
        <v>63320589</v>
      </c>
      <c r="I49" s="58">
        <f t="shared" si="10"/>
        <v>49725873</v>
      </c>
      <c r="J49" s="54">
        <f t="shared" si="10"/>
        <v>51805690</v>
      </c>
      <c r="K49" s="55">
        <f t="shared" si="10"/>
        <v>53950087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109470323</v>
      </c>
      <c r="D5" s="17">
        <f t="shared" ref="D5:K5" si="0">SUM(D6:D8)</f>
        <v>104641938</v>
      </c>
      <c r="E5" s="18">
        <f t="shared" si="0"/>
        <v>120988639</v>
      </c>
      <c r="F5" s="19">
        <f t="shared" si="0"/>
        <v>135656226</v>
      </c>
      <c r="G5" s="17">
        <f t="shared" si="0"/>
        <v>141428650</v>
      </c>
      <c r="H5" s="20">
        <f t="shared" si="0"/>
        <v>141428650</v>
      </c>
      <c r="I5" s="21">
        <f t="shared" si="0"/>
        <v>145602936</v>
      </c>
      <c r="J5" s="17">
        <f t="shared" si="0"/>
        <v>145228785</v>
      </c>
      <c r="K5" s="20">
        <f t="shared" si="0"/>
        <v>142716506</v>
      </c>
    </row>
    <row r="6" spans="1:11" ht="13.5" x14ac:dyDescent="0.25">
      <c r="A6" s="3" t="s">
        <v>20</v>
      </c>
      <c r="B6" s="2" t="s">
        <v>19</v>
      </c>
      <c r="C6" s="22">
        <v>26270250</v>
      </c>
      <c r="D6" s="22">
        <v>27363760</v>
      </c>
      <c r="E6" s="23">
        <v>32295420</v>
      </c>
      <c r="F6" s="24">
        <v>39485776</v>
      </c>
      <c r="G6" s="22">
        <v>39485776</v>
      </c>
      <c r="H6" s="25">
        <v>39485776</v>
      </c>
      <c r="I6" s="26">
        <v>48873027</v>
      </c>
      <c r="J6" s="22">
        <v>46343880</v>
      </c>
      <c r="K6" s="23">
        <v>44793540</v>
      </c>
    </row>
    <row r="7" spans="1:11" ht="13.5" x14ac:dyDescent="0.25">
      <c r="A7" s="3" t="s">
        <v>21</v>
      </c>
      <c r="B7" s="2" t="s">
        <v>19</v>
      </c>
      <c r="C7" s="27">
        <v>83200073</v>
      </c>
      <c r="D7" s="27">
        <v>77278178</v>
      </c>
      <c r="E7" s="28">
        <v>88693219</v>
      </c>
      <c r="F7" s="29">
        <v>96170450</v>
      </c>
      <c r="G7" s="27">
        <v>101942874</v>
      </c>
      <c r="H7" s="30">
        <v>101942874</v>
      </c>
      <c r="I7" s="31">
        <v>96729909</v>
      </c>
      <c r="J7" s="27">
        <v>98884905</v>
      </c>
      <c r="K7" s="28">
        <v>97922966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62143509</v>
      </c>
      <c r="D9" s="17">
        <f t="shared" ref="D9:K9" si="1">SUM(D10:D14)</f>
        <v>27228448</v>
      </c>
      <c r="E9" s="32">
        <f t="shared" si="1"/>
        <v>27653507</v>
      </c>
      <c r="F9" s="33">
        <f t="shared" si="1"/>
        <v>41950036</v>
      </c>
      <c r="G9" s="17">
        <f t="shared" si="1"/>
        <v>42248760</v>
      </c>
      <c r="H9" s="34">
        <f t="shared" si="1"/>
        <v>42248760</v>
      </c>
      <c r="I9" s="19">
        <f t="shared" si="1"/>
        <v>61050014</v>
      </c>
      <c r="J9" s="17">
        <f t="shared" si="1"/>
        <v>59246056</v>
      </c>
      <c r="K9" s="32">
        <f t="shared" si="1"/>
        <v>57386200</v>
      </c>
    </row>
    <row r="10" spans="1:11" ht="13.5" x14ac:dyDescent="0.25">
      <c r="A10" s="3" t="s">
        <v>24</v>
      </c>
      <c r="B10" s="2" t="s">
        <v>19</v>
      </c>
      <c r="C10" s="22">
        <v>62135509</v>
      </c>
      <c r="D10" s="22">
        <v>27228448</v>
      </c>
      <c r="E10" s="23">
        <v>27653507</v>
      </c>
      <c r="F10" s="24">
        <v>41950036</v>
      </c>
      <c r="G10" s="22">
        <v>42248760</v>
      </c>
      <c r="H10" s="25">
        <v>42248760</v>
      </c>
      <c r="I10" s="26">
        <v>61050014</v>
      </c>
      <c r="J10" s="22">
        <v>59246056</v>
      </c>
      <c r="K10" s="23">
        <v>57386200</v>
      </c>
    </row>
    <row r="11" spans="1:11" ht="13.5" x14ac:dyDescent="0.25">
      <c r="A11" s="3" t="s">
        <v>25</v>
      </c>
      <c r="B11" s="2" t="s">
        <v>19</v>
      </c>
      <c r="C11" s="22">
        <v>8000</v>
      </c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178523542</v>
      </c>
      <c r="D15" s="17">
        <f t="shared" ref="D15:K15" si="2">SUM(D16:D18)</f>
        <v>169745972</v>
      </c>
      <c r="E15" s="32">
        <f t="shared" si="2"/>
        <v>166972963</v>
      </c>
      <c r="F15" s="33">
        <f t="shared" si="2"/>
        <v>158044415</v>
      </c>
      <c r="G15" s="17">
        <f t="shared" si="2"/>
        <v>145839525</v>
      </c>
      <c r="H15" s="34">
        <f t="shared" si="2"/>
        <v>145839525</v>
      </c>
      <c r="I15" s="19">
        <f t="shared" si="2"/>
        <v>156645968</v>
      </c>
      <c r="J15" s="17">
        <f t="shared" si="2"/>
        <v>149479132</v>
      </c>
      <c r="K15" s="32">
        <f t="shared" si="2"/>
        <v>151311594</v>
      </c>
    </row>
    <row r="16" spans="1:11" ht="13.5" x14ac:dyDescent="0.25">
      <c r="A16" s="3" t="s">
        <v>30</v>
      </c>
      <c r="B16" s="2" t="s">
        <v>19</v>
      </c>
      <c r="C16" s="22">
        <v>28504135</v>
      </c>
      <c r="D16" s="22">
        <v>36775498</v>
      </c>
      <c r="E16" s="23">
        <v>37967501</v>
      </c>
      <c r="F16" s="24">
        <v>33409866</v>
      </c>
      <c r="G16" s="22">
        <v>34892976</v>
      </c>
      <c r="H16" s="25">
        <v>34892976</v>
      </c>
      <c r="I16" s="26">
        <v>20023719</v>
      </c>
      <c r="J16" s="22">
        <v>20775828</v>
      </c>
      <c r="K16" s="23">
        <v>20094996</v>
      </c>
    </row>
    <row r="17" spans="1:11" ht="13.5" x14ac:dyDescent="0.25">
      <c r="A17" s="3" t="s">
        <v>31</v>
      </c>
      <c r="B17" s="2" t="s">
        <v>19</v>
      </c>
      <c r="C17" s="22">
        <v>150019407</v>
      </c>
      <c r="D17" s="22">
        <v>132970474</v>
      </c>
      <c r="E17" s="23">
        <v>129005462</v>
      </c>
      <c r="F17" s="24">
        <v>124634549</v>
      </c>
      <c r="G17" s="22">
        <v>110946549</v>
      </c>
      <c r="H17" s="25">
        <v>110946549</v>
      </c>
      <c r="I17" s="26">
        <v>136622249</v>
      </c>
      <c r="J17" s="22">
        <v>128703304</v>
      </c>
      <c r="K17" s="23">
        <v>131216598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2918929</v>
      </c>
      <c r="D19" s="17">
        <f t="shared" ref="D19:K19" si="3">SUM(D20:D23)</f>
        <v>7217666</v>
      </c>
      <c r="E19" s="32">
        <f t="shared" si="3"/>
        <v>13371414</v>
      </c>
      <c r="F19" s="33">
        <f t="shared" si="3"/>
        <v>3816071</v>
      </c>
      <c r="G19" s="17">
        <f t="shared" si="3"/>
        <v>8239856</v>
      </c>
      <c r="H19" s="34">
        <f t="shared" si="3"/>
        <v>8239856</v>
      </c>
      <c r="I19" s="19">
        <f t="shared" si="3"/>
        <v>3816262</v>
      </c>
      <c r="J19" s="17">
        <f t="shared" si="3"/>
        <v>8189191</v>
      </c>
      <c r="K19" s="32">
        <f t="shared" si="3"/>
        <v>8523262</v>
      </c>
    </row>
    <row r="20" spans="1:11" ht="13.5" x14ac:dyDescent="0.25">
      <c r="A20" s="3" t="s">
        <v>34</v>
      </c>
      <c r="B20" s="2" t="s">
        <v>19</v>
      </c>
      <c r="C20" s="22"/>
      <c r="D20" s="22">
        <v>3899585</v>
      </c>
      <c r="E20" s="23">
        <v>7170989</v>
      </c>
      <c r="F20" s="24"/>
      <c r="G20" s="22">
        <v>4545920</v>
      </c>
      <c r="H20" s="25">
        <v>4545920</v>
      </c>
      <c r="I20" s="26"/>
      <c r="J20" s="22">
        <v>4197391</v>
      </c>
      <c r="K20" s="23">
        <v>4347826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2918929</v>
      </c>
      <c r="D23" s="22">
        <v>3318081</v>
      </c>
      <c r="E23" s="23">
        <v>6200425</v>
      </c>
      <c r="F23" s="24">
        <v>3816071</v>
      </c>
      <c r="G23" s="22">
        <v>3693936</v>
      </c>
      <c r="H23" s="25">
        <v>3693936</v>
      </c>
      <c r="I23" s="26">
        <v>3816262</v>
      </c>
      <c r="J23" s="22">
        <v>3991800</v>
      </c>
      <c r="K23" s="23">
        <v>4175436</v>
      </c>
    </row>
    <row r="24" spans="1:11" ht="13.5" x14ac:dyDescent="0.25">
      <c r="A24" s="1" t="s">
        <v>38</v>
      </c>
      <c r="B24" s="2" t="s">
        <v>39</v>
      </c>
      <c r="C24" s="17">
        <v>490550</v>
      </c>
      <c r="D24" s="17">
        <v>326450</v>
      </c>
      <c r="E24" s="32">
        <v>314450</v>
      </c>
      <c r="F24" s="33">
        <v>250000</v>
      </c>
      <c r="G24" s="17">
        <v>337800</v>
      </c>
      <c r="H24" s="34">
        <v>337800</v>
      </c>
      <c r="I24" s="19">
        <v>350000</v>
      </c>
      <c r="J24" s="17">
        <v>366096</v>
      </c>
      <c r="K24" s="32">
        <v>382944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353546853</v>
      </c>
      <c r="D25" s="49">
        <f t="shared" ref="D25:K25" si="4">+D5+D9+D15+D19+D24</f>
        <v>309160474</v>
      </c>
      <c r="E25" s="50">
        <f t="shared" si="4"/>
        <v>329300973</v>
      </c>
      <c r="F25" s="51">
        <f t="shared" si="4"/>
        <v>339716748</v>
      </c>
      <c r="G25" s="49">
        <f t="shared" si="4"/>
        <v>338094591</v>
      </c>
      <c r="H25" s="52">
        <f t="shared" si="4"/>
        <v>338094591</v>
      </c>
      <c r="I25" s="53">
        <f t="shared" si="4"/>
        <v>367465180</v>
      </c>
      <c r="J25" s="49">
        <f t="shared" si="4"/>
        <v>362509260</v>
      </c>
      <c r="K25" s="50">
        <f t="shared" si="4"/>
        <v>360320506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112189138</v>
      </c>
      <c r="D28" s="17">
        <f t="shared" si="5"/>
        <v>123039302</v>
      </c>
      <c r="E28" s="18">
        <f t="shared" si="5"/>
        <v>138567520</v>
      </c>
      <c r="F28" s="19">
        <f t="shared" si="5"/>
        <v>144068544</v>
      </c>
      <c r="G28" s="17">
        <f t="shared" si="5"/>
        <v>155717584</v>
      </c>
      <c r="H28" s="20">
        <f t="shared" si="5"/>
        <v>155717584</v>
      </c>
      <c r="I28" s="21">
        <f t="shared" si="5"/>
        <v>151241566</v>
      </c>
      <c r="J28" s="17">
        <f t="shared" si="5"/>
        <v>158355828</v>
      </c>
      <c r="K28" s="20">
        <f t="shared" si="5"/>
        <v>165640044</v>
      </c>
    </row>
    <row r="29" spans="1:11" ht="13.5" x14ac:dyDescent="0.25">
      <c r="A29" s="3" t="s">
        <v>20</v>
      </c>
      <c r="B29" s="2" t="s">
        <v>19</v>
      </c>
      <c r="C29" s="22">
        <v>39118632</v>
      </c>
      <c r="D29" s="22">
        <v>39676008</v>
      </c>
      <c r="E29" s="23">
        <v>45100214</v>
      </c>
      <c r="F29" s="24">
        <v>50271193</v>
      </c>
      <c r="G29" s="22">
        <v>51058213</v>
      </c>
      <c r="H29" s="25">
        <v>51058213</v>
      </c>
      <c r="I29" s="26">
        <v>51505874</v>
      </c>
      <c r="J29" s="22">
        <v>53875248</v>
      </c>
      <c r="K29" s="23">
        <v>56353428</v>
      </c>
    </row>
    <row r="30" spans="1:11" ht="13.5" x14ac:dyDescent="0.25">
      <c r="A30" s="3" t="s">
        <v>21</v>
      </c>
      <c r="B30" s="2" t="s">
        <v>19</v>
      </c>
      <c r="C30" s="27">
        <v>73070506</v>
      </c>
      <c r="D30" s="27">
        <v>83363294</v>
      </c>
      <c r="E30" s="28">
        <v>93467306</v>
      </c>
      <c r="F30" s="29">
        <v>93797351</v>
      </c>
      <c r="G30" s="27">
        <v>104659371</v>
      </c>
      <c r="H30" s="30">
        <v>104659371</v>
      </c>
      <c r="I30" s="31">
        <v>99735692</v>
      </c>
      <c r="J30" s="27">
        <v>104480580</v>
      </c>
      <c r="K30" s="28">
        <v>109286616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53387749</v>
      </c>
      <c r="D32" s="17">
        <f t="shared" si="6"/>
        <v>51049690</v>
      </c>
      <c r="E32" s="32">
        <f t="shared" si="6"/>
        <v>38926346</v>
      </c>
      <c r="F32" s="33">
        <f t="shared" si="6"/>
        <v>59491900</v>
      </c>
      <c r="G32" s="17">
        <f t="shared" si="6"/>
        <v>55285375</v>
      </c>
      <c r="H32" s="34">
        <f t="shared" si="6"/>
        <v>55285375</v>
      </c>
      <c r="I32" s="19">
        <f t="shared" si="6"/>
        <v>57956976</v>
      </c>
      <c r="J32" s="17">
        <f t="shared" si="6"/>
        <v>60622992</v>
      </c>
      <c r="K32" s="32">
        <f t="shared" si="6"/>
        <v>63411840</v>
      </c>
    </row>
    <row r="33" spans="1:11" ht="13.5" x14ac:dyDescent="0.25">
      <c r="A33" s="3" t="s">
        <v>24</v>
      </c>
      <c r="B33" s="2" t="s">
        <v>19</v>
      </c>
      <c r="C33" s="22">
        <v>53253492</v>
      </c>
      <c r="D33" s="22">
        <v>51049690</v>
      </c>
      <c r="E33" s="23">
        <v>38154916</v>
      </c>
      <c r="F33" s="24">
        <v>57469900</v>
      </c>
      <c r="G33" s="22">
        <v>53441700</v>
      </c>
      <c r="H33" s="25">
        <v>53441700</v>
      </c>
      <c r="I33" s="26">
        <v>57546976</v>
      </c>
      <c r="J33" s="22">
        <v>60194124</v>
      </c>
      <c r="K33" s="23">
        <v>62963256</v>
      </c>
    </row>
    <row r="34" spans="1:11" ht="13.5" x14ac:dyDescent="0.25">
      <c r="A34" s="3" t="s">
        <v>25</v>
      </c>
      <c r="B34" s="2" t="s">
        <v>19</v>
      </c>
      <c r="C34" s="22">
        <v>134257</v>
      </c>
      <c r="D34" s="22"/>
      <c r="E34" s="23">
        <v>771430</v>
      </c>
      <c r="F34" s="24">
        <v>2022000</v>
      </c>
      <c r="G34" s="22">
        <v>1843675</v>
      </c>
      <c r="H34" s="25">
        <v>1843675</v>
      </c>
      <c r="I34" s="26">
        <v>410000</v>
      </c>
      <c r="J34" s="22">
        <v>428868</v>
      </c>
      <c r="K34" s="23">
        <v>448584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85362825</v>
      </c>
      <c r="D38" s="17">
        <f t="shared" si="7"/>
        <v>85641376</v>
      </c>
      <c r="E38" s="32">
        <f t="shared" si="7"/>
        <v>110880746</v>
      </c>
      <c r="F38" s="33">
        <f t="shared" si="7"/>
        <v>120431793</v>
      </c>
      <c r="G38" s="17">
        <f t="shared" si="7"/>
        <v>115219458</v>
      </c>
      <c r="H38" s="34">
        <f t="shared" si="7"/>
        <v>115219458</v>
      </c>
      <c r="I38" s="19">
        <f t="shared" si="7"/>
        <v>106749802</v>
      </c>
      <c r="J38" s="17">
        <f t="shared" si="7"/>
        <v>111247872</v>
      </c>
      <c r="K38" s="32">
        <f t="shared" si="7"/>
        <v>116371573</v>
      </c>
    </row>
    <row r="39" spans="1:11" ht="13.5" x14ac:dyDescent="0.25">
      <c r="A39" s="3" t="s">
        <v>30</v>
      </c>
      <c r="B39" s="2" t="s">
        <v>19</v>
      </c>
      <c r="C39" s="22">
        <v>14531612</v>
      </c>
      <c r="D39" s="22">
        <v>20351648</v>
      </c>
      <c r="E39" s="23">
        <v>36425222</v>
      </c>
      <c r="F39" s="24">
        <v>38618304</v>
      </c>
      <c r="G39" s="22">
        <v>37735694</v>
      </c>
      <c r="H39" s="25">
        <v>37735694</v>
      </c>
      <c r="I39" s="26">
        <v>30962617</v>
      </c>
      <c r="J39" s="22">
        <v>32392920</v>
      </c>
      <c r="K39" s="23">
        <v>33889189</v>
      </c>
    </row>
    <row r="40" spans="1:11" ht="13.5" x14ac:dyDescent="0.25">
      <c r="A40" s="3" t="s">
        <v>31</v>
      </c>
      <c r="B40" s="2" t="s">
        <v>19</v>
      </c>
      <c r="C40" s="22">
        <v>70831213</v>
      </c>
      <c r="D40" s="22">
        <v>65289728</v>
      </c>
      <c r="E40" s="23">
        <v>74455524</v>
      </c>
      <c r="F40" s="24">
        <v>81813489</v>
      </c>
      <c r="G40" s="22">
        <v>77483764</v>
      </c>
      <c r="H40" s="25">
        <v>77483764</v>
      </c>
      <c r="I40" s="26">
        <v>75787185</v>
      </c>
      <c r="J40" s="22">
        <v>78854952</v>
      </c>
      <c r="K40" s="23">
        <v>82482384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8663104</v>
      </c>
      <c r="D42" s="17">
        <f t="shared" si="8"/>
        <v>19245329</v>
      </c>
      <c r="E42" s="32">
        <f t="shared" si="8"/>
        <v>24297207</v>
      </c>
      <c r="F42" s="33">
        <f t="shared" si="8"/>
        <v>23114990</v>
      </c>
      <c r="G42" s="17">
        <f t="shared" si="8"/>
        <v>31096040</v>
      </c>
      <c r="H42" s="34">
        <f t="shared" si="8"/>
        <v>31096040</v>
      </c>
      <c r="I42" s="19">
        <f t="shared" si="8"/>
        <v>30404180</v>
      </c>
      <c r="J42" s="17">
        <f t="shared" si="8"/>
        <v>33371760</v>
      </c>
      <c r="K42" s="32">
        <f t="shared" si="8"/>
        <v>34906908</v>
      </c>
    </row>
    <row r="43" spans="1:11" ht="13.5" x14ac:dyDescent="0.25">
      <c r="A43" s="3" t="s">
        <v>34</v>
      </c>
      <c r="B43" s="2" t="s">
        <v>19</v>
      </c>
      <c r="C43" s="22">
        <v>1893060</v>
      </c>
      <c r="D43" s="22">
        <v>6774006</v>
      </c>
      <c r="E43" s="23">
        <v>10232123</v>
      </c>
      <c r="F43" s="24">
        <v>5525000</v>
      </c>
      <c r="G43" s="22">
        <v>9057315</v>
      </c>
      <c r="H43" s="25">
        <v>9057315</v>
      </c>
      <c r="I43" s="26">
        <v>4269565</v>
      </c>
      <c r="J43" s="22">
        <v>4465956</v>
      </c>
      <c r="K43" s="23">
        <v>4671408</v>
      </c>
    </row>
    <row r="44" spans="1:11" ht="13.5" x14ac:dyDescent="0.25">
      <c r="A44" s="3" t="s">
        <v>35</v>
      </c>
      <c r="B44" s="2" t="s">
        <v>19</v>
      </c>
      <c r="C44" s="22">
        <v>115475</v>
      </c>
      <c r="D44" s="22">
        <v>264397</v>
      </c>
      <c r="E44" s="23">
        <v>197505</v>
      </c>
      <c r="F44" s="24">
        <v>255000</v>
      </c>
      <c r="G44" s="22">
        <v>169510</v>
      </c>
      <c r="H44" s="25">
        <v>169510</v>
      </c>
      <c r="I44" s="26">
        <v>247826</v>
      </c>
      <c r="J44" s="22">
        <v>259224</v>
      </c>
      <c r="K44" s="23">
        <v>271152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6654569</v>
      </c>
      <c r="D46" s="22">
        <v>12206926</v>
      </c>
      <c r="E46" s="23">
        <v>13867579</v>
      </c>
      <c r="F46" s="24">
        <v>17334990</v>
      </c>
      <c r="G46" s="22">
        <v>21869215</v>
      </c>
      <c r="H46" s="25">
        <v>21869215</v>
      </c>
      <c r="I46" s="26">
        <v>25886789</v>
      </c>
      <c r="J46" s="22">
        <v>28646580</v>
      </c>
      <c r="K46" s="23">
        <v>29964348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259602816</v>
      </c>
      <c r="D48" s="49">
        <f t="shared" si="9"/>
        <v>278975697</v>
      </c>
      <c r="E48" s="50">
        <f t="shared" si="9"/>
        <v>312671819</v>
      </c>
      <c r="F48" s="51">
        <f t="shared" si="9"/>
        <v>347107227</v>
      </c>
      <c r="G48" s="49">
        <f t="shared" si="9"/>
        <v>357318457</v>
      </c>
      <c r="H48" s="52">
        <f t="shared" si="9"/>
        <v>357318457</v>
      </c>
      <c r="I48" s="53">
        <f t="shared" si="9"/>
        <v>346352524</v>
      </c>
      <c r="J48" s="49">
        <f t="shared" si="9"/>
        <v>363598452</v>
      </c>
      <c r="K48" s="50">
        <f t="shared" si="9"/>
        <v>380330365</v>
      </c>
    </row>
    <row r="49" spans="1:11" ht="13.5" x14ac:dyDescent="0.25">
      <c r="A49" s="9" t="s">
        <v>303</v>
      </c>
      <c r="B49" s="10"/>
      <c r="C49" s="54">
        <f>+C25-C48</f>
        <v>93944037</v>
      </c>
      <c r="D49" s="54">
        <f t="shared" ref="D49:K49" si="10">+D25-D48</f>
        <v>30184777</v>
      </c>
      <c r="E49" s="55">
        <f t="shared" si="10"/>
        <v>16629154</v>
      </c>
      <c r="F49" s="56">
        <f t="shared" si="10"/>
        <v>-7390479</v>
      </c>
      <c r="G49" s="54">
        <f t="shared" si="10"/>
        <v>-19223866</v>
      </c>
      <c r="H49" s="57">
        <f t="shared" si="10"/>
        <v>-19223866</v>
      </c>
      <c r="I49" s="58">
        <f t="shared" si="10"/>
        <v>21112656</v>
      </c>
      <c r="J49" s="54">
        <f t="shared" si="10"/>
        <v>-1089192</v>
      </c>
      <c r="K49" s="55">
        <f t="shared" si="10"/>
        <v>-20009859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210202229</v>
      </c>
      <c r="D5" s="17">
        <f t="shared" ref="D5:K5" si="0">SUM(D6:D8)</f>
        <v>194612987</v>
      </c>
      <c r="E5" s="18">
        <f t="shared" si="0"/>
        <v>220965504</v>
      </c>
      <c r="F5" s="19">
        <f t="shared" si="0"/>
        <v>232055970</v>
      </c>
      <c r="G5" s="17">
        <f t="shared" si="0"/>
        <v>232858129</v>
      </c>
      <c r="H5" s="20">
        <f t="shared" si="0"/>
        <v>232858129</v>
      </c>
      <c r="I5" s="21">
        <f t="shared" si="0"/>
        <v>241743892</v>
      </c>
      <c r="J5" s="17">
        <f t="shared" si="0"/>
        <v>243589670</v>
      </c>
      <c r="K5" s="20">
        <f t="shared" si="0"/>
        <v>241067673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210202229</v>
      </c>
      <c r="D7" s="27">
        <v>194612987</v>
      </c>
      <c r="E7" s="28">
        <v>220965504</v>
      </c>
      <c r="F7" s="29">
        <v>232055970</v>
      </c>
      <c r="G7" s="27">
        <v>232858129</v>
      </c>
      <c r="H7" s="30">
        <v>232858129</v>
      </c>
      <c r="I7" s="31">
        <v>241743892</v>
      </c>
      <c r="J7" s="27">
        <v>243589670</v>
      </c>
      <c r="K7" s="28">
        <v>241067673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6801668</v>
      </c>
      <c r="D9" s="17">
        <f t="shared" ref="D9:K9" si="1">SUM(D10:D14)</f>
        <v>13977075</v>
      </c>
      <c r="E9" s="32">
        <f t="shared" si="1"/>
        <v>13215862</v>
      </c>
      <c r="F9" s="33">
        <f t="shared" si="1"/>
        <v>5837980</v>
      </c>
      <c r="G9" s="17">
        <f t="shared" si="1"/>
        <v>6837980</v>
      </c>
      <c r="H9" s="34">
        <f t="shared" si="1"/>
        <v>6837980</v>
      </c>
      <c r="I9" s="19">
        <f t="shared" si="1"/>
        <v>6623759</v>
      </c>
      <c r="J9" s="17">
        <f t="shared" si="1"/>
        <v>6836295</v>
      </c>
      <c r="K9" s="32">
        <f t="shared" si="1"/>
        <v>6998535</v>
      </c>
    </row>
    <row r="10" spans="1:11" ht="13.5" x14ac:dyDescent="0.25">
      <c r="A10" s="3" t="s">
        <v>24</v>
      </c>
      <c r="B10" s="2" t="s">
        <v>19</v>
      </c>
      <c r="C10" s="22">
        <v>6215300</v>
      </c>
      <c r="D10" s="22">
        <v>12419727</v>
      </c>
      <c r="E10" s="23">
        <v>4423000</v>
      </c>
      <c r="F10" s="24">
        <v>4178008</v>
      </c>
      <c r="G10" s="22">
        <v>4178008</v>
      </c>
      <c r="H10" s="25">
        <v>4178008</v>
      </c>
      <c r="I10" s="26">
        <v>4882449</v>
      </c>
      <c r="J10" s="22">
        <v>5014884</v>
      </c>
      <c r="K10" s="23">
        <v>5093339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586368</v>
      </c>
      <c r="D12" s="22">
        <v>1557348</v>
      </c>
      <c r="E12" s="23">
        <v>8792862</v>
      </c>
      <c r="F12" s="24">
        <v>1659972</v>
      </c>
      <c r="G12" s="22">
        <v>2659972</v>
      </c>
      <c r="H12" s="25">
        <v>2659972</v>
      </c>
      <c r="I12" s="26">
        <v>1741310</v>
      </c>
      <c r="J12" s="22">
        <v>1821411</v>
      </c>
      <c r="K12" s="23">
        <v>1905196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30566075</v>
      </c>
      <c r="D15" s="17">
        <f t="shared" ref="D15:K15" si="2">SUM(D16:D18)</f>
        <v>45339682</v>
      </c>
      <c r="E15" s="32">
        <f t="shared" si="2"/>
        <v>39028375</v>
      </c>
      <c r="F15" s="33">
        <f t="shared" si="2"/>
        <v>34262265</v>
      </c>
      <c r="G15" s="17">
        <f t="shared" si="2"/>
        <v>32670170</v>
      </c>
      <c r="H15" s="34">
        <f t="shared" si="2"/>
        <v>32670170</v>
      </c>
      <c r="I15" s="19">
        <f t="shared" si="2"/>
        <v>33472321</v>
      </c>
      <c r="J15" s="17">
        <f t="shared" si="2"/>
        <v>33031148</v>
      </c>
      <c r="K15" s="32">
        <f t="shared" si="2"/>
        <v>35608656</v>
      </c>
    </row>
    <row r="16" spans="1:11" ht="13.5" x14ac:dyDescent="0.25">
      <c r="A16" s="3" t="s">
        <v>30</v>
      </c>
      <c r="B16" s="2" t="s">
        <v>19</v>
      </c>
      <c r="C16" s="22">
        <v>541322</v>
      </c>
      <c r="D16" s="22">
        <v>482723</v>
      </c>
      <c r="E16" s="23">
        <v>637348</v>
      </c>
      <c r="F16" s="24">
        <v>305265</v>
      </c>
      <c r="G16" s="22">
        <v>838170</v>
      </c>
      <c r="H16" s="25">
        <v>838170</v>
      </c>
      <c r="I16" s="26">
        <v>322321</v>
      </c>
      <c r="J16" s="22">
        <v>337148</v>
      </c>
      <c r="K16" s="23">
        <v>352656</v>
      </c>
    </row>
    <row r="17" spans="1:11" ht="13.5" x14ac:dyDescent="0.25">
      <c r="A17" s="3" t="s">
        <v>31</v>
      </c>
      <c r="B17" s="2" t="s">
        <v>19</v>
      </c>
      <c r="C17" s="22">
        <v>30024753</v>
      </c>
      <c r="D17" s="22">
        <v>44856959</v>
      </c>
      <c r="E17" s="23">
        <v>38391027</v>
      </c>
      <c r="F17" s="24">
        <v>33957000</v>
      </c>
      <c r="G17" s="22">
        <v>31832000</v>
      </c>
      <c r="H17" s="25">
        <v>31832000</v>
      </c>
      <c r="I17" s="26">
        <v>33150000</v>
      </c>
      <c r="J17" s="22">
        <v>32694000</v>
      </c>
      <c r="K17" s="23">
        <v>35256000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3878196</v>
      </c>
      <c r="D19" s="17">
        <f t="shared" ref="D19:K19" si="3">SUM(D20:D23)</f>
        <v>4006487</v>
      </c>
      <c r="E19" s="32">
        <f t="shared" si="3"/>
        <v>4197040</v>
      </c>
      <c r="F19" s="33">
        <f t="shared" si="3"/>
        <v>4421331</v>
      </c>
      <c r="G19" s="17">
        <f t="shared" si="3"/>
        <v>12196114</v>
      </c>
      <c r="H19" s="34">
        <f t="shared" si="3"/>
        <v>12196114</v>
      </c>
      <c r="I19" s="19">
        <f t="shared" si="3"/>
        <v>9801106</v>
      </c>
      <c r="J19" s="17">
        <f t="shared" si="3"/>
        <v>4827310</v>
      </c>
      <c r="K19" s="32">
        <f t="shared" si="3"/>
        <v>5049366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7774783</v>
      </c>
      <c r="H20" s="25">
        <v>7774783</v>
      </c>
      <c r="I20" s="26">
        <v>4786087</v>
      </c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3878196</v>
      </c>
      <c r="D23" s="22">
        <v>4006487</v>
      </c>
      <c r="E23" s="23">
        <v>4197040</v>
      </c>
      <c r="F23" s="24">
        <v>4421331</v>
      </c>
      <c r="G23" s="22">
        <v>4421331</v>
      </c>
      <c r="H23" s="25">
        <v>4421331</v>
      </c>
      <c r="I23" s="26">
        <v>5015019</v>
      </c>
      <c r="J23" s="22">
        <v>4827310</v>
      </c>
      <c r="K23" s="23">
        <v>5049366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251448168</v>
      </c>
      <c r="D25" s="49">
        <f t="shared" ref="D25:K25" si="4">+D5+D9+D15+D19+D24</f>
        <v>257936231</v>
      </c>
      <c r="E25" s="50">
        <f t="shared" si="4"/>
        <v>277406781</v>
      </c>
      <c r="F25" s="51">
        <f t="shared" si="4"/>
        <v>276577546</v>
      </c>
      <c r="G25" s="49">
        <f t="shared" si="4"/>
        <v>284562393</v>
      </c>
      <c r="H25" s="52">
        <f t="shared" si="4"/>
        <v>284562393</v>
      </c>
      <c r="I25" s="53">
        <f t="shared" si="4"/>
        <v>291641078</v>
      </c>
      <c r="J25" s="49">
        <f t="shared" si="4"/>
        <v>288284423</v>
      </c>
      <c r="K25" s="50">
        <f t="shared" si="4"/>
        <v>288724230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104607002</v>
      </c>
      <c r="D28" s="17">
        <f t="shared" si="5"/>
        <v>132265328</v>
      </c>
      <c r="E28" s="18">
        <f t="shared" si="5"/>
        <v>128446165</v>
      </c>
      <c r="F28" s="19">
        <f t="shared" si="5"/>
        <v>166686606</v>
      </c>
      <c r="G28" s="17">
        <f t="shared" si="5"/>
        <v>153256049</v>
      </c>
      <c r="H28" s="20">
        <f t="shared" si="5"/>
        <v>153256049</v>
      </c>
      <c r="I28" s="21">
        <f t="shared" si="5"/>
        <v>171081349</v>
      </c>
      <c r="J28" s="17">
        <f t="shared" si="5"/>
        <v>166988785</v>
      </c>
      <c r="K28" s="20">
        <f t="shared" si="5"/>
        <v>161237202</v>
      </c>
    </row>
    <row r="29" spans="1:11" ht="13.5" x14ac:dyDescent="0.25">
      <c r="A29" s="3" t="s">
        <v>20</v>
      </c>
      <c r="B29" s="2" t="s">
        <v>19</v>
      </c>
      <c r="C29" s="22">
        <v>20683782</v>
      </c>
      <c r="D29" s="22">
        <v>22841197</v>
      </c>
      <c r="E29" s="23">
        <v>24178830</v>
      </c>
      <c r="F29" s="24">
        <v>25880911</v>
      </c>
      <c r="G29" s="22">
        <v>28061911</v>
      </c>
      <c r="H29" s="25">
        <v>28061911</v>
      </c>
      <c r="I29" s="26">
        <v>30258109</v>
      </c>
      <c r="J29" s="22">
        <v>31649981</v>
      </c>
      <c r="K29" s="23">
        <v>33105882</v>
      </c>
    </row>
    <row r="30" spans="1:11" ht="13.5" x14ac:dyDescent="0.25">
      <c r="A30" s="3" t="s">
        <v>21</v>
      </c>
      <c r="B30" s="2" t="s">
        <v>19</v>
      </c>
      <c r="C30" s="27">
        <v>82468324</v>
      </c>
      <c r="D30" s="27">
        <v>107283631</v>
      </c>
      <c r="E30" s="28">
        <v>102301968</v>
      </c>
      <c r="F30" s="29">
        <v>137172644</v>
      </c>
      <c r="G30" s="27">
        <v>122083187</v>
      </c>
      <c r="H30" s="30">
        <v>122083187</v>
      </c>
      <c r="I30" s="31">
        <v>135945180</v>
      </c>
      <c r="J30" s="27">
        <v>130236353</v>
      </c>
      <c r="K30" s="28">
        <v>122974156</v>
      </c>
    </row>
    <row r="31" spans="1:11" ht="13.5" x14ac:dyDescent="0.25">
      <c r="A31" s="3" t="s">
        <v>22</v>
      </c>
      <c r="B31" s="2" t="s">
        <v>19</v>
      </c>
      <c r="C31" s="22">
        <v>1454896</v>
      </c>
      <c r="D31" s="22">
        <v>2140500</v>
      </c>
      <c r="E31" s="23">
        <v>1965367</v>
      </c>
      <c r="F31" s="24">
        <v>3633051</v>
      </c>
      <c r="G31" s="22">
        <v>3110951</v>
      </c>
      <c r="H31" s="25">
        <v>3110951</v>
      </c>
      <c r="I31" s="26">
        <v>4878060</v>
      </c>
      <c r="J31" s="22">
        <v>5102451</v>
      </c>
      <c r="K31" s="23">
        <v>5157164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22673825</v>
      </c>
      <c r="D32" s="17">
        <f t="shared" si="6"/>
        <v>29938325</v>
      </c>
      <c r="E32" s="32">
        <f t="shared" si="6"/>
        <v>29704105</v>
      </c>
      <c r="F32" s="33">
        <f t="shared" si="6"/>
        <v>34595633</v>
      </c>
      <c r="G32" s="17">
        <f t="shared" si="6"/>
        <v>34915425</v>
      </c>
      <c r="H32" s="34">
        <f t="shared" si="6"/>
        <v>34915425</v>
      </c>
      <c r="I32" s="19">
        <f t="shared" si="6"/>
        <v>42159975</v>
      </c>
      <c r="J32" s="17">
        <f t="shared" si="6"/>
        <v>44099337</v>
      </c>
      <c r="K32" s="32">
        <f t="shared" si="6"/>
        <v>46127899</v>
      </c>
    </row>
    <row r="33" spans="1:11" ht="13.5" x14ac:dyDescent="0.25">
      <c r="A33" s="3" t="s">
        <v>24</v>
      </c>
      <c r="B33" s="2" t="s">
        <v>19</v>
      </c>
      <c r="C33" s="22">
        <v>12141725</v>
      </c>
      <c r="D33" s="22">
        <v>16084530</v>
      </c>
      <c r="E33" s="23">
        <v>15904994</v>
      </c>
      <c r="F33" s="24">
        <v>17772243</v>
      </c>
      <c r="G33" s="22">
        <v>17856435</v>
      </c>
      <c r="H33" s="25">
        <v>17856435</v>
      </c>
      <c r="I33" s="26">
        <v>21021729</v>
      </c>
      <c r="J33" s="22">
        <v>21988729</v>
      </c>
      <c r="K33" s="23">
        <v>23000205</v>
      </c>
    </row>
    <row r="34" spans="1:11" ht="13.5" x14ac:dyDescent="0.25">
      <c r="A34" s="3" t="s">
        <v>25</v>
      </c>
      <c r="B34" s="2" t="s">
        <v>19</v>
      </c>
      <c r="C34" s="22">
        <v>134405</v>
      </c>
      <c r="D34" s="22">
        <v>153727</v>
      </c>
      <c r="E34" s="23">
        <v>157101</v>
      </c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10044085</v>
      </c>
      <c r="D35" s="22">
        <v>13251548</v>
      </c>
      <c r="E35" s="23">
        <v>13216996</v>
      </c>
      <c r="F35" s="24">
        <v>15852767</v>
      </c>
      <c r="G35" s="22">
        <v>16438367</v>
      </c>
      <c r="H35" s="25">
        <v>16438367</v>
      </c>
      <c r="I35" s="26">
        <v>20099460</v>
      </c>
      <c r="J35" s="22">
        <v>21024037</v>
      </c>
      <c r="K35" s="23">
        <v>21991143</v>
      </c>
    </row>
    <row r="36" spans="1:11" ht="13.5" x14ac:dyDescent="0.25">
      <c r="A36" s="3" t="s">
        <v>27</v>
      </c>
      <c r="B36" s="2" t="s">
        <v>19</v>
      </c>
      <c r="C36" s="22">
        <v>297740</v>
      </c>
      <c r="D36" s="22">
        <v>448520</v>
      </c>
      <c r="E36" s="23">
        <v>425014</v>
      </c>
      <c r="F36" s="24">
        <v>970623</v>
      </c>
      <c r="G36" s="22">
        <v>620623</v>
      </c>
      <c r="H36" s="25">
        <v>620623</v>
      </c>
      <c r="I36" s="26">
        <v>1038786</v>
      </c>
      <c r="J36" s="22">
        <v>1086571</v>
      </c>
      <c r="K36" s="23">
        <v>1136551</v>
      </c>
    </row>
    <row r="37" spans="1:11" ht="13.5" x14ac:dyDescent="0.25">
      <c r="A37" s="3" t="s">
        <v>28</v>
      </c>
      <c r="B37" s="2" t="s">
        <v>19</v>
      </c>
      <c r="C37" s="27">
        <v>55870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29160012</v>
      </c>
      <c r="D38" s="17">
        <f t="shared" si="7"/>
        <v>43287844</v>
      </c>
      <c r="E38" s="32">
        <f t="shared" si="7"/>
        <v>49958275</v>
      </c>
      <c r="F38" s="33">
        <f t="shared" si="7"/>
        <v>52129259</v>
      </c>
      <c r="G38" s="17">
        <f t="shared" si="7"/>
        <v>66978059</v>
      </c>
      <c r="H38" s="34">
        <f t="shared" si="7"/>
        <v>66978059</v>
      </c>
      <c r="I38" s="19">
        <f t="shared" si="7"/>
        <v>56260226</v>
      </c>
      <c r="J38" s="17">
        <f t="shared" si="7"/>
        <v>56565821</v>
      </c>
      <c r="K38" s="32">
        <f t="shared" si="7"/>
        <v>59167850</v>
      </c>
    </row>
    <row r="39" spans="1:11" ht="13.5" x14ac:dyDescent="0.25">
      <c r="A39" s="3" t="s">
        <v>30</v>
      </c>
      <c r="B39" s="2" t="s">
        <v>19</v>
      </c>
      <c r="C39" s="22">
        <v>9157729</v>
      </c>
      <c r="D39" s="22">
        <v>12058256</v>
      </c>
      <c r="E39" s="23">
        <v>13640732</v>
      </c>
      <c r="F39" s="24">
        <v>23598198</v>
      </c>
      <c r="G39" s="22">
        <v>23010448</v>
      </c>
      <c r="H39" s="25">
        <v>23010448</v>
      </c>
      <c r="I39" s="26">
        <v>24550081</v>
      </c>
      <c r="J39" s="22">
        <v>25365584</v>
      </c>
      <c r="K39" s="23">
        <v>26532400</v>
      </c>
    </row>
    <row r="40" spans="1:11" ht="13.5" x14ac:dyDescent="0.25">
      <c r="A40" s="3" t="s">
        <v>31</v>
      </c>
      <c r="B40" s="2" t="s">
        <v>19</v>
      </c>
      <c r="C40" s="22">
        <v>20002283</v>
      </c>
      <c r="D40" s="22">
        <v>31229588</v>
      </c>
      <c r="E40" s="23">
        <v>36317543</v>
      </c>
      <c r="F40" s="24">
        <v>28531061</v>
      </c>
      <c r="G40" s="22">
        <v>43967611</v>
      </c>
      <c r="H40" s="25">
        <v>43967611</v>
      </c>
      <c r="I40" s="26">
        <v>31710145</v>
      </c>
      <c r="J40" s="22">
        <v>31200237</v>
      </c>
      <c r="K40" s="23">
        <v>32635450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7591033</v>
      </c>
      <c r="D42" s="17">
        <f t="shared" si="8"/>
        <v>21903380</v>
      </c>
      <c r="E42" s="32">
        <f t="shared" si="8"/>
        <v>20085161</v>
      </c>
      <c r="F42" s="33">
        <f t="shared" si="8"/>
        <v>10485448</v>
      </c>
      <c r="G42" s="17">
        <f t="shared" si="8"/>
        <v>23224707</v>
      </c>
      <c r="H42" s="34">
        <f t="shared" si="8"/>
        <v>23224707</v>
      </c>
      <c r="I42" s="19">
        <f t="shared" si="8"/>
        <v>15727898</v>
      </c>
      <c r="J42" s="17">
        <f t="shared" si="8"/>
        <v>11445135</v>
      </c>
      <c r="K42" s="32">
        <f t="shared" si="8"/>
        <v>11971609</v>
      </c>
    </row>
    <row r="43" spans="1:11" ht="13.5" x14ac:dyDescent="0.25">
      <c r="A43" s="3" t="s">
        <v>34</v>
      </c>
      <c r="B43" s="2" t="s">
        <v>19</v>
      </c>
      <c r="C43" s="22">
        <v>281203</v>
      </c>
      <c r="D43" s="22">
        <v>12911852</v>
      </c>
      <c r="E43" s="23">
        <v>9839441</v>
      </c>
      <c r="F43" s="24"/>
      <c r="G43" s="22">
        <v>12556309</v>
      </c>
      <c r="H43" s="25">
        <v>12556309</v>
      </c>
      <c r="I43" s="26">
        <v>4786087</v>
      </c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7309830</v>
      </c>
      <c r="D46" s="22">
        <v>8991528</v>
      </c>
      <c r="E46" s="23">
        <v>10245720</v>
      </c>
      <c r="F46" s="24">
        <v>10485448</v>
      </c>
      <c r="G46" s="22">
        <v>10668398</v>
      </c>
      <c r="H46" s="25">
        <v>10668398</v>
      </c>
      <c r="I46" s="26">
        <v>10941811</v>
      </c>
      <c r="J46" s="22">
        <v>11445135</v>
      </c>
      <c r="K46" s="23">
        <v>11971609</v>
      </c>
    </row>
    <row r="47" spans="1:11" ht="13.5" x14ac:dyDescent="0.25">
      <c r="A47" s="1" t="s">
        <v>38</v>
      </c>
      <c r="B47" s="2" t="s">
        <v>39</v>
      </c>
      <c r="C47" s="17">
        <v>2011564</v>
      </c>
      <c r="D47" s="17">
        <v>2136361</v>
      </c>
      <c r="E47" s="32">
        <v>1957725</v>
      </c>
      <c r="F47" s="33">
        <v>896000</v>
      </c>
      <c r="G47" s="17">
        <v>808000</v>
      </c>
      <c r="H47" s="34">
        <v>808000</v>
      </c>
      <c r="I47" s="19">
        <v>4903857</v>
      </c>
      <c r="J47" s="17">
        <v>5129435</v>
      </c>
      <c r="K47" s="32">
        <v>5365389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166043436</v>
      </c>
      <c r="D48" s="49">
        <f t="shared" si="9"/>
        <v>229531238</v>
      </c>
      <c r="E48" s="50">
        <f t="shared" si="9"/>
        <v>230151431</v>
      </c>
      <c r="F48" s="51">
        <f t="shared" si="9"/>
        <v>264792946</v>
      </c>
      <c r="G48" s="49">
        <f t="shared" si="9"/>
        <v>279182240</v>
      </c>
      <c r="H48" s="52">
        <f t="shared" si="9"/>
        <v>279182240</v>
      </c>
      <c r="I48" s="53">
        <f t="shared" si="9"/>
        <v>290133305</v>
      </c>
      <c r="J48" s="49">
        <f t="shared" si="9"/>
        <v>284228513</v>
      </c>
      <c r="K48" s="50">
        <f t="shared" si="9"/>
        <v>283869949</v>
      </c>
    </row>
    <row r="49" spans="1:11" ht="13.5" x14ac:dyDescent="0.25">
      <c r="A49" s="9" t="s">
        <v>303</v>
      </c>
      <c r="B49" s="10"/>
      <c r="C49" s="54">
        <f>+C25-C48</f>
        <v>85404732</v>
      </c>
      <c r="D49" s="54">
        <f t="shared" ref="D49:K49" si="10">+D25-D48</f>
        <v>28404993</v>
      </c>
      <c r="E49" s="55">
        <f t="shared" si="10"/>
        <v>47255350</v>
      </c>
      <c r="F49" s="56">
        <f t="shared" si="10"/>
        <v>11784600</v>
      </c>
      <c r="G49" s="54">
        <f t="shared" si="10"/>
        <v>5380153</v>
      </c>
      <c r="H49" s="57">
        <f t="shared" si="10"/>
        <v>5380153</v>
      </c>
      <c r="I49" s="58">
        <f t="shared" si="10"/>
        <v>1507773</v>
      </c>
      <c r="J49" s="54">
        <f t="shared" si="10"/>
        <v>4055910</v>
      </c>
      <c r="K49" s="55">
        <f t="shared" si="10"/>
        <v>4854281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422900867</v>
      </c>
      <c r="D5" s="17">
        <f t="shared" ref="D5:K5" si="0">SUM(D6:D8)</f>
        <v>397365460</v>
      </c>
      <c r="E5" s="18">
        <f t="shared" si="0"/>
        <v>449557851</v>
      </c>
      <c r="F5" s="19">
        <f t="shared" si="0"/>
        <v>471281527</v>
      </c>
      <c r="G5" s="17">
        <f t="shared" si="0"/>
        <v>484808470</v>
      </c>
      <c r="H5" s="20">
        <f t="shared" si="0"/>
        <v>484808470</v>
      </c>
      <c r="I5" s="21">
        <f t="shared" si="0"/>
        <v>510213081</v>
      </c>
      <c r="J5" s="17">
        <f t="shared" si="0"/>
        <v>537182055</v>
      </c>
      <c r="K5" s="20">
        <f t="shared" si="0"/>
        <v>566448913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422900867</v>
      </c>
      <c r="D7" s="27">
        <v>397365460</v>
      </c>
      <c r="E7" s="28">
        <v>449557851</v>
      </c>
      <c r="F7" s="29">
        <v>471281527</v>
      </c>
      <c r="G7" s="27">
        <v>484808470</v>
      </c>
      <c r="H7" s="30">
        <v>484808470</v>
      </c>
      <c r="I7" s="31">
        <v>510213081</v>
      </c>
      <c r="J7" s="27">
        <v>537182055</v>
      </c>
      <c r="K7" s="28">
        <v>566448913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32581</v>
      </c>
      <c r="E9" s="32">
        <f t="shared" si="1"/>
        <v>31998</v>
      </c>
      <c r="F9" s="33">
        <f t="shared" si="1"/>
        <v>16049</v>
      </c>
      <c r="G9" s="17">
        <f t="shared" si="1"/>
        <v>16049</v>
      </c>
      <c r="H9" s="34">
        <f t="shared" si="1"/>
        <v>16049</v>
      </c>
      <c r="I9" s="19">
        <f t="shared" si="1"/>
        <v>16690</v>
      </c>
      <c r="J9" s="17">
        <f t="shared" si="1"/>
        <v>17357</v>
      </c>
      <c r="K9" s="32">
        <f t="shared" si="1"/>
        <v>18208</v>
      </c>
    </row>
    <row r="10" spans="1:11" ht="13.5" x14ac:dyDescent="0.25">
      <c r="A10" s="3" t="s">
        <v>24</v>
      </c>
      <c r="B10" s="2" t="s">
        <v>19</v>
      </c>
      <c r="C10" s="22"/>
      <c r="D10" s="22">
        <v>32581</v>
      </c>
      <c r="E10" s="23">
        <v>31998</v>
      </c>
      <c r="F10" s="24">
        <v>16049</v>
      </c>
      <c r="G10" s="22">
        <v>16049</v>
      </c>
      <c r="H10" s="25">
        <v>16049</v>
      </c>
      <c r="I10" s="26">
        <v>16690</v>
      </c>
      <c r="J10" s="22">
        <v>17357</v>
      </c>
      <c r="K10" s="23">
        <v>18208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8567932</v>
      </c>
      <c r="D15" s="17">
        <f t="shared" ref="D15:K15" si="2">SUM(D16:D18)</f>
        <v>24384121</v>
      </c>
      <c r="E15" s="32">
        <f t="shared" si="2"/>
        <v>3887850</v>
      </c>
      <c r="F15" s="33">
        <f t="shared" si="2"/>
        <v>638000</v>
      </c>
      <c r="G15" s="17">
        <f t="shared" si="2"/>
        <v>638000</v>
      </c>
      <c r="H15" s="34">
        <f t="shared" si="2"/>
        <v>638000</v>
      </c>
      <c r="I15" s="19">
        <f t="shared" si="2"/>
        <v>21530000</v>
      </c>
      <c r="J15" s="17">
        <f t="shared" si="2"/>
        <v>21537800</v>
      </c>
      <c r="K15" s="32">
        <f t="shared" si="2"/>
        <v>22828552</v>
      </c>
    </row>
    <row r="16" spans="1:11" ht="13.5" x14ac:dyDescent="0.25">
      <c r="A16" s="3" t="s">
        <v>30</v>
      </c>
      <c r="B16" s="2" t="s">
        <v>19</v>
      </c>
      <c r="C16" s="22">
        <v>8567932</v>
      </c>
      <c r="D16" s="22">
        <v>24384121</v>
      </c>
      <c r="E16" s="23">
        <v>3887850</v>
      </c>
      <c r="F16" s="24">
        <v>638000</v>
      </c>
      <c r="G16" s="22">
        <v>638000</v>
      </c>
      <c r="H16" s="25">
        <v>638000</v>
      </c>
      <c r="I16" s="26">
        <v>21530000</v>
      </c>
      <c r="J16" s="22">
        <v>21537800</v>
      </c>
      <c r="K16" s="23">
        <v>22828552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388078498</v>
      </c>
      <c r="D19" s="17">
        <f t="shared" ref="D19:K19" si="3">SUM(D20:D23)</f>
        <v>438642273</v>
      </c>
      <c r="E19" s="32">
        <f t="shared" si="3"/>
        <v>394161978</v>
      </c>
      <c r="F19" s="33">
        <f t="shared" si="3"/>
        <v>438386284</v>
      </c>
      <c r="G19" s="17">
        <f t="shared" si="3"/>
        <v>448988166</v>
      </c>
      <c r="H19" s="34">
        <f t="shared" si="3"/>
        <v>448988166</v>
      </c>
      <c r="I19" s="19">
        <f t="shared" si="3"/>
        <v>425338434</v>
      </c>
      <c r="J19" s="17">
        <f t="shared" si="3"/>
        <v>442968866</v>
      </c>
      <c r="K19" s="32">
        <f t="shared" si="3"/>
        <v>484850723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356056132</v>
      </c>
      <c r="D21" s="22">
        <v>392284975</v>
      </c>
      <c r="E21" s="23">
        <v>381035493</v>
      </c>
      <c r="F21" s="24">
        <v>423734805</v>
      </c>
      <c r="G21" s="22">
        <v>434476722</v>
      </c>
      <c r="H21" s="25">
        <v>434476722</v>
      </c>
      <c r="I21" s="26">
        <v>409956313</v>
      </c>
      <c r="J21" s="22">
        <v>426663816</v>
      </c>
      <c r="K21" s="23">
        <v>467746724</v>
      </c>
    </row>
    <row r="22" spans="1:11" ht="13.5" x14ac:dyDescent="0.25">
      <c r="A22" s="3" t="s">
        <v>36</v>
      </c>
      <c r="B22" s="2" t="s">
        <v>19</v>
      </c>
      <c r="C22" s="27">
        <v>32022366</v>
      </c>
      <c r="D22" s="27">
        <v>46357298</v>
      </c>
      <c r="E22" s="28">
        <v>13126485</v>
      </c>
      <c r="F22" s="29">
        <v>14651479</v>
      </c>
      <c r="G22" s="27">
        <v>14511444</v>
      </c>
      <c r="H22" s="30">
        <v>14511444</v>
      </c>
      <c r="I22" s="31">
        <v>15382121</v>
      </c>
      <c r="J22" s="27">
        <v>16305050</v>
      </c>
      <c r="K22" s="28">
        <v>17103999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819547297</v>
      </c>
      <c r="D25" s="49">
        <f t="shared" ref="D25:K25" si="4">+D5+D9+D15+D19+D24</f>
        <v>860424435</v>
      </c>
      <c r="E25" s="50">
        <f t="shared" si="4"/>
        <v>847639677</v>
      </c>
      <c r="F25" s="51">
        <f t="shared" si="4"/>
        <v>910321860</v>
      </c>
      <c r="G25" s="49">
        <f t="shared" si="4"/>
        <v>934450685</v>
      </c>
      <c r="H25" s="52">
        <f t="shared" si="4"/>
        <v>934450685</v>
      </c>
      <c r="I25" s="53">
        <f t="shared" si="4"/>
        <v>957098205</v>
      </c>
      <c r="J25" s="49">
        <f t="shared" si="4"/>
        <v>1001706078</v>
      </c>
      <c r="K25" s="50">
        <f t="shared" si="4"/>
        <v>1074146396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233275988</v>
      </c>
      <c r="D28" s="17">
        <f t="shared" si="5"/>
        <v>236424870</v>
      </c>
      <c r="E28" s="18">
        <f t="shared" si="5"/>
        <v>284832703</v>
      </c>
      <c r="F28" s="19">
        <f t="shared" si="5"/>
        <v>294557335</v>
      </c>
      <c r="G28" s="17">
        <f t="shared" si="5"/>
        <v>315741389</v>
      </c>
      <c r="H28" s="20">
        <f t="shared" si="5"/>
        <v>315741389</v>
      </c>
      <c r="I28" s="21">
        <f t="shared" si="5"/>
        <v>328884492</v>
      </c>
      <c r="J28" s="17">
        <f t="shared" si="5"/>
        <v>346675200</v>
      </c>
      <c r="K28" s="20">
        <f t="shared" si="5"/>
        <v>364958624</v>
      </c>
    </row>
    <row r="29" spans="1:11" ht="13.5" x14ac:dyDescent="0.25">
      <c r="A29" s="3" t="s">
        <v>20</v>
      </c>
      <c r="B29" s="2" t="s">
        <v>19</v>
      </c>
      <c r="C29" s="22">
        <v>27919980</v>
      </c>
      <c r="D29" s="22">
        <v>37102377</v>
      </c>
      <c r="E29" s="23">
        <v>29054000</v>
      </c>
      <c r="F29" s="24">
        <v>39877922</v>
      </c>
      <c r="G29" s="22">
        <v>42257336</v>
      </c>
      <c r="H29" s="25">
        <v>42257336</v>
      </c>
      <c r="I29" s="26">
        <v>45410470</v>
      </c>
      <c r="J29" s="22">
        <v>46908355</v>
      </c>
      <c r="K29" s="23">
        <v>49377555</v>
      </c>
    </row>
    <row r="30" spans="1:11" ht="13.5" x14ac:dyDescent="0.25">
      <c r="A30" s="3" t="s">
        <v>21</v>
      </c>
      <c r="B30" s="2" t="s">
        <v>19</v>
      </c>
      <c r="C30" s="27">
        <v>195853263</v>
      </c>
      <c r="D30" s="27">
        <v>189222618</v>
      </c>
      <c r="E30" s="28">
        <v>244548568</v>
      </c>
      <c r="F30" s="29">
        <v>244785344</v>
      </c>
      <c r="G30" s="27">
        <v>263792542</v>
      </c>
      <c r="H30" s="30">
        <v>263792542</v>
      </c>
      <c r="I30" s="31">
        <v>271415809</v>
      </c>
      <c r="J30" s="27">
        <v>287018175</v>
      </c>
      <c r="K30" s="28">
        <v>302094627</v>
      </c>
    </row>
    <row r="31" spans="1:11" ht="13.5" x14ac:dyDescent="0.25">
      <c r="A31" s="3" t="s">
        <v>22</v>
      </c>
      <c r="B31" s="2" t="s">
        <v>19</v>
      </c>
      <c r="C31" s="22">
        <v>9502745</v>
      </c>
      <c r="D31" s="22">
        <v>10099875</v>
      </c>
      <c r="E31" s="23">
        <v>11230135</v>
      </c>
      <c r="F31" s="24">
        <v>9894069</v>
      </c>
      <c r="G31" s="22">
        <v>9691511</v>
      </c>
      <c r="H31" s="25">
        <v>9691511</v>
      </c>
      <c r="I31" s="26">
        <v>12058213</v>
      </c>
      <c r="J31" s="22">
        <v>12748670</v>
      </c>
      <c r="K31" s="23">
        <v>13486442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17671887</v>
      </c>
      <c r="D32" s="17">
        <f t="shared" si="6"/>
        <v>19478728</v>
      </c>
      <c r="E32" s="32">
        <f t="shared" si="6"/>
        <v>17993060</v>
      </c>
      <c r="F32" s="33">
        <f t="shared" si="6"/>
        <v>20591837</v>
      </c>
      <c r="G32" s="17">
        <f t="shared" si="6"/>
        <v>20082243</v>
      </c>
      <c r="H32" s="34">
        <f t="shared" si="6"/>
        <v>20082243</v>
      </c>
      <c r="I32" s="19">
        <f t="shared" si="6"/>
        <v>24662245</v>
      </c>
      <c r="J32" s="17">
        <f t="shared" si="6"/>
        <v>24291439</v>
      </c>
      <c r="K32" s="32">
        <f t="shared" si="6"/>
        <v>25687521</v>
      </c>
    </row>
    <row r="33" spans="1:11" ht="13.5" x14ac:dyDescent="0.25">
      <c r="A33" s="3" t="s">
        <v>24</v>
      </c>
      <c r="B33" s="2" t="s">
        <v>19</v>
      </c>
      <c r="C33" s="22">
        <v>17671887</v>
      </c>
      <c r="D33" s="22">
        <v>19478728</v>
      </c>
      <c r="E33" s="23">
        <v>17993060</v>
      </c>
      <c r="F33" s="24">
        <v>20591837</v>
      </c>
      <c r="G33" s="22">
        <v>20082243</v>
      </c>
      <c r="H33" s="25">
        <v>20082243</v>
      </c>
      <c r="I33" s="26">
        <v>24662245</v>
      </c>
      <c r="J33" s="22">
        <v>24291439</v>
      </c>
      <c r="K33" s="23">
        <v>25687521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123311581</v>
      </c>
      <c r="D38" s="17">
        <f t="shared" si="7"/>
        <v>148516418</v>
      </c>
      <c r="E38" s="32">
        <f t="shared" si="7"/>
        <v>152109820</v>
      </c>
      <c r="F38" s="33">
        <f t="shared" si="7"/>
        <v>167381526</v>
      </c>
      <c r="G38" s="17">
        <f t="shared" si="7"/>
        <v>160295084</v>
      </c>
      <c r="H38" s="34">
        <f t="shared" si="7"/>
        <v>160295084</v>
      </c>
      <c r="I38" s="19">
        <f t="shared" si="7"/>
        <v>175538598</v>
      </c>
      <c r="J38" s="17">
        <f t="shared" si="7"/>
        <v>198829798</v>
      </c>
      <c r="K38" s="32">
        <f t="shared" si="7"/>
        <v>214841149</v>
      </c>
    </row>
    <row r="39" spans="1:11" ht="13.5" x14ac:dyDescent="0.25">
      <c r="A39" s="3" t="s">
        <v>30</v>
      </c>
      <c r="B39" s="2" t="s">
        <v>19</v>
      </c>
      <c r="C39" s="22">
        <v>123311581</v>
      </c>
      <c r="D39" s="22">
        <v>148516418</v>
      </c>
      <c r="E39" s="23">
        <v>152109820</v>
      </c>
      <c r="F39" s="24">
        <v>167381526</v>
      </c>
      <c r="G39" s="22">
        <v>160295084</v>
      </c>
      <c r="H39" s="25">
        <v>160295084</v>
      </c>
      <c r="I39" s="26">
        <v>175538598</v>
      </c>
      <c r="J39" s="22">
        <v>198829798</v>
      </c>
      <c r="K39" s="23">
        <v>214841149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201450667</v>
      </c>
      <c r="D42" s="17">
        <f t="shared" si="8"/>
        <v>236296638</v>
      </c>
      <c r="E42" s="32">
        <f t="shared" si="8"/>
        <v>180120178</v>
      </c>
      <c r="F42" s="33">
        <f t="shared" si="8"/>
        <v>201411664</v>
      </c>
      <c r="G42" s="17">
        <f t="shared" si="8"/>
        <v>210247655</v>
      </c>
      <c r="H42" s="34">
        <f t="shared" si="8"/>
        <v>210247655</v>
      </c>
      <c r="I42" s="19">
        <f t="shared" si="8"/>
        <v>186601397</v>
      </c>
      <c r="J42" s="17">
        <f t="shared" si="8"/>
        <v>196073373</v>
      </c>
      <c r="K42" s="32">
        <f t="shared" si="8"/>
        <v>206831506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200588718</v>
      </c>
      <c r="D44" s="22">
        <v>216090580</v>
      </c>
      <c r="E44" s="23">
        <v>177610728</v>
      </c>
      <c r="F44" s="24">
        <v>200518266</v>
      </c>
      <c r="G44" s="22">
        <v>209363981</v>
      </c>
      <c r="H44" s="25">
        <v>209363981</v>
      </c>
      <c r="I44" s="26">
        <v>185664754</v>
      </c>
      <c r="J44" s="22">
        <v>195080578</v>
      </c>
      <c r="K44" s="23">
        <v>205779185</v>
      </c>
    </row>
    <row r="45" spans="1:11" ht="13.5" x14ac:dyDescent="0.25">
      <c r="A45" s="3" t="s">
        <v>36</v>
      </c>
      <c r="B45" s="2" t="s">
        <v>19</v>
      </c>
      <c r="C45" s="27">
        <v>861949</v>
      </c>
      <c r="D45" s="27">
        <v>20206058</v>
      </c>
      <c r="E45" s="28">
        <v>2509450</v>
      </c>
      <c r="F45" s="29">
        <v>893398</v>
      </c>
      <c r="G45" s="27">
        <v>883674</v>
      </c>
      <c r="H45" s="30">
        <v>883674</v>
      </c>
      <c r="I45" s="31">
        <v>936643</v>
      </c>
      <c r="J45" s="27">
        <v>992795</v>
      </c>
      <c r="K45" s="28">
        <v>1052321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212000</v>
      </c>
      <c r="G47" s="17">
        <v>212000</v>
      </c>
      <c r="H47" s="34">
        <v>212000</v>
      </c>
      <c r="I47" s="19">
        <v>250000</v>
      </c>
      <c r="J47" s="17">
        <v>261500</v>
      </c>
      <c r="K47" s="32">
        <v>273267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575710123</v>
      </c>
      <c r="D48" s="49">
        <f t="shared" si="9"/>
        <v>640716654</v>
      </c>
      <c r="E48" s="50">
        <f t="shared" si="9"/>
        <v>635055761</v>
      </c>
      <c r="F48" s="51">
        <f t="shared" si="9"/>
        <v>684154362</v>
      </c>
      <c r="G48" s="49">
        <f t="shared" si="9"/>
        <v>706578371</v>
      </c>
      <c r="H48" s="52">
        <f t="shared" si="9"/>
        <v>706578371</v>
      </c>
      <c r="I48" s="53">
        <f t="shared" si="9"/>
        <v>715936732</v>
      </c>
      <c r="J48" s="49">
        <f t="shared" si="9"/>
        <v>766131310</v>
      </c>
      <c r="K48" s="50">
        <f t="shared" si="9"/>
        <v>812592067</v>
      </c>
    </row>
    <row r="49" spans="1:11" ht="13.5" x14ac:dyDescent="0.25">
      <c r="A49" s="9" t="s">
        <v>303</v>
      </c>
      <c r="B49" s="10"/>
      <c r="C49" s="54">
        <f>+C25-C48</f>
        <v>243837174</v>
      </c>
      <c r="D49" s="54">
        <f t="shared" ref="D49:K49" si="10">+D25-D48</f>
        <v>219707781</v>
      </c>
      <c r="E49" s="55">
        <f t="shared" si="10"/>
        <v>212583916</v>
      </c>
      <c r="F49" s="56">
        <f t="shared" si="10"/>
        <v>226167498</v>
      </c>
      <c r="G49" s="54">
        <f t="shared" si="10"/>
        <v>227872314</v>
      </c>
      <c r="H49" s="57">
        <f t="shared" si="10"/>
        <v>227872314</v>
      </c>
      <c r="I49" s="58">
        <f t="shared" si="10"/>
        <v>241161473</v>
      </c>
      <c r="J49" s="54">
        <f t="shared" si="10"/>
        <v>235574768</v>
      </c>
      <c r="K49" s="55">
        <f t="shared" si="10"/>
        <v>261554329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552145647</v>
      </c>
      <c r="D5" s="17">
        <f t="shared" ref="D5:K5" si="0">SUM(D6:D8)</f>
        <v>517372745</v>
      </c>
      <c r="E5" s="18">
        <f t="shared" si="0"/>
        <v>604571916</v>
      </c>
      <c r="F5" s="19">
        <f t="shared" si="0"/>
        <v>617522491</v>
      </c>
      <c r="G5" s="17">
        <f t="shared" si="0"/>
        <v>604917291</v>
      </c>
      <c r="H5" s="20">
        <f t="shared" si="0"/>
        <v>604917291</v>
      </c>
      <c r="I5" s="21">
        <f t="shared" si="0"/>
        <v>638838438</v>
      </c>
      <c r="J5" s="17">
        <f t="shared" si="0"/>
        <v>642830038</v>
      </c>
      <c r="K5" s="20">
        <f t="shared" si="0"/>
        <v>640032290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552145647</v>
      </c>
      <c r="D7" s="27">
        <v>517372745</v>
      </c>
      <c r="E7" s="28">
        <v>604571916</v>
      </c>
      <c r="F7" s="29">
        <v>617522491</v>
      </c>
      <c r="G7" s="27">
        <v>604917291</v>
      </c>
      <c r="H7" s="30">
        <v>604917291</v>
      </c>
      <c r="I7" s="31">
        <v>638838438</v>
      </c>
      <c r="J7" s="27">
        <v>642830038</v>
      </c>
      <c r="K7" s="28">
        <v>640032290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524696</v>
      </c>
      <c r="D9" s="17">
        <f t="shared" ref="D9:K9" si="1">SUM(D10:D14)</f>
        <v>455575</v>
      </c>
      <c r="E9" s="32">
        <f t="shared" si="1"/>
        <v>590789</v>
      </c>
      <c r="F9" s="33">
        <f t="shared" si="1"/>
        <v>1015939</v>
      </c>
      <c r="G9" s="17">
        <f t="shared" si="1"/>
        <v>8529063</v>
      </c>
      <c r="H9" s="34">
        <f t="shared" si="1"/>
        <v>8529063</v>
      </c>
      <c r="I9" s="19">
        <f t="shared" si="1"/>
        <v>1106945</v>
      </c>
      <c r="J9" s="17">
        <f t="shared" si="1"/>
        <v>1147161</v>
      </c>
      <c r="K9" s="32">
        <f t="shared" si="1"/>
        <v>1188077</v>
      </c>
    </row>
    <row r="10" spans="1:11" ht="13.5" x14ac:dyDescent="0.25">
      <c r="A10" s="3" t="s">
        <v>24</v>
      </c>
      <c r="B10" s="2" t="s">
        <v>19</v>
      </c>
      <c r="C10" s="22">
        <v>408010</v>
      </c>
      <c r="D10" s="22">
        <v>396061</v>
      </c>
      <c r="E10" s="23">
        <v>347689</v>
      </c>
      <c r="F10" s="24">
        <v>565939</v>
      </c>
      <c r="G10" s="22">
        <v>8419063</v>
      </c>
      <c r="H10" s="25">
        <v>8419063</v>
      </c>
      <c r="I10" s="26">
        <v>536945</v>
      </c>
      <c r="J10" s="22">
        <v>561641</v>
      </c>
      <c r="K10" s="23">
        <v>586909</v>
      </c>
    </row>
    <row r="11" spans="1:11" ht="13.5" x14ac:dyDescent="0.25">
      <c r="A11" s="3" t="s">
        <v>25</v>
      </c>
      <c r="B11" s="2" t="s">
        <v>19</v>
      </c>
      <c r="C11" s="22">
        <v>13186</v>
      </c>
      <c r="D11" s="22">
        <v>25482</v>
      </c>
      <c r="E11" s="23">
        <v>243100</v>
      </c>
      <c r="F11" s="24">
        <v>450000</v>
      </c>
      <c r="G11" s="22">
        <v>60000</v>
      </c>
      <c r="H11" s="25">
        <v>60000</v>
      </c>
      <c r="I11" s="26">
        <v>450000</v>
      </c>
      <c r="J11" s="22">
        <v>460000</v>
      </c>
      <c r="K11" s="23">
        <v>470000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103500</v>
      </c>
      <c r="D13" s="22">
        <v>34032</v>
      </c>
      <c r="E13" s="23"/>
      <c r="F13" s="24"/>
      <c r="G13" s="22">
        <v>50000</v>
      </c>
      <c r="H13" s="25">
        <v>50000</v>
      </c>
      <c r="I13" s="26">
        <v>120000</v>
      </c>
      <c r="J13" s="22">
        <v>125520</v>
      </c>
      <c r="K13" s="23">
        <v>131168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13832968</v>
      </c>
      <c r="D15" s="17">
        <f t="shared" ref="D15:K15" si="2">SUM(D16:D18)</f>
        <v>8433447</v>
      </c>
      <c r="E15" s="32">
        <f t="shared" si="2"/>
        <v>22963165</v>
      </c>
      <c r="F15" s="33">
        <f t="shared" si="2"/>
        <v>9570000</v>
      </c>
      <c r="G15" s="17">
        <f t="shared" si="2"/>
        <v>10546315</v>
      </c>
      <c r="H15" s="34">
        <f t="shared" si="2"/>
        <v>10546315</v>
      </c>
      <c r="I15" s="19">
        <f t="shared" si="2"/>
        <v>12080000</v>
      </c>
      <c r="J15" s="17">
        <f t="shared" si="2"/>
        <v>12507900</v>
      </c>
      <c r="K15" s="32">
        <f t="shared" si="2"/>
        <v>13040057</v>
      </c>
    </row>
    <row r="16" spans="1:11" ht="13.5" x14ac:dyDescent="0.25">
      <c r="A16" s="3" t="s">
        <v>30</v>
      </c>
      <c r="B16" s="2" t="s">
        <v>19</v>
      </c>
      <c r="C16" s="22">
        <v>495319</v>
      </c>
      <c r="D16" s="22">
        <v>518745</v>
      </c>
      <c r="E16" s="23">
        <v>828892</v>
      </c>
      <c r="F16" s="24">
        <v>820000</v>
      </c>
      <c r="G16" s="22">
        <v>2321315</v>
      </c>
      <c r="H16" s="25">
        <v>2321315</v>
      </c>
      <c r="I16" s="26">
        <v>3230000</v>
      </c>
      <c r="J16" s="22">
        <v>3360000</v>
      </c>
      <c r="K16" s="23">
        <v>3485000</v>
      </c>
    </row>
    <row r="17" spans="1:11" ht="13.5" x14ac:dyDescent="0.25">
      <c r="A17" s="3" t="s">
        <v>31</v>
      </c>
      <c r="B17" s="2" t="s">
        <v>19</v>
      </c>
      <c r="C17" s="22">
        <v>13337649</v>
      </c>
      <c r="D17" s="22">
        <v>7914702</v>
      </c>
      <c r="E17" s="23">
        <v>22134273</v>
      </c>
      <c r="F17" s="24">
        <v>8750000</v>
      </c>
      <c r="G17" s="22">
        <v>8225000</v>
      </c>
      <c r="H17" s="25">
        <v>8225000</v>
      </c>
      <c r="I17" s="26">
        <v>8850000</v>
      </c>
      <c r="J17" s="22">
        <v>9147900</v>
      </c>
      <c r="K17" s="23">
        <v>9555057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7919020</v>
      </c>
      <c r="D19" s="17">
        <f t="shared" ref="D19:K19" si="3">SUM(D20:D23)</f>
        <v>8098053</v>
      </c>
      <c r="E19" s="32">
        <f t="shared" si="3"/>
        <v>11393338</v>
      </c>
      <c r="F19" s="33">
        <f t="shared" si="3"/>
        <v>12648695</v>
      </c>
      <c r="G19" s="17">
        <f t="shared" si="3"/>
        <v>9976242</v>
      </c>
      <c r="H19" s="34">
        <f t="shared" si="3"/>
        <v>9976242</v>
      </c>
      <c r="I19" s="19">
        <f t="shared" si="3"/>
        <v>10549556</v>
      </c>
      <c r="J19" s="17">
        <f t="shared" si="3"/>
        <v>11040233</v>
      </c>
      <c r="K19" s="32">
        <f t="shared" si="3"/>
        <v>11542095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7620</v>
      </c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3355</v>
      </c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7908045</v>
      </c>
      <c r="D23" s="22">
        <v>8098053</v>
      </c>
      <c r="E23" s="23">
        <v>11393338</v>
      </c>
      <c r="F23" s="24">
        <v>12648695</v>
      </c>
      <c r="G23" s="22">
        <v>9976242</v>
      </c>
      <c r="H23" s="25">
        <v>9976242</v>
      </c>
      <c r="I23" s="26">
        <v>10549556</v>
      </c>
      <c r="J23" s="22">
        <v>11040233</v>
      </c>
      <c r="K23" s="23">
        <v>11542095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574422331</v>
      </c>
      <c r="D25" s="49">
        <f t="shared" ref="D25:K25" si="4">+D5+D9+D15+D19+D24</f>
        <v>534359820</v>
      </c>
      <c r="E25" s="50">
        <f t="shared" si="4"/>
        <v>639519208</v>
      </c>
      <c r="F25" s="51">
        <f t="shared" si="4"/>
        <v>640757125</v>
      </c>
      <c r="G25" s="49">
        <f t="shared" si="4"/>
        <v>633968911</v>
      </c>
      <c r="H25" s="52">
        <f t="shared" si="4"/>
        <v>633968911</v>
      </c>
      <c r="I25" s="53">
        <f t="shared" si="4"/>
        <v>662574939</v>
      </c>
      <c r="J25" s="49">
        <f t="shared" si="4"/>
        <v>667525332</v>
      </c>
      <c r="K25" s="50">
        <f t="shared" si="4"/>
        <v>665802519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236693261</v>
      </c>
      <c r="D28" s="17">
        <f t="shared" si="5"/>
        <v>305924384</v>
      </c>
      <c r="E28" s="18">
        <f t="shared" si="5"/>
        <v>342588190</v>
      </c>
      <c r="F28" s="19">
        <f t="shared" si="5"/>
        <v>363279864</v>
      </c>
      <c r="G28" s="17">
        <f t="shared" si="5"/>
        <v>380303993</v>
      </c>
      <c r="H28" s="20">
        <f t="shared" si="5"/>
        <v>380303993</v>
      </c>
      <c r="I28" s="21">
        <f t="shared" si="5"/>
        <v>424455230</v>
      </c>
      <c r="J28" s="17">
        <f t="shared" si="5"/>
        <v>442327266</v>
      </c>
      <c r="K28" s="20">
        <f t="shared" si="5"/>
        <v>464762649</v>
      </c>
    </row>
    <row r="29" spans="1:11" ht="13.5" x14ac:dyDescent="0.25">
      <c r="A29" s="3" t="s">
        <v>20</v>
      </c>
      <c r="B29" s="2" t="s">
        <v>19</v>
      </c>
      <c r="C29" s="22">
        <v>32852254</v>
      </c>
      <c r="D29" s="22">
        <v>36491065</v>
      </c>
      <c r="E29" s="23">
        <v>43151344</v>
      </c>
      <c r="F29" s="24">
        <v>48194527</v>
      </c>
      <c r="G29" s="22">
        <v>50164766</v>
      </c>
      <c r="H29" s="25">
        <v>50164766</v>
      </c>
      <c r="I29" s="26">
        <v>51878957</v>
      </c>
      <c r="J29" s="22">
        <v>54069147</v>
      </c>
      <c r="K29" s="23">
        <v>57006046</v>
      </c>
    </row>
    <row r="30" spans="1:11" ht="13.5" x14ac:dyDescent="0.25">
      <c r="A30" s="3" t="s">
        <v>21</v>
      </c>
      <c r="B30" s="2" t="s">
        <v>19</v>
      </c>
      <c r="C30" s="27">
        <v>201472866</v>
      </c>
      <c r="D30" s="27">
        <v>266876827</v>
      </c>
      <c r="E30" s="28">
        <v>296425768</v>
      </c>
      <c r="F30" s="29">
        <v>312075500</v>
      </c>
      <c r="G30" s="27">
        <v>326575134</v>
      </c>
      <c r="H30" s="30">
        <v>326575134</v>
      </c>
      <c r="I30" s="31">
        <v>368765134</v>
      </c>
      <c r="J30" s="27">
        <v>384252262</v>
      </c>
      <c r="K30" s="28">
        <v>403554340</v>
      </c>
    </row>
    <row r="31" spans="1:11" ht="13.5" x14ac:dyDescent="0.25">
      <c r="A31" s="3" t="s">
        <v>22</v>
      </c>
      <c r="B31" s="2" t="s">
        <v>19</v>
      </c>
      <c r="C31" s="22">
        <v>2368141</v>
      </c>
      <c r="D31" s="22">
        <v>2556492</v>
      </c>
      <c r="E31" s="23">
        <v>3011078</v>
      </c>
      <c r="F31" s="24">
        <v>3009837</v>
      </c>
      <c r="G31" s="22">
        <v>3564093</v>
      </c>
      <c r="H31" s="25">
        <v>3564093</v>
      </c>
      <c r="I31" s="26">
        <v>3811139</v>
      </c>
      <c r="J31" s="22">
        <v>4005857</v>
      </c>
      <c r="K31" s="23">
        <v>4202263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17878841</v>
      </c>
      <c r="D32" s="17">
        <f t="shared" si="6"/>
        <v>17689893</v>
      </c>
      <c r="E32" s="32">
        <f t="shared" si="6"/>
        <v>21064176</v>
      </c>
      <c r="F32" s="33">
        <f t="shared" si="6"/>
        <v>26794512</v>
      </c>
      <c r="G32" s="17">
        <f t="shared" si="6"/>
        <v>27183525</v>
      </c>
      <c r="H32" s="34">
        <f t="shared" si="6"/>
        <v>27183525</v>
      </c>
      <c r="I32" s="19">
        <f t="shared" si="6"/>
        <v>31497425</v>
      </c>
      <c r="J32" s="17">
        <f t="shared" si="6"/>
        <v>35433039</v>
      </c>
      <c r="K32" s="32">
        <f t="shared" si="6"/>
        <v>36669438</v>
      </c>
    </row>
    <row r="33" spans="1:11" ht="13.5" x14ac:dyDescent="0.25">
      <c r="A33" s="3" t="s">
        <v>24</v>
      </c>
      <c r="B33" s="2" t="s">
        <v>19</v>
      </c>
      <c r="C33" s="22">
        <v>5966412</v>
      </c>
      <c r="D33" s="22">
        <v>5819862</v>
      </c>
      <c r="E33" s="23">
        <v>7644325</v>
      </c>
      <c r="F33" s="24">
        <v>16917876</v>
      </c>
      <c r="G33" s="22">
        <v>14280658</v>
      </c>
      <c r="H33" s="25">
        <v>14280658</v>
      </c>
      <c r="I33" s="26">
        <v>19264098</v>
      </c>
      <c r="J33" s="22">
        <v>22719861</v>
      </c>
      <c r="K33" s="23">
        <v>23458490</v>
      </c>
    </row>
    <row r="34" spans="1:11" ht="13.5" x14ac:dyDescent="0.25">
      <c r="A34" s="3" t="s">
        <v>25</v>
      </c>
      <c r="B34" s="2" t="s">
        <v>19</v>
      </c>
      <c r="C34" s="22">
        <v>10448872</v>
      </c>
      <c r="D34" s="22">
        <v>10454637</v>
      </c>
      <c r="E34" s="23">
        <v>12061770</v>
      </c>
      <c r="F34" s="24">
        <v>8329510</v>
      </c>
      <c r="G34" s="22">
        <v>11349820</v>
      </c>
      <c r="H34" s="25">
        <v>11349820</v>
      </c>
      <c r="I34" s="26">
        <v>10538481</v>
      </c>
      <c r="J34" s="22">
        <v>10936204</v>
      </c>
      <c r="K34" s="23">
        <v>11350130</v>
      </c>
    </row>
    <row r="35" spans="1:11" ht="13.5" x14ac:dyDescent="0.25">
      <c r="A35" s="3" t="s">
        <v>26</v>
      </c>
      <c r="B35" s="2" t="s">
        <v>19</v>
      </c>
      <c r="C35" s="22">
        <v>201975</v>
      </c>
      <c r="D35" s="22">
        <v>130570</v>
      </c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1261582</v>
      </c>
      <c r="D36" s="22">
        <v>1284824</v>
      </c>
      <c r="E36" s="23">
        <v>1358081</v>
      </c>
      <c r="F36" s="24">
        <v>1547126</v>
      </c>
      <c r="G36" s="22">
        <v>1553047</v>
      </c>
      <c r="H36" s="25">
        <v>1553047</v>
      </c>
      <c r="I36" s="26">
        <v>1694846</v>
      </c>
      <c r="J36" s="22">
        <v>1776974</v>
      </c>
      <c r="K36" s="23">
        <v>1860818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124267307</v>
      </c>
      <c r="D38" s="17">
        <f t="shared" si="7"/>
        <v>60240972</v>
      </c>
      <c r="E38" s="32">
        <f t="shared" si="7"/>
        <v>131375119</v>
      </c>
      <c r="F38" s="33">
        <f t="shared" si="7"/>
        <v>109724637</v>
      </c>
      <c r="G38" s="17">
        <f t="shared" si="7"/>
        <v>185058010</v>
      </c>
      <c r="H38" s="34">
        <f t="shared" si="7"/>
        <v>185058010</v>
      </c>
      <c r="I38" s="19">
        <f t="shared" si="7"/>
        <v>198315237</v>
      </c>
      <c r="J38" s="17">
        <f t="shared" si="7"/>
        <v>193134432</v>
      </c>
      <c r="K38" s="32">
        <f t="shared" si="7"/>
        <v>198692202</v>
      </c>
    </row>
    <row r="39" spans="1:11" ht="13.5" x14ac:dyDescent="0.25">
      <c r="A39" s="3" t="s">
        <v>30</v>
      </c>
      <c r="B39" s="2" t="s">
        <v>19</v>
      </c>
      <c r="C39" s="22">
        <v>8390828</v>
      </c>
      <c r="D39" s="22">
        <v>11812795</v>
      </c>
      <c r="E39" s="23">
        <v>19924766</v>
      </c>
      <c r="F39" s="24">
        <v>29031575</v>
      </c>
      <c r="G39" s="22">
        <v>25233689</v>
      </c>
      <c r="H39" s="25">
        <v>25233689</v>
      </c>
      <c r="I39" s="26">
        <v>30595551</v>
      </c>
      <c r="J39" s="22">
        <v>22535327</v>
      </c>
      <c r="K39" s="23">
        <v>22856077</v>
      </c>
    </row>
    <row r="40" spans="1:11" ht="13.5" x14ac:dyDescent="0.25">
      <c r="A40" s="3" t="s">
        <v>31</v>
      </c>
      <c r="B40" s="2" t="s">
        <v>19</v>
      </c>
      <c r="C40" s="22">
        <v>115876479</v>
      </c>
      <c r="D40" s="22">
        <v>48428177</v>
      </c>
      <c r="E40" s="23">
        <v>111450353</v>
      </c>
      <c r="F40" s="24">
        <v>80693062</v>
      </c>
      <c r="G40" s="22">
        <v>159824321</v>
      </c>
      <c r="H40" s="25">
        <v>159824321</v>
      </c>
      <c r="I40" s="26">
        <v>167719686</v>
      </c>
      <c r="J40" s="22">
        <v>170599105</v>
      </c>
      <c r="K40" s="23">
        <v>175836125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46511543</v>
      </c>
      <c r="D42" s="17">
        <f t="shared" si="8"/>
        <v>74592971</v>
      </c>
      <c r="E42" s="32">
        <f t="shared" si="8"/>
        <v>67205772</v>
      </c>
      <c r="F42" s="33">
        <f t="shared" si="8"/>
        <v>48544571</v>
      </c>
      <c r="G42" s="17">
        <f t="shared" si="8"/>
        <v>41218363</v>
      </c>
      <c r="H42" s="34">
        <f t="shared" si="8"/>
        <v>41218363</v>
      </c>
      <c r="I42" s="19">
        <f t="shared" si="8"/>
        <v>56802361</v>
      </c>
      <c r="J42" s="17">
        <f t="shared" si="8"/>
        <v>58204988</v>
      </c>
      <c r="K42" s="32">
        <f t="shared" si="8"/>
        <v>56172440</v>
      </c>
    </row>
    <row r="43" spans="1:11" ht="13.5" x14ac:dyDescent="0.25">
      <c r="A43" s="3" t="s">
        <v>34</v>
      </c>
      <c r="B43" s="2" t="s">
        <v>19</v>
      </c>
      <c r="C43" s="22">
        <v>34564099</v>
      </c>
      <c r="D43" s="22">
        <v>57739067</v>
      </c>
      <c r="E43" s="23">
        <v>51050349</v>
      </c>
      <c r="F43" s="24">
        <v>26376909</v>
      </c>
      <c r="G43" s="22">
        <v>23496480</v>
      </c>
      <c r="H43" s="25">
        <v>23496480</v>
      </c>
      <c r="I43" s="26">
        <v>31375000</v>
      </c>
      <c r="J43" s="22">
        <v>32827334</v>
      </c>
      <c r="K43" s="23">
        <v>29822507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11947444</v>
      </c>
      <c r="D46" s="22">
        <v>16853904</v>
      </c>
      <c r="E46" s="23">
        <v>16155423</v>
      </c>
      <c r="F46" s="24">
        <v>22167662</v>
      </c>
      <c r="G46" s="22">
        <v>17721883</v>
      </c>
      <c r="H46" s="25">
        <v>17721883</v>
      </c>
      <c r="I46" s="26">
        <v>25427361</v>
      </c>
      <c r="J46" s="22">
        <v>25377654</v>
      </c>
      <c r="K46" s="23">
        <v>26349933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425350952</v>
      </c>
      <c r="D48" s="49">
        <f t="shared" si="9"/>
        <v>458448220</v>
      </c>
      <c r="E48" s="50">
        <f t="shared" si="9"/>
        <v>562233257</v>
      </c>
      <c r="F48" s="51">
        <f t="shared" si="9"/>
        <v>548343584</v>
      </c>
      <c r="G48" s="49">
        <f t="shared" si="9"/>
        <v>633763891</v>
      </c>
      <c r="H48" s="52">
        <f t="shared" si="9"/>
        <v>633763891</v>
      </c>
      <c r="I48" s="53">
        <f t="shared" si="9"/>
        <v>711070253</v>
      </c>
      <c r="J48" s="49">
        <f t="shared" si="9"/>
        <v>729099725</v>
      </c>
      <c r="K48" s="50">
        <f t="shared" si="9"/>
        <v>756296729</v>
      </c>
    </row>
    <row r="49" spans="1:11" ht="13.5" x14ac:dyDescent="0.25">
      <c r="A49" s="9" t="s">
        <v>303</v>
      </c>
      <c r="B49" s="10"/>
      <c r="C49" s="54">
        <f>+C25-C48</f>
        <v>149071379</v>
      </c>
      <c r="D49" s="54">
        <f t="shared" ref="D49:K49" si="10">+D25-D48</f>
        <v>75911600</v>
      </c>
      <c r="E49" s="55">
        <f t="shared" si="10"/>
        <v>77285951</v>
      </c>
      <c r="F49" s="56">
        <f t="shared" si="10"/>
        <v>92413541</v>
      </c>
      <c r="G49" s="54">
        <f t="shared" si="10"/>
        <v>205020</v>
      </c>
      <c r="H49" s="57">
        <f t="shared" si="10"/>
        <v>205020</v>
      </c>
      <c r="I49" s="58">
        <f t="shared" si="10"/>
        <v>-48495314</v>
      </c>
      <c r="J49" s="54">
        <f t="shared" si="10"/>
        <v>-61574393</v>
      </c>
      <c r="K49" s="55">
        <f t="shared" si="10"/>
        <v>-90494210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448171854</v>
      </c>
      <c r="D5" s="17">
        <f t="shared" ref="D5:K5" si="0">SUM(D6:D8)</f>
        <v>383666371</v>
      </c>
      <c r="E5" s="18">
        <f t="shared" si="0"/>
        <v>371208011</v>
      </c>
      <c r="F5" s="19">
        <f t="shared" si="0"/>
        <v>465143515</v>
      </c>
      <c r="G5" s="17">
        <f t="shared" si="0"/>
        <v>401731416</v>
      </c>
      <c r="H5" s="20">
        <f t="shared" si="0"/>
        <v>401731416</v>
      </c>
      <c r="I5" s="21">
        <f t="shared" si="0"/>
        <v>431766648</v>
      </c>
      <c r="J5" s="17">
        <f t="shared" si="0"/>
        <v>423129709</v>
      </c>
      <c r="K5" s="20">
        <f t="shared" si="0"/>
        <v>412725717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448171854</v>
      </c>
      <c r="D7" s="27">
        <v>383666371</v>
      </c>
      <c r="E7" s="28">
        <v>371208011</v>
      </c>
      <c r="F7" s="29">
        <v>465143515</v>
      </c>
      <c r="G7" s="27">
        <v>401731416</v>
      </c>
      <c r="H7" s="30">
        <v>401731416</v>
      </c>
      <c r="I7" s="31">
        <v>431766648</v>
      </c>
      <c r="J7" s="27">
        <v>423129709</v>
      </c>
      <c r="K7" s="28">
        <v>412725717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31004</v>
      </c>
      <c r="D9" s="17">
        <f t="shared" ref="D9:K9" si="1">SUM(D10:D14)</f>
        <v>3142256</v>
      </c>
      <c r="E9" s="32">
        <f t="shared" si="1"/>
        <v>10599304</v>
      </c>
      <c r="F9" s="33">
        <f t="shared" si="1"/>
        <v>301141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7201</v>
      </c>
      <c r="D10" s="22">
        <v>3142256</v>
      </c>
      <c r="E10" s="23">
        <v>10598511</v>
      </c>
      <c r="F10" s="24">
        <v>157837</v>
      </c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23803</v>
      </c>
      <c r="D11" s="22"/>
      <c r="E11" s="23">
        <v>793</v>
      </c>
      <c r="F11" s="24">
        <v>143304</v>
      </c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18335523</v>
      </c>
      <c r="D15" s="17">
        <f t="shared" ref="D15:K15" si="2">SUM(D16:D18)</f>
        <v>27337857</v>
      </c>
      <c r="E15" s="32">
        <f t="shared" si="2"/>
        <v>87069044</v>
      </c>
      <c r="F15" s="33">
        <f t="shared" si="2"/>
        <v>25501361</v>
      </c>
      <c r="G15" s="17">
        <f t="shared" si="2"/>
        <v>98021081</v>
      </c>
      <c r="H15" s="34">
        <f t="shared" si="2"/>
        <v>98021081</v>
      </c>
      <c r="I15" s="19">
        <f t="shared" si="2"/>
        <v>101826234</v>
      </c>
      <c r="J15" s="17">
        <f t="shared" si="2"/>
        <v>99798652</v>
      </c>
      <c r="K15" s="32">
        <f t="shared" si="2"/>
        <v>107217786</v>
      </c>
    </row>
    <row r="16" spans="1:11" ht="13.5" x14ac:dyDescent="0.25">
      <c r="A16" s="3" t="s">
        <v>30</v>
      </c>
      <c r="B16" s="2" t="s">
        <v>19</v>
      </c>
      <c r="C16" s="22">
        <v>9218</v>
      </c>
      <c r="D16" s="22"/>
      <c r="E16" s="23">
        <v>3274902</v>
      </c>
      <c r="F16" s="24">
        <v>45843</v>
      </c>
      <c r="G16" s="22">
        <v>3430250</v>
      </c>
      <c r="H16" s="25">
        <v>3430250</v>
      </c>
      <c r="I16" s="26">
        <v>3610200</v>
      </c>
      <c r="J16" s="22">
        <v>3538700</v>
      </c>
      <c r="K16" s="23">
        <v>3842900</v>
      </c>
    </row>
    <row r="17" spans="1:11" ht="13.5" x14ac:dyDescent="0.25">
      <c r="A17" s="3" t="s">
        <v>31</v>
      </c>
      <c r="B17" s="2" t="s">
        <v>19</v>
      </c>
      <c r="C17" s="22">
        <v>18326305</v>
      </c>
      <c r="D17" s="22">
        <v>27337857</v>
      </c>
      <c r="E17" s="23">
        <v>83794142</v>
      </c>
      <c r="F17" s="24">
        <v>25455518</v>
      </c>
      <c r="G17" s="22">
        <v>94590831</v>
      </c>
      <c r="H17" s="25">
        <v>94590831</v>
      </c>
      <c r="I17" s="26">
        <v>98216034</v>
      </c>
      <c r="J17" s="22">
        <v>96259952</v>
      </c>
      <c r="K17" s="23">
        <v>103374886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23078514</v>
      </c>
      <c r="D19" s="17">
        <f t="shared" ref="D19:K19" si="3">SUM(D20:D23)</f>
        <v>39947616</v>
      </c>
      <c r="E19" s="32">
        <f t="shared" si="3"/>
        <v>58318136</v>
      </c>
      <c r="F19" s="33">
        <f t="shared" si="3"/>
        <v>45177743</v>
      </c>
      <c r="G19" s="17">
        <f t="shared" si="3"/>
        <v>49677743</v>
      </c>
      <c r="H19" s="34">
        <f t="shared" si="3"/>
        <v>49677743</v>
      </c>
      <c r="I19" s="19">
        <f t="shared" si="3"/>
        <v>57368065</v>
      </c>
      <c r="J19" s="17">
        <f t="shared" si="3"/>
        <v>51419066</v>
      </c>
      <c r="K19" s="32">
        <f t="shared" si="3"/>
        <v>54377273</v>
      </c>
    </row>
    <row r="20" spans="1:11" ht="13.5" x14ac:dyDescent="0.25">
      <c r="A20" s="3" t="s">
        <v>34</v>
      </c>
      <c r="B20" s="2" t="s">
        <v>19</v>
      </c>
      <c r="C20" s="22">
        <v>18284798</v>
      </c>
      <c r="D20" s="22">
        <v>34864939</v>
      </c>
      <c r="E20" s="23">
        <v>52382131</v>
      </c>
      <c r="F20" s="24">
        <v>39118887</v>
      </c>
      <c r="G20" s="22">
        <v>43618887</v>
      </c>
      <c r="H20" s="25">
        <v>43618887</v>
      </c>
      <c r="I20" s="26">
        <v>51012324</v>
      </c>
      <c r="J20" s="22">
        <v>44770961</v>
      </c>
      <c r="K20" s="23">
        <v>47423356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4793716</v>
      </c>
      <c r="D23" s="22">
        <v>5082677</v>
      </c>
      <c r="E23" s="23">
        <v>5936005</v>
      </c>
      <c r="F23" s="24">
        <v>6058856</v>
      </c>
      <c r="G23" s="22">
        <v>6058856</v>
      </c>
      <c r="H23" s="25">
        <v>6058856</v>
      </c>
      <c r="I23" s="26">
        <v>6355741</v>
      </c>
      <c r="J23" s="22">
        <v>6648105</v>
      </c>
      <c r="K23" s="23">
        <v>6953917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489616895</v>
      </c>
      <c r="D25" s="49">
        <f t="shared" ref="D25:K25" si="4">+D5+D9+D15+D19+D24</f>
        <v>454094100</v>
      </c>
      <c r="E25" s="50">
        <f t="shared" si="4"/>
        <v>527194495</v>
      </c>
      <c r="F25" s="51">
        <f t="shared" si="4"/>
        <v>536123760</v>
      </c>
      <c r="G25" s="49">
        <f t="shared" si="4"/>
        <v>549430240</v>
      </c>
      <c r="H25" s="52">
        <f t="shared" si="4"/>
        <v>549430240</v>
      </c>
      <c r="I25" s="53">
        <f t="shared" si="4"/>
        <v>590960947</v>
      </c>
      <c r="J25" s="49">
        <f t="shared" si="4"/>
        <v>574347427</v>
      </c>
      <c r="K25" s="50">
        <f t="shared" si="4"/>
        <v>574320776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189477743</v>
      </c>
      <c r="D28" s="17">
        <f t="shared" si="5"/>
        <v>239059065</v>
      </c>
      <c r="E28" s="18">
        <f t="shared" si="5"/>
        <v>224051801</v>
      </c>
      <c r="F28" s="19">
        <f t="shared" si="5"/>
        <v>227341302</v>
      </c>
      <c r="G28" s="17">
        <f t="shared" si="5"/>
        <v>241301241</v>
      </c>
      <c r="H28" s="20">
        <f t="shared" si="5"/>
        <v>241301241</v>
      </c>
      <c r="I28" s="21">
        <f t="shared" si="5"/>
        <v>254104282</v>
      </c>
      <c r="J28" s="17">
        <f t="shared" si="5"/>
        <v>264435816</v>
      </c>
      <c r="K28" s="20">
        <f t="shared" si="5"/>
        <v>276530857</v>
      </c>
    </row>
    <row r="29" spans="1:11" ht="13.5" x14ac:dyDescent="0.25">
      <c r="A29" s="3" t="s">
        <v>20</v>
      </c>
      <c r="B29" s="2" t="s">
        <v>19</v>
      </c>
      <c r="C29" s="22">
        <v>47310761</v>
      </c>
      <c r="D29" s="22">
        <v>105005548</v>
      </c>
      <c r="E29" s="23">
        <v>60591869</v>
      </c>
      <c r="F29" s="24">
        <v>66650913</v>
      </c>
      <c r="G29" s="22">
        <v>71182830</v>
      </c>
      <c r="H29" s="25">
        <v>71182830</v>
      </c>
      <c r="I29" s="26">
        <v>76895026</v>
      </c>
      <c r="J29" s="22">
        <v>80722999</v>
      </c>
      <c r="K29" s="23">
        <v>84436255</v>
      </c>
    </row>
    <row r="30" spans="1:11" ht="13.5" x14ac:dyDescent="0.25">
      <c r="A30" s="3" t="s">
        <v>21</v>
      </c>
      <c r="B30" s="2" t="s">
        <v>19</v>
      </c>
      <c r="C30" s="27">
        <v>139183336</v>
      </c>
      <c r="D30" s="27">
        <v>131411745</v>
      </c>
      <c r="E30" s="28">
        <v>160552899</v>
      </c>
      <c r="F30" s="29">
        <v>157552768</v>
      </c>
      <c r="G30" s="27">
        <v>166761854</v>
      </c>
      <c r="H30" s="30">
        <v>166761854</v>
      </c>
      <c r="I30" s="31">
        <v>173688228</v>
      </c>
      <c r="J30" s="27">
        <v>180029819</v>
      </c>
      <c r="K30" s="28">
        <v>188242188</v>
      </c>
    </row>
    <row r="31" spans="1:11" ht="13.5" x14ac:dyDescent="0.25">
      <c r="A31" s="3" t="s">
        <v>22</v>
      </c>
      <c r="B31" s="2" t="s">
        <v>19</v>
      </c>
      <c r="C31" s="22">
        <v>2983646</v>
      </c>
      <c r="D31" s="22">
        <v>2641772</v>
      </c>
      <c r="E31" s="23">
        <v>2907033</v>
      </c>
      <c r="F31" s="24">
        <v>3137621</v>
      </c>
      <c r="G31" s="22">
        <v>3356557</v>
      </c>
      <c r="H31" s="25">
        <v>3356557</v>
      </c>
      <c r="I31" s="26">
        <v>3521028</v>
      </c>
      <c r="J31" s="22">
        <v>3682998</v>
      </c>
      <c r="K31" s="23">
        <v>3852414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21510928</v>
      </c>
      <c r="D32" s="17">
        <f t="shared" si="6"/>
        <v>32089037</v>
      </c>
      <c r="E32" s="32">
        <f t="shared" si="6"/>
        <v>43662184</v>
      </c>
      <c r="F32" s="33">
        <f t="shared" si="6"/>
        <v>42878322</v>
      </c>
      <c r="G32" s="17">
        <f t="shared" si="6"/>
        <v>37165477</v>
      </c>
      <c r="H32" s="34">
        <f t="shared" si="6"/>
        <v>37165477</v>
      </c>
      <c r="I32" s="19">
        <f t="shared" si="6"/>
        <v>38496587</v>
      </c>
      <c r="J32" s="17">
        <f t="shared" si="6"/>
        <v>40051879</v>
      </c>
      <c r="K32" s="32">
        <f t="shared" si="6"/>
        <v>41894272</v>
      </c>
    </row>
    <row r="33" spans="1:11" ht="13.5" x14ac:dyDescent="0.25">
      <c r="A33" s="3" t="s">
        <v>24</v>
      </c>
      <c r="B33" s="2" t="s">
        <v>19</v>
      </c>
      <c r="C33" s="22">
        <v>6849430</v>
      </c>
      <c r="D33" s="22">
        <v>14766516</v>
      </c>
      <c r="E33" s="23">
        <v>11345793</v>
      </c>
      <c r="F33" s="24">
        <v>12663902</v>
      </c>
      <c r="G33" s="22">
        <v>13624336</v>
      </c>
      <c r="H33" s="25">
        <v>13624336</v>
      </c>
      <c r="I33" s="26">
        <v>13801929</v>
      </c>
      <c r="J33" s="22">
        <v>14221267</v>
      </c>
      <c r="K33" s="23">
        <v>14875452</v>
      </c>
    </row>
    <row r="34" spans="1:11" ht="13.5" x14ac:dyDescent="0.25">
      <c r="A34" s="3" t="s">
        <v>25</v>
      </c>
      <c r="B34" s="2" t="s">
        <v>19</v>
      </c>
      <c r="C34" s="22">
        <v>13704231</v>
      </c>
      <c r="D34" s="22">
        <v>16040420</v>
      </c>
      <c r="E34" s="23">
        <v>30814035</v>
      </c>
      <c r="F34" s="24">
        <v>28785056</v>
      </c>
      <c r="G34" s="22">
        <v>22176777</v>
      </c>
      <c r="H34" s="25">
        <v>22176777</v>
      </c>
      <c r="I34" s="26">
        <v>23263438</v>
      </c>
      <c r="J34" s="22">
        <v>24333556</v>
      </c>
      <c r="K34" s="23">
        <v>25452901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957267</v>
      </c>
      <c r="D36" s="22">
        <v>1282101</v>
      </c>
      <c r="E36" s="23">
        <v>1502356</v>
      </c>
      <c r="F36" s="24">
        <v>1429364</v>
      </c>
      <c r="G36" s="22">
        <v>1364364</v>
      </c>
      <c r="H36" s="25">
        <v>1364364</v>
      </c>
      <c r="I36" s="26">
        <v>1431220</v>
      </c>
      <c r="J36" s="22">
        <v>1497056</v>
      </c>
      <c r="K36" s="23">
        <v>1565919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104765350</v>
      </c>
      <c r="D38" s="17">
        <f t="shared" si="7"/>
        <v>92402157</v>
      </c>
      <c r="E38" s="32">
        <f t="shared" si="7"/>
        <v>119795249</v>
      </c>
      <c r="F38" s="33">
        <f t="shared" si="7"/>
        <v>92642933</v>
      </c>
      <c r="G38" s="17">
        <f t="shared" si="7"/>
        <v>96276847</v>
      </c>
      <c r="H38" s="34">
        <f t="shared" si="7"/>
        <v>96276847</v>
      </c>
      <c r="I38" s="19">
        <f t="shared" si="7"/>
        <v>105481219</v>
      </c>
      <c r="J38" s="17">
        <f t="shared" si="7"/>
        <v>99770712</v>
      </c>
      <c r="K38" s="32">
        <f t="shared" si="7"/>
        <v>104360171</v>
      </c>
    </row>
    <row r="39" spans="1:11" ht="13.5" x14ac:dyDescent="0.25">
      <c r="A39" s="3" t="s">
        <v>30</v>
      </c>
      <c r="B39" s="2" t="s">
        <v>19</v>
      </c>
      <c r="C39" s="22">
        <v>18146221</v>
      </c>
      <c r="D39" s="22">
        <v>18550188</v>
      </c>
      <c r="E39" s="23">
        <v>18036941</v>
      </c>
      <c r="F39" s="24">
        <v>21628068</v>
      </c>
      <c r="G39" s="22">
        <v>18182089</v>
      </c>
      <c r="H39" s="25">
        <v>18182089</v>
      </c>
      <c r="I39" s="26">
        <v>18029452</v>
      </c>
      <c r="J39" s="22">
        <v>18621234</v>
      </c>
      <c r="K39" s="23">
        <v>19477812</v>
      </c>
    </row>
    <row r="40" spans="1:11" ht="13.5" x14ac:dyDescent="0.25">
      <c r="A40" s="3" t="s">
        <v>31</v>
      </c>
      <c r="B40" s="2" t="s">
        <v>19</v>
      </c>
      <c r="C40" s="22">
        <v>86619129</v>
      </c>
      <c r="D40" s="22">
        <v>73851969</v>
      </c>
      <c r="E40" s="23">
        <v>101758308</v>
      </c>
      <c r="F40" s="24">
        <v>71014865</v>
      </c>
      <c r="G40" s="22">
        <v>78094758</v>
      </c>
      <c r="H40" s="25">
        <v>78094758</v>
      </c>
      <c r="I40" s="26">
        <v>87451767</v>
      </c>
      <c r="J40" s="22">
        <v>81149478</v>
      </c>
      <c r="K40" s="23">
        <v>84882359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112247371</v>
      </c>
      <c r="D42" s="17">
        <f t="shared" si="8"/>
        <v>55290297</v>
      </c>
      <c r="E42" s="32">
        <f t="shared" si="8"/>
        <v>69935495</v>
      </c>
      <c r="F42" s="33">
        <f t="shared" si="8"/>
        <v>60535440</v>
      </c>
      <c r="G42" s="17">
        <f t="shared" si="8"/>
        <v>61774160</v>
      </c>
      <c r="H42" s="34">
        <f t="shared" si="8"/>
        <v>61774160</v>
      </c>
      <c r="I42" s="19">
        <f t="shared" si="8"/>
        <v>69445871</v>
      </c>
      <c r="J42" s="17">
        <f t="shared" si="8"/>
        <v>59445779</v>
      </c>
      <c r="K42" s="32">
        <f t="shared" si="8"/>
        <v>57627304</v>
      </c>
    </row>
    <row r="43" spans="1:11" ht="13.5" x14ac:dyDescent="0.25">
      <c r="A43" s="3" t="s">
        <v>34</v>
      </c>
      <c r="B43" s="2" t="s">
        <v>19</v>
      </c>
      <c r="C43" s="22">
        <v>52016626</v>
      </c>
      <c r="D43" s="22">
        <v>48029628</v>
      </c>
      <c r="E43" s="23">
        <v>59775253</v>
      </c>
      <c r="F43" s="24">
        <v>53645144</v>
      </c>
      <c r="G43" s="22">
        <v>54841438</v>
      </c>
      <c r="H43" s="25">
        <v>54841438</v>
      </c>
      <c r="I43" s="26">
        <v>62173448</v>
      </c>
      <c r="J43" s="22">
        <v>51838824</v>
      </c>
      <c r="K43" s="23">
        <v>49670427</v>
      </c>
    </row>
    <row r="44" spans="1:11" ht="13.5" x14ac:dyDescent="0.25">
      <c r="A44" s="3" t="s">
        <v>35</v>
      </c>
      <c r="B44" s="2" t="s">
        <v>19</v>
      </c>
      <c r="C44" s="22">
        <v>-173080</v>
      </c>
      <c r="D44" s="22"/>
      <c r="E44" s="23">
        <v>3913343</v>
      </c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575944</v>
      </c>
      <c r="D45" s="27">
        <v>606604</v>
      </c>
      <c r="E45" s="28">
        <v>398896</v>
      </c>
      <c r="F45" s="29">
        <v>500958</v>
      </c>
      <c r="G45" s="27">
        <v>280384</v>
      </c>
      <c r="H45" s="30">
        <v>280384</v>
      </c>
      <c r="I45" s="31">
        <v>294123</v>
      </c>
      <c r="J45" s="27">
        <v>307651</v>
      </c>
      <c r="K45" s="28">
        <v>321805</v>
      </c>
    </row>
    <row r="46" spans="1:11" ht="13.5" x14ac:dyDescent="0.25">
      <c r="A46" s="3" t="s">
        <v>37</v>
      </c>
      <c r="B46" s="2" t="s">
        <v>19</v>
      </c>
      <c r="C46" s="22">
        <v>59827881</v>
      </c>
      <c r="D46" s="22">
        <v>6654065</v>
      </c>
      <c r="E46" s="23">
        <v>5848003</v>
      </c>
      <c r="F46" s="24">
        <v>6389338</v>
      </c>
      <c r="G46" s="22">
        <v>6652338</v>
      </c>
      <c r="H46" s="25">
        <v>6652338</v>
      </c>
      <c r="I46" s="26">
        <v>6978300</v>
      </c>
      <c r="J46" s="22">
        <v>7299304</v>
      </c>
      <c r="K46" s="23">
        <v>7635072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428001392</v>
      </c>
      <c r="D48" s="49">
        <f t="shared" si="9"/>
        <v>418840556</v>
      </c>
      <c r="E48" s="50">
        <f t="shared" si="9"/>
        <v>457444729</v>
      </c>
      <c r="F48" s="51">
        <f t="shared" si="9"/>
        <v>423397997</v>
      </c>
      <c r="G48" s="49">
        <f t="shared" si="9"/>
        <v>436517725</v>
      </c>
      <c r="H48" s="52">
        <f t="shared" si="9"/>
        <v>436517725</v>
      </c>
      <c r="I48" s="53">
        <f t="shared" si="9"/>
        <v>467527959</v>
      </c>
      <c r="J48" s="49">
        <f t="shared" si="9"/>
        <v>463704186</v>
      </c>
      <c r="K48" s="50">
        <f t="shared" si="9"/>
        <v>480412604</v>
      </c>
    </row>
    <row r="49" spans="1:11" ht="13.5" x14ac:dyDescent="0.25">
      <c r="A49" s="9" t="s">
        <v>303</v>
      </c>
      <c r="B49" s="10"/>
      <c r="C49" s="54">
        <f>+C25-C48</f>
        <v>61615503</v>
      </c>
      <c r="D49" s="54">
        <f t="shared" ref="D49:K49" si="10">+D25-D48</f>
        <v>35253544</v>
      </c>
      <c r="E49" s="55">
        <f t="shared" si="10"/>
        <v>69749766</v>
      </c>
      <c r="F49" s="56">
        <f t="shared" si="10"/>
        <v>112725763</v>
      </c>
      <c r="G49" s="54">
        <f t="shared" si="10"/>
        <v>112912515</v>
      </c>
      <c r="H49" s="57">
        <f t="shared" si="10"/>
        <v>112912515</v>
      </c>
      <c r="I49" s="58">
        <f t="shared" si="10"/>
        <v>123432988</v>
      </c>
      <c r="J49" s="54">
        <f t="shared" si="10"/>
        <v>110643241</v>
      </c>
      <c r="K49" s="55">
        <f t="shared" si="10"/>
        <v>93908172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926769947</v>
      </c>
      <c r="D5" s="17">
        <f t="shared" ref="D5:K5" si="0">SUM(D6:D8)</f>
        <v>1555922578</v>
      </c>
      <c r="E5" s="18">
        <f t="shared" si="0"/>
        <v>720387143</v>
      </c>
      <c r="F5" s="19">
        <f t="shared" si="0"/>
        <v>752033654</v>
      </c>
      <c r="G5" s="17">
        <f t="shared" si="0"/>
        <v>767128814</v>
      </c>
      <c r="H5" s="20">
        <f t="shared" si="0"/>
        <v>767128814</v>
      </c>
      <c r="I5" s="21">
        <f t="shared" si="0"/>
        <v>836264165</v>
      </c>
      <c r="J5" s="17">
        <f t="shared" si="0"/>
        <v>851045276</v>
      </c>
      <c r="K5" s="20">
        <f t="shared" si="0"/>
        <v>855130547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1100</v>
      </c>
      <c r="G6" s="22">
        <v>1100</v>
      </c>
      <c r="H6" s="25">
        <v>1100</v>
      </c>
      <c r="I6" s="26">
        <v>7000</v>
      </c>
      <c r="J6" s="22">
        <v>7343</v>
      </c>
      <c r="K6" s="23">
        <v>7681</v>
      </c>
    </row>
    <row r="7" spans="1:11" ht="13.5" x14ac:dyDescent="0.25">
      <c r="A7" s="3" t="s">
        <v>21</v>
      </c>
      <c r="B7" s="2" t="s">
        <v>19</v>
      </c>
      <c r="C7" s="27">
        <v>926769947</v>
      </c>
      <c r="D7" s="27">
        <v>1555922578</v>
      </c>
      <c r="E7" s="28">
        <v>720387143</v>
      </c>
      <c r="F7" s="29">
        <v>752032554</v>
      </c>
      <c r="G7" s="27">
        <v>767127714</v>
      </c>
      <c r="H7" s="30">
        <v>767127714</v>
      </c>
      <c r="I7" s="31">
        <v>836257165</v>
      </c>
      <c r="J7" s="27">
        <v>851037933</v>
      </c>
      <c r="K7" s="28">
        <v>855122866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16490059</v>
      </c>
      <c r="D9" s="17">
        <f t="shared" ref="D9:K9" si="1">SUM(D10:D14)</f>
        <v>6000686</v>
      </c>
      <c r="E9" s="32">
        <f t="shared" si="1"/>
        <v>6023620</v>
      </c>
      <c r="F9" s="33">
        <f t="shared" si="1"/>
        <v>6647472</v>
      </c>
      <c r="G9" s="17">
        <f t="shared" si="1"/>
        <v>6769376</v>
      </c>
      <c r="H9" s="34">
        <f t="shared" si="1"/>
        <v>6769376</v>
      </c>
      <c r="I9" s="19">
        <f t="shared" si="1"/>
        <v>7388013</v>
      </c>
      <c r="J9" s="17">
        <f t="shared" si="1"/>
        <v>7750026</v>
      </c>
      <c r="K9" s="32">
        <f t="shared" si="1"/>
        <v>8106526</v>
      </c>
    </row>
    <row r="10" spans="1:11" ht="13.5" x14ac:dyDescent="0.25">
      <c r="A10" s="3" t="s">
        <v>24</v>
      </c>
      <c r="B10" s="2" t="s">
        <v>19</v>
      </c>
      <c r="C10" s="22">
        <v>10799</v>
      </c>
      <c r="D10" s="22">
        <v>143287</v>
      </c>
      <c r="E10" s="23">
        <v>24293</v>
      </c>
      <c r="F10" s="24">
        <v>53344</v>
      </c>
      <c r="G10" s="22">
        <v>53344</v>
      </c>
      <c r="H10" s="25">
        <v>53344</v>
      </c>
      <c r="I10" s="26">
        <v>48607</v>
      </c>
      <c r="J10" s="22">
        <v>50989</v>
      </c>
      <c r="K10" s="23">
        <v>53334</v>
      </c>
    </row>
    <row r="11" spans="1:11" ht="13.5" x14ac:dyDescent="0.25">
      <c r="A11" s="3" t="s">
        <v>25</v>
      </c>
      <c r="B11" s="2" t="s">
        <v>19</v>
      </c>
      <c r="C11" s="22">
        <v>1428241</v>
      </c>
      <c r="D11" s="22">
        <v>329437</v>
      </c>
      <c r="E11" s="23">
        <v>273148</v>
      </c>
      <c r="F11" s="24">
        <v>481416</v>
      </c>
      <c r="G11" s="22">
        <v>502320</v>
      </c>
      <c r="H11" s="25">
        <v>502320</v>
      </c>
      <c r="I11" s="26">
        <v>481416</v>
      </c>
      <c r="J11" s="22">
        <v>505005</v>
      </c>
      <c r="K11" s="23">
        <v>528236</v>
      </c>
    </row>
    <row r="12" spans="1:11" ht="13.5" x14ac:dyDescent="0.25">
      <c r="A12" s="3" t="s">
        <v>26</v>
      </c>
      <c r="B12" s="2" t="s">
        <v>19</v>
      </c>
      <c r="C12" s="22">
        <v>13988260</v>
      </c>
      <c r="D12" s="22">
        <v>2556307</v>
      </c>
      <c r="E12" s="23">
        <v>2674571</v>
      </c>
      <c r="F12" s="24">
        <v>3506044</v>
      </c>
      <c r="G12" s="22">
        <v>3506044</v>
      </c>
      <c r="H12" s="25">
        <v>3506044</v>
      </c>
      <c r="I12" s="26">
        <v>3505000</v>
      </c>
      <c r="J12" s="22">
        <v>3676745</v>
      </c>
      <c r="K12" s="23">
        <v>3845875</v>
      </c>
    </row>
    <row r="13" spans="1:11" ht="13.5" x14ac:dyDescent="0.25">
      <c r="A13" s="3" t="s">
        <v>27</v>
      </c>
      <c r="B13" s="2" t="s">
        <v>19</v>
      </c>
      <c r="C13" s="22">
        <v>1062759</v>
      </c>
      <c r="D13" s="22">
        <v>2071136</v>
      </c>
      <c r="E13" s="23">
        <v>2394303</v>
      </c>
      <c r="F13" s="24">
        <v>2593668</v>
      </c>
      <c r="G13" s="22">
        <v>2393668</v>
      </c>
      <c r="H13" s="25">
        <v>2393668</v>
      </c>
      <c r="I13" s="26">
        <v>3037990</v>
      </c>
      <c r="J13" s="22">
        <v>3186852</v>
      </c>
      <c r="K13" s="23">
        <v>3333446</v>
      </c>
    </row>
    <row r="14" spans="1:11" ht="13.5" x14ac:dyDescent="0.25">
      <c r="A14" s="3" t="s">
        <v>28</v>
      </c>
      <c r="B14" s="2" t="s">
        <v>19</v>
      </c>
      <c r="C14" s="27"/>
      <c r="D14" s="27">
        <v>900519</v>
      </c>
      <c r="E14" s="28">
        <v>657305</v>
      </c>
      <c r="F14" s="29">
        <v>13000</v>
      </c>
      <c r="G14" s="27">
        <v>314000</v>
      </c>
      <c r="H14" s="30">
        <v>314000</v>
      </c>
      <c r="I14" s="31">
        <v>315000</v>
      </c>
      <c r="J14" s="27">
        <v>330435</v>
      </c>
      <c r="K14" s="28">
        <v>345635</v>
      </c>
    </row>
    <row r="15" spans="1:11" ht="13.5" x14ac:dyDescent="0.25">
      <c r="A15" s="1" t="s">
        <v>29</v>
      </c>
      <c r="B15" s="2" t="s">
        <v>19</v>
      </c>
      <c r="C15" s="17">
        <f>SUM(C16:C18)</f>
        <v>119944680</v>
      </c>
      <c r="D15" s="17">
        <f t="shared" ref="D15:K15" si="2">SUM(D16:D18)</f>
        <v>166516025</v>
      </c>
      <c r="E15" s="32">
        <f t="shared" si="2"/>
        <v>134724673</v>
      </c>
      <c r="F15" s="33">
        <f t="shared" si="2"/>
        <v>128903535</v>
      </c>
      <c r="G15" s="17">
        <f t="shared" si="2"/>
        <v>139153535</v>
      </c>
      <c r="H15" s="34">
        <f t="shared" si="2"/>
        <v>139153535</v>
      </c>
      <c r="I15" s="19">
        <f t="shared" si="2"/>
        <v>138909291</v>
      </c>
      <c r="J15" s="17">
        <f t="shared" si="2"/>
        <v>135058020</v>
      </c>
      <c r="K15" s="32">
        <f t="shared" si="2"/>
        <v>146230626</v>
      </c>
    </row>
    <row r="16" spans="1:11" ht="13.5" x14ac:dyDescent="0.25">
      <c r="A16" s="3" t="s">
        <v>30</v>
      </c>
      <c r="B16" s="2" t="s">
        <v>19</v>
      </c>
      <c r="C16" s="22">
        <v>-79901</v>
      </c>
      <c r="D16" s="22">
        <v>258475</v>
      </c>
      <c r="E16" s="23">
        <v>366265</v>
      </c>
      <c r="F16" s="24">
        <v>305100</v>
      </c>
      <c r="G16" s="22">
        <v>305100</v>
      </c>
      <c r="H16" s="25">
        <v>305100</v>
      </c>
      <c r="I16" s="26">
        <v>305000</v>
      </c>
      <c r="J16" s="22">
        <v>319945</v>
      </c>
      <c r="K16" s="23">
        <v>334662</v>
      </c>
    </row>
    <row r="17" spans="1:11" ht="13.5" x14ac:dyDescent="0.25">
      <c r="A17" s="3" t="s">
        <v>31</v>
      </c>
      <c r="B17" s="2" t="s">
        <v>19</v>
      </c>
      <c r="C17" s="22">
        <v>120024581</v>
      </c>
      <c r="D17" s="22">
        <v>166257550</v>
      </c>
      <c r="E17" s="23">
        <v>134358408</v>
      </c>
      <c r="F17" s="24">
        <v>128598435</v>
      </c>
      <c r="G17" s="22">
        <v>138848435</v>
      </c>
      <c r="H17" s="25">
        <v>138848435</v>
      </c>
      <c r="I17" s="26">
        <v>138604291</v>
      </c>
      <c r="J17" s="22">
        <v>134738075</v>
      </c>
      <c r="K17" s="23">
        <v>145895964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290770731</v>
      </c>
      <c r="D19" s="17">
        <f t="shared" ref="D19:K19" si="3">SUM(D20:D23)</f>
        <v>381840425</v>
      </c>
      <c r="E19" s="32">
        <f t="shared" si="3"/>
        <v>721317127</v>
      </c>
      <c r="F19" s="33">
        <f t="shared" si="3"/>
        <v>839473774</v>
      </c>
      <c r="G19" s="17">
        <f t="shared" si="3"/>
        <v>885045373</v>
      </c>
      <c r="H19" s="34">
        <f t="shared" si="3"/>
        <v>885045373</v>
      </c>
      <c r="I19" s="19">
        <f t="shared" si="3"/>
        <v>998703996</v>
      </c>
      <c r="J19" s="17">
        <f t="shared" si="3"/>
        <v>1114291526</v>
      </c>
      <c r="K19" s="32">
        <f t="shared" si="3"/>
        <v>1301170902</v>
      </c>
    </row>
    <row r="20" spans="1:11" ht="13.5" x14ac:dyDescent="0.25">
      <c r="A20" s="3" t="s">
        <v>34</v>
      </c>
      <c r="B20" s="2" t="s">
        <v>19</v>
      </c>
      <c r="C20" s="22">
        <v>245669570</v>
      </c>
      <c r="D20" s="22">
        <v>337060654</v>
      </c>
      <c r="E20" s="23">
        <v>672576702</v>
      </c>
      <c r="F20" s="24">
        <v>793168000</v>
      </c>
      <c r="G20" s="22">
        <v>841851599</v>
      </c>
      <c r="H20" s="25">
        <v>841851599</v>
      </c>
      <c r="I20" s="26">
        <v>949713599</v>
      </c>
      <c r="J20" s="22">
        <v>1068157139</v>
      </c>
      <c r="K20" s="23">
        <v>1252914333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45101161</v>
      </c>
      <c r="D23" s="22">
        <v>44779771</v>
      </c>
      <c r="E23" s="23">
        <v>48740425</v>
      </c>
      <c r="F23" s="24">
        <v>46305774</v>
      </c>
      <c r="G23" s="22">
        <v>43193774</v>
      </c>
      <c r="H23" s="25">
        <v>43193774</v>
      </c>
      <c r="I23" s="26">
        <v>48990397</v>
      </c>
      <c r="J23" s="22">
        <v>46134387</v>
      </c>
      <c r="K23" s="23">
        <v>48256569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1353975417</v>
      </c>
      <c r="D25" s="49">
        <f t="shared" ref="D25:K25" si="4">+D5+D9+D15+D19+D24</f>
        <v>2110279714</v>
      </c>
      <c r="E25" s="50">
        <f t="shared" si="4"/>
        <v>1582452563</v>
      </c>
      <c r="F25" s="51">
        <f t="shared" si="4"/>
        <v>1727058435</v>
      </c>
      <c r="G25" s="49">
        <f t="shared" si="4"/>
        <v>1798097098</v>
      </c>
      <c r="H25" s="52">
        <f t="shared" si="4"/>
        <v>1798097098</v>
      </c>
      <c r="I25" s="53">
        <f t="shared" si="4"/>
        <v>1981265465</v>
      </c>
      <c r="J25" s="49">
        <f t="shared" si="4"/>
        <v>2108144848</v>
      </c>
      <c r="K25" s="50">
        <f t="shared" si="4"/>
        <v>2310638601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256051565</v>
      </c>
      <c r="D28" s="17">
        <f t="shared" si="5"/>
        <v>394025717</v>
      </c>
      <c r="E28" s="18">
        <f t="shared" si="5"/>
        <v>411509259</v>
      </c>
      <c r="F28" s="19">
        <f t="shared" si="5"/>
        <v>370718961</v>
      </c>
      <c r="G28" s="17">
        <f t="shared" si="5"/>
        <v>369417972</v>
      </c>
      <c r="H28" s="20">
        <f t="shared" si="5"/>
        <v>369417972</v>
      </c>
      <c r="I28" s="21">
        <f t="shared" si="5"/>
        <v>442287725</v>
      </c>
      <c r="J28" s="17">
        <f t="shared" si="5"/>
        <v>460441205</v>
      </c>
      <c r="K28" s="20">
        <f t="shared" si="5"/>
        <v>475997099</v>
      </c>
    </row>
    <row r="29" spans="1:11" ht="13.5" x14ac:dyDescent="0.25">
      <c r="A29" s="3" t="s">
        <v>20</v>
      </c>
      <c r="B29" s="2" t="s">
        <v>19</v>
      </c>
      <c r="C29" s="22">
        <v>40636351</v>
      </c>
      <c r="D29" s="22">
        <v>38582347</v>
      </c>
      <c r="E29" s="23">
        <v>42963200</v>
      </c>
      <c r="F29" s="24">
        <v>45543018</v>
      </c>
      <c r="G29" s="22">
        <v>45258018</v>
      </c>
      <c r="H29" s="25">
        <v>45258018</v>
      </c>
      <c r="I29" s="26">
        <v>49485130</v>
      </c>
      <c r="J29" s="22">
        <v>49630094</v>
      </c>
      <c r="K29" s="23">
        <v>51916543</v>
      </c>
    </row>
    <row r="30" spans="1:11" ht="13.5" x14ac:dyDescent="0.25">
      <c r="A30" s="3" t="s">
        <v>21</v>
      </c>
      <c r="B30" s="2" t="s">
        <v>19</v>
      </c>
      <c r="C30" s="27">
        <v>210005506</v>
      </c>
      <c r="D30" s="27">
        <v>349837511</v>
      </c>
      <c r="E30" s="28">
        <v>362325402</v>
      </c>
      <c r="F30" s="29">
        <v>317347871</v>
      </c>
      <c r="G30" s="27">
        <v>316531882</v>
      </c>
      <c r="H30" s="30">
        <v>316531882</v>
      </c>
      <c r="I30" s="31">
        <v>382592650</v>
      </c>
      <c r="J30" s="27">
        <v>401925597</v>
      </c>
      <c r="K30" s="28">
        <v>414786307</v>
      </c>
    </row>
    <row r="31" spans="1:11" ht="13.5" x14ac:dyDescent="0.25">
      <c r="A31" s="3" t="s">
        <v>22</v>
      </c>
      <c r="B31" s="2" t="s">
        <v>19</v>
      </c>
      <c r="C31" s="22">
        <v>5409708</v>
      </c>
      <c r="D31" s="22">
        <v>5605859</v>
      </c>
      <c r="E31" s="23">
        <v>6220657</v>
      </c>
      <c r="F31" s="24">
        <v>7828072</v>
      </c>
      <c r="G31" s="22">
        <v>7628072</v>
      </c>
      <c r="H31" s="25">
        <v>7628072</v>
      </c>
      <c r="I31" s="26">
        <v>10209945</v>
      </c>
      <c r="J31" s="22">
        <v>8885514</v>
      </c>
      <c r="K31" s="23">
        <v>9294249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86760437</v>
      </c>
      <c r="D32" s="17">
        <f t="shared" si="6"/>
        <v>84255443</v>
      </c>
      <c r="E32" s="32">
        <f t="shared" si="6"/>
        <v>84322824</v>
      </c>
      <c r="F32" s="33">
        <f t="shared" si="6"/>
        <v>96294618</v>
      </c>
      <c r="G32" s="17">
        <f t="shared" si="6"/>
        <v>97350522</v>
      </c>
      <c r="H32" s="34">
        <f t="shared" si="6"/>
        <v>97350522</v>
      </c>
      <c r="I32" s="19">
        <f t="shared" si="6"/>
        <v>102729846</v>
      </c>
      <c r="J32" s="17">
        <f t="shared" si="6"/>
        <v>108744436</v>
      </c>
      <c r="K32" s="32">
        <f t="shared" si="6"/>
        <v>113747891</v>
      </c>
    </row>
    <row r="33" spans="1:11" ht="13.5" x14ac:dyDescent="0.25">
      <c r="A33" s="3" t="s">
        <v>24</v>
      </c>
      <c r="B33" s="2" t="s">
        <v>19</v>
      </c>
      <c r="C33" s="22">
        <v>13174351</v>
      </c>
      <c r="D33" s="22">
        <v>12398508</v>
      </c>
      <c r="E33" s="23">
        <v>12570842</v>
      </c>
      <c r="F33" s="24">
        <v>11970678</v>
      </c>
      <c r="G33" s="22">
        <v>11970678</v>
      </c>
      <c r="H33" s="25">
        <v>11970678</v>
      </c>
      <c r="I33" s="26">
        <v>20153377</v>
      </c>
      <c r="J33" s="22">
        <v>14299599</v>
      </c>
      <c r="K33" s="23">
        <v>14957377</v>
      </c>
    </row>
    <row r="34" spans="1:11" ht="13.5" x14ac:dyDescent="0.25">
      <c r="A34" s="3" t="s">
        <v>25</v>
      </c>
      <c r="B34" s="2" t="s">
        <v>19</v>
      </c>
      <c r="C34" s="22">
        <v>22811976</v>
      </c>
      <c r="D34" s="22">
        <v>29792707</v>
      </c>
      <c r="E34" s="23">
        <v>32576630</v>
      </c>
      <c r="F34" s="24">
        <v>30847816</v>
      </c>
      <c r="G34" s="22">
        <v>32108720</v>
      </c>
      <c r="H34" s="25">
        <v>32108720</v>
      </c>
      <c r="I34" s="26">
        <v>39184221</v>
      </c>
      <c r="J34" s="22">
        <v>38488860</v>
      </c>
      <c r="K34" s="23">
        <v>40260560</v>
      </c>
    </row>
    <row r="35" spans="1:11" ht="13.5" x14ac:dyDescent="0.25">
      <c r="A35" s="3" t="s">
        <v>26</v>
      </c>
      <c r="B35" s="2" t="s">
        <v>19</v>
      </c>
      <c r="C35" s="22">
        <v>17382455</v>
      </c>
      <c r="D35" s="22">
        <v>18584954</v>
      </c>
      <c r="E35" s="23">
        <v>17406385</v>
      </c>
      <c r="F35" s="24">
        <v>18651951</v>
      </c>
      <c r="G35" s="22">
        <v>18456951</v>
      </c>
      <c r="H35" s="25">
        <v>18456951</v>
      </c>
      <c r="I35" s="26">
        <v>17856212</v>
      </c>
      <c r="J35" s="22">
        <v>22277388</v>
      </c>
      <c r="K35" s="23">
        <v>23302148</v>
      </c>
    </row>
    <row r="36" spans="1:11" ht="13.5" x14ac:dyDescent="0.25">
      <c r="A36" s="3" t="s">
        <v>27</v>
      </c>
      <c r="B36" s="2" t="s">
        <v>19</v>
      </c>
      <c r="C36" s="22">
        <v>15316510</v>
      </c>
      <c r="D36" s="22">
        <v>13350789</v>
      </c>
      <c r="E36" s="23">
        <v>11775018</v>
      </c>
      <c r="F36" s="24">
        <v>25568362</v>
      </c>
      <c r="G36" s="22">
        <v>25558362</v>
      </c>
      <c r="H36" s="25">
        <v>25558362</v>
      </c>
      <c r="I36" s="26">
        <v>15898110</v>
      </c>
      <c r="J36" s="22">
        <v>24354350</v>
      </c>
      <c r="K36" s="23">
        <v>25474650</v>
      </c>
    </row>
    <row r="37" spans="1:11" ht="13.5" x14ac:dyDescent="0.25">
      <c r="A37" s="3" t="s">
        <v>28</v>
      </c>
      <c r="B37" s="2" t="s">
        <v>19</v>
      </c>
      <c r="C37" s="27">
        <v>18075145</v>
      </c>
      <c r="D37" s="27">
        <v>10128485</v>
      </c>
      <c r="E37" s="28">
        <v>9993949</v>
      </c>
      <c r="F37" s="29">
        <v>9255811</v>
      </c>
      <c r="G37" s="27">
        <v>9255811</v>
      </c>
      <c r="H37" s="30">
        <v>9255811</v>
      </c>
      <c r="I37" s="31">
        <v>9637926</v>
      </c>
      <c r="J37" s="27">
        <v>9324239</v>
      </c>
      <c r="K37" s="28">
        <v>9753156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163409623</v>
      </c>
      <c r="D38" s="17">
        <f t="shared" si="7"/>
        <v>166375006</v>
      </c>
      <c r="E38" s="32">
        <f t="shared" si="7"/>
        <v>139423837</v>
      </c>
      <c r="F38" s="33">
        <f t="shared" si="7"/>
        <v>251988551</v>
      </c>
      <c r="G38" s="17">
        <f t="shared" si="7"/>
        <v>259253766</v>
      </c>
      <c r="H38" s="34">
        <f t="shared" si="7"/>
        <v>259253766</v>
      </c>
      <c r="I38" s="19">
        <f t="shared" si="7"/>
        <v>257018541</v>
      </c>
      <c r="J38" s="17">
        <f t="shared" si="7"/>
        <v>264018008</v>
      </c>
      <c r="K38" s="32">
        <f t="shared" si="7"/>
        <v>276453610</v>
      </c>
    </row>
    <row r="39" spans="1:11" ht="13.5" x14ac:dyDescent="0.25">
      <c r="A39" s="3" t="s">
        <v>30</v>
      </c>
      <c r="B39" s="2" t="s">
        <v>19</v>
      </c>
      <c r="C39" s="22">
        <v>24416243</v>
      </c>
      <c r="D39" s="22">
        <v>27590260</v>
      </c>
      <c r="E39" s="23">
        <v>28991662</v>
      </c>
      <c r="F39" s="24">
        <v>43469221</v>
      </c>
      <c r="G39" s="22">
        <v>48265636</v>
      </c>
      <c r="H39" s="25">
        <v>48265636</v>
      </c>
      <c r="I39" s="26">
        <v>52170725</v>
      </c>
      <c r="J39" s="22">
        <v>53228603</v>
      </c>
      <c r="K39" s="23">
        <v>55719897</v>
      </c>
    </row>
    <row r="40" spans="1:11" ht="13.5" x14ac:dyDescent="0.25">
      <c r="A40" s="3" t="s">
        <v>31</v>
      </c>
      <c r="B40" s="2" t="s">
        <v>19</v>
      </c>
      <c r="C40" s="22">
        <v>138993380</v>
      </c>
      <c r="D40" s="22">
        <v>138784746</v>
      </c>
      <c r="E40" s="23">
        <v>110432175</v>
      </c>
      <c r="F40" s="24">
        <v>208519330</v>
      </c>
      <c r="G40" s="22">
        <v>210988130</v>
      </c>
      <c r="H40" s="25">
        <v>210988130</v>
      </c>
      <c r="I40" s="26">
        <v>204847816</v>
      </c>
      <c r="J40" s="22">
        <v>210789405</v>
      </c>
      <c r="K40" s="23">
        <v>220733713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619035362</v>
      </c>
      <c r="D42" s="17">
        <f t="shared" si="8"/>
        <v>783891735</v>
      </c>
      <c r="E42" s="32">
        <f t="shared" si="8"/>
        <v>822603473</v>
      </c>
      <c r="F42" s="33">
        <f t="shared" si="8"/>
        <v>806700647</v>
      </c>
      <c r="G42" s="17">
        <f t="shared" si="8"/>
        <v>866360710</v>
      </c>
      <c r="H42" s="34">
        <f t="shared" si="8"/>
        <v>866360710</v>
      </c>
      <c r="I42" s="19">
        <f t="shared" si="8"/>
        <v>915609830</v>
      </c>
      <c r="J42" s="17">
        <f t="shared" si="8"/>
        <v>965503775</v>
      </c>
      <c r="K42" s="32">
        <f t="shared" si="8"/>
        <v>1005490557</v>
      </c>
    </row>
    <row r="43" spans="1:11" ht="13.5" x14ac:dyDescent="0.25">
      <c r="A43" s="3" t="s">
        <v>34</v>
      </c>
      <c r="B43" s="2" t="s">
        <v>19</v>
      </c>
      <c r="C43" s="22">
        <v>549007498</v>
      </c>
      <c r="D43" s="22">
        <v>670315801</v>
      </c>
      <c r="E43" s="23">
        <v>732573735</v>
      </c>
      <c r="F43" s="24">
        <v>702008501</v>
      </c>
      <c r="G43" s="22">
        <v>761956164</v>
      </c>
      <c r="H43" s="25">
        <v>761956164</v>
      </c>
      <c r="I43" s="26">
        <v>782424706</v>
      </c>
      <c r="J43" s="22">
        <v>819624715</v>
      </c>
      <c r="K43" s="23">
        <v>856345560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>
        <v>800000</v>
      </c>
      <c r="G44" s="22">
        <v>800000</v>
      </c>
      <c r="H44" s="25">
        <v>800000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6173680</v>
      </c>
      <c r="D45" s="27">
        <v>13933962</v>
      </c>
      <c r="E45" s="28">
        <v>13525736</v>
      </c>
      <c r="F45" s="29">
        <v>7570625</v>
      </c>
      <c r="G45" s="27">
        <v>7570625</v>
      </c>
      <c r="H45" s="30">
        <v>7570625</v>
      </c>
      <c r="I45" s="31">
        <v>14392470</v>
      </c>
      <c r="J45" s="27">
        <v>14659863</v>
      </c>
      <c r="K45" s="28">
        <v>15334216</v>
      </c>
    </row>
    <row r="46" spans="1:11" ht="13.5" x14ac:dyDescent="0.25">
      <c r="A46" s="3" t="s">
        <v>37</v>
      </c>
      <c r="B46" s="2" t="s">
        <v>19</v>
      </c>
      <c r="C46" s="22">
        <v>63854184</v>
      </c>
      <c r="D46" s="22">
        <v>99641972</v>
      </c>
      <c r="E46" s="23">
        <v>76504002</v>
      </c>
      <c r="F46" s="24">
        <v>96321521</v>
      </c>
      <c r="G46" s="22">
        <v>96033921</v>
      </c>
      <c r="H46" s="25">
        <v>96033921</v>
      </c>
      <c r="I46" s="26">
        <v>118792654</v>
      </c>
      <c r="J46" s="22">
        <v>131219197</v>
      </c>
      <c r="K46" s="23">
        <v>133810781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1125256987</v>
      </c>
      <c r="D48" s="49">
        <f t="shared" si="9"/>
        <v>1428547901</v>
      </c>
      <c r="E48" s="50">
        <f t="shared" si="9"/>
        <v>1457859393</v>
      </c>
      <c r="F48" s="51">
        <f t="shared" si="9"/>
        <v>1525702777</v>
      </c>
      <c r="G48" s="49">
        <f t="shared" si="9"/>
        <v>1592382970</v>
      </c>
      <c r="H48" s="52">
        <f t="shared" si="9"/>
        <v>1592382970</v>
      </c>
      <c r="I48" s="53">
        <f t="shared" si="9"/>
        <v>1717645942</v>
      </c>
      <c r="J48" s="49">
        <f t="shared" si="9"/>
        <v>1798707424</v>
      </c>
      <c r="K48" s="50">
        <f t="shared" si="9"/>
        <v>1871689157</v>
      </c>
    </row>
    <row r="49" spans="1:11" ht="13.5" x14ac:dyDescent="0.25">
      <c r="A49" s="9" t="s">
        <v>303</v>
      </c>
      <c r="B49" s="10"/>
      <c r="C49" s="54">
        <f>+C25-C48</f>
        <v>228718430</v>
      </c>
      <c r="D49" s="54">
        <f t="shared" ref="D49:K49" si="10">+D25-D48</f>
        <v>681731813</v>
      </c>
      <c r="E49" s="55">
        <f t="shared" si="10"/>
        <v>124593170</v>
      </c>
      <c r="F49" s="56">
        <f t="shared" si="10"/>
        <v>201355658</v>
      </c>
      <c r="G49" s="54">
        <f t="shared" si="10"/>
        <v>205714128</v>
      </c>
      <c r="H49" s="57">
        <f t="shared" si="10"/>
        <v>205714128</v>
      </c>
      <c r="I49" s="58">
        <f t="shared" si="10"/>
        <v>263619523</v>
      </c>
      <c r="J49" s="54">
        <f t="shared" si="10"/>
        <v>309437424</v>
      </c>
      <c r="K49" s="55">
        <f t="shared" si="10"/>
        <v>438949444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477223471</v>
      </c>
      <c r="D5" s="17">
        <f t="shared" ref="D5:K5" si="0">SUM(D6:D8)</f>
        <v>377702279</v>
      </c>
      <c r="E5" s="18">
        <f t="shared" si="0"/>
        <v>388406337</v>
      </c>
      <c r="F5" s="19">
        <f t="shared" si="0"/>
        <v>445843679</v>
      </c>
      <c r="G5" s="17">
        <f t="shared" si="0"/>
        <v>448373679</v>
      </c>
      <c r="H5" s="20">
        <f t="shared" si="0"/>
        <v>448373679</v>
      </c>
      <c r="I5" s="21">
        <f t="shared" si="0"/>
        <v>481217779</v>
      </c>
      <c r="J5" s="17">
        <f t="shared" si="0"/>
        <v>495675732</v>
      </c>
      <c r="K5" s="20">
        <f t="shared" si="0"/>
        <v>506120528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477223471</v>
      </c>
      <c r="D7" s="27">
        <v>377702279</v>
      </c>
      <c r="E7" s="28">
        <v>388406337</v>
      </c>
      <c r="F7" s="29">
        <v>445843679</v>
      </c>
      <c r="G7" s="27">
        <v>448373679</v>
      </c>
      <c r="H7" s="30">
        <v>448373679</v>
      </c>
      <c r="I7" s="31">
        <v>481217779</v>
      </c>
      <c r="J7" s="27">
        <v>495675732</v>
      </c>
      <c r="K7" s="28">
        <v>506120528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15417287</v>
      </c>
      <c r="D9" s="17">
        <f t="shared" ref="D9:K9" si="1">SUM(D10:D14)</f>
        <v>39044789</v>
      </c>
      <c r="E9" s="32">
        <f t="shared" si="1"/>
        <v>16037071</v>
      </c>
      <c r="F9" s="33">
        <f t="shared" si="1"/>
        <v>6299405</v>
      </c>
      <c r="G9" s="17">
        <f t="shared" si="1"/>
        <v>6324405</v>
      </c>
      <c r="H9" s="34">
        <f t="shared" si="1"/>
        <v>6324405</v>
      </c>
      <c r="I9" s="19">
        <f t="shared" si="1"/>
        <v>6672249</v>
      </c>
      <c r="J9" s="17">
        <f t="shared" si="1"/>
        <v>7045893</v>
      </c>
      <c r="K9" s="32">
        <f t="shared" si="1"/>
        <v>7447507</v>
      </c>
    </row>
    <row r="10" spans="1:11" ht="13.5" x14ac:dyDescent="0.25">
      <c r="A10" s="3" t="s">
        <v>24</v>
      </c>
      <c r="B10" s="2" t="s">
        <v>19</v>
      </c>
      <c r="C10" s="22">
        <v>376594</v>
      </c>
      <c r="D10" s="22">
        <v>181451</v>
      </c>
      <c r="E10" s="23">
        <v>266662</v>
      </c>
      <c r="F10" s="24">
        <v>190039</v>
      </c>
      <c r="G10" s="22">
        <v>215039</v>
      </c>
      <c r="H10" s="25">
        <v>215039</v>
      </c>
      <c r="I10" s="26">
        <v>226866</v>
      </c>
      <c r="J10" s="22">
        <v>239571</v>
      </c>
      <c r="K10" s="23">
        <v>253226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15040693</v>
      </c>
      <c r="D12" s="22">
        <v>38863338</v>
      </c>
      <c r="E12" s="23">
        <v>15770409</v>
      </c>
      <c r="F12" s="24">
        <v>6109366</v>
      </c>
      <c r="G12" s="22">
        <v>6109366</v>
      </c>
      <c r="H12" s="25">
        <v>6109366</v>
      </c>
      <c r="I12" s="26">
        <v>6445383</v>
      </c>
      <c r="J12" s="22">
        <v>6806322</v>
      </c>
      <c r="K12" s="23">
        <v>7194281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44600644</v>
      </c>
      <c r="D15" s="17">
        <f t="shared" ref="D15:K15" si="2">SUM(D16:D18)</f>
        <v>33949964</v>
      </c>
      <c r="E15" s="32">
        <f t="shared" si="2"/>
        <v>41946585</v>
      </c>
      <c r="F15" s="33">
        <f t="shared" si="2"/>
        <v>40877555</v>
      </c>
      <c r="G15" s="17">
        <f t="shared" si="2"/>
        <v>38352555</v>
      </c>
      <c r="H15" s="34">
        <f t="shared" si="2"/>
        <v>38352555</v>
      </c>
      <c r="I15" s="19">
        <f t="shared" si="2"/>
        <v>40731462</v>
      </c>
      <c r="J15" s="17">
        <f t="shared" si="2"/>
        <v>40745464</v>
      </c>
      <c r="K15" s="32">
        <f t="shared" si="2"/>
        <v>43984103</v>
      </c>
    </row>
    <row r="16" spans="1:11" ht="13.5" x14ac:dyDescent="0.25">
      <c r="A16" s="3" t="s">
        <v>30</v>
      </c>
      <c r="B16" s="2" t="s">
        <v>19</v>
      </c>
      <c r="C16" s="22">
        <v>420367</v>
      </c>
      <c r="D16" s="22">
        <v>439824</v>
      </c>
      <c r="E16" s="23">
        <v>175576</v>
      </c>
      <c r="F16" s="24">
        <v>305622</v>
      </c>
      <c r="G16" s="22">
        <v>260622</v>
      </c>
      <c r="H16" s="25">
        <v>260622</v>
      </c>
      <c r="I16" s="26">
        <v>274956</v>
      </c>
      <c r="J16" s="22">
        <v>290354</v>
      </c>
      <c r="K16" s="23">
        <v>306904</v>
      </c>
    </row>
    <row r="17" spans="1:11" ht="13.5" x14ac:dyDescent="0.25">
      <c r="A17" s="3" t="s">
        <v>31</v>
      </c>
      <c r="B17" s="2" t="s">
        <v>19</v>
      </c>
      <c r="C17" s="22">
        <v>44180277</v>
      </c>
      <c r="D17" s="22">
        <v>33510140</v>
      </c>
      <c r="E17" s="23">
        <v>41771009</v>
      </c>
      <c r="F17" s="24">
        <v>40571933</v>
      </c>
      <c r="G17" s="22">
        <v>38091933</v>
      </c>
      <c r="H17" s="25">
        <v>38091933</v>
      </c>
      <c r="I17" s="26">
        <v>40456506</v>
      </c>
      <c r="J17" s="22">
        <v>40455110</v>
      </c>
      <c r="K17" s="23">
        <v>43677199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142600358</v>
      </c>
      <c r="D19" s="17">
        <f t="shared" ref="D19:K19" si="3">SUM(D20:D23)</f>
        <v>165305091</v>
      </c>
      <c r="E19" s="32">
        <f t="shared" si="3"/>
        <v>158520613</v>
      </c>
      <c r="F19" s="33">
        <f t="shared" si="3"/>
        <v>239910899</v>
      </c>
      <c r="G19" s="17">
        <f t="shared" si="3"/>
        <v>234910899</v>
      </c>
      <c r="H19" s="34">
        <f t="shared" si="3"/>
        <v>234910899</v>
      </c>
      <c r="I19" s="19">
        <f t="shared" si="3"/>
        <v>240779881</v>
      </c>
      <c r="J19" s="17">
        <f t="shared" si="3"/>
        <v>281287756</v>
      </c>
      <c r="K19" s="32">
        <f t="shared" si="3"/>
        <v>324640106</v>
      </c>
    </row>
    <row r="20" spans="1:11" ht="13.5" x14ac:dyDescent="0.25">
      <c r="A20" s="3" t="s">
        <v>34</v>
      </c>
      <c r="B20" s="2" t="s">
        <v>19</v>
      </c>
      <c r="C20" s="22">
        <v>120399944</v>
      </c>
      <c r="D20" s="22">
        <v>140225891</v>
      </c>
      <c r="E20" s="23">
        <v>132174656</v>
      </c>
      <c r="F20" s="24">
        <v>207096098</v>
      </c>
      <c r="G20" s="22">
        <v>202096098</v>
      </c>
      <c r="H20" s="25">
        <v>202096098</v>
      </c>
      <c r="I20" s="26">
        <v>209912041</v>
      </c>
      <c r="J20" s="22">
        <v>244993603</v>
      </c>
      <c r="K20" s="23">
        <v>286277186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22200414</v>
      </c>
      <c r="D23" s="22">
        <v>25079200</v>
      </c>
      <c r="E23" s="23">
        <v>26345957</v>
      </c>
      <c r="F23" s="24">
        <v>32814801</v>
      </c>
      <c r="G23" s="22">
        <v>32814801</v>
      </c>
      <c r="H23" s="25">
        <v>32814801</v>
      </c>
      <c r="I23" s="26">
        <v>30867840</v>
      </c>
      <c r="J23" s="22">
        <v>36294153</v>
      </c>
      <c r="K23" s="23">
        <v>38362920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679841760</v>
      </c>
      <c r="D25" s="49">
        <f t="shared" ref="D25:K25" si="4">+D5+D9+D15+D19+D24</f>
        <v>616002123</v>
      </c>
      <c r="E25" s="50">
        <f t="shared" si="4"/>
        <v>604910606</v>
      </c>
      <c r="F25" s="51">
        <f t="shared" si="4"/>
        <v>732931538</v>
      </c>
      <c r="G25" s="49">
        <f t="shared" si="4"/>
        <v>727961538</v>
      </c>
      <c r="H25" s="52">
        <f t="shared" si="4"/>
        <v>727961538</v>
      </c>
      <c r="I25" s="53">
        <f t="shared" si="4"/>
        <v>769401371</v>
      </c>
      <c r="J25" s="49">
        <f t="shared" si="4"/>
        <v>824754845</v>
      </c>
      <c r="K25" s="50">
        <f t="shared" si="4"/>
        <v>882192244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312967546</v>
      </c>
      <c r="D28" s="17">
        <f t="shared" si="5"/>
        <v>233125804</v>
      </c>
      <c r="E28" s="18">
        <f t="shared" si="5"/>
        <v>139659571</v>
      </c>
      <c r="F28" s="19">
        <f t="shared" si="5"/>
        <v>363122505</v>
      </c>
      <c r="G28" s="17">
        <f t="shared" si="5"/>
        <v>348484080</v>
      </c>
      <c r="H28" s="20">
        <f t="shared" si="5"/>
        <v>348484080</v>
      </c>
      <c r="I28" s="21">
        <f t="shared" si="5"/>
        <v>364312275</v>
      </c>
      <c r="J28" s="17">
        <f t="shared" si="5"/>
        <v>390927830</v>
      </c>
      <c r="K28" s="20">
        <f t="shared" si="5"/>
        <v>387064718</v>
      </c>
    </row>
    <row r="29" spans="1:11" ht="13.5" x14ac:dyDescent="0.25">
      <c r="A29" s="3" t="s">
        <v>20</v>
      </c>
      <c r="B29" s="2" t="s">
        <v>19</v>
      </c>
      <c r="C29" s="22">
        <v>49552644</v>
      </c>
      <c r="D29" s="22">
        <v>31494339</v>
      </c>
      <c r="E29" s="23">
        <v>41237500</v>
      </c>
      <c r="F29" s="24">
        <v>48925270</v>
      </c>
      <c r="G29" s="22">
        <v>49091686</v>
      </c>
      <c r="H29" s="25">
        <v>49091686</v>
      </c>
      <c r="I29" s="26">
        <v>55412751</v>
      </c>
      <c r="J29" s="22">
        <v>59083635</v>
      </c>
      <c r="K29" s="23">
        <v>61011536</v>
      </c>
    </row>
    <row r="30" spans="1:11" ht="13.5" x14ac:dyDescent="0.25">
      <c r="A30" s="3" t="s">
        <v>21</v>
      </c>
      <c r="B30" s="2" t="s">
        <v>19</v>
      </c>
      <c r="C30" s="27">
        <v>243400857</v>
      </c>
      <c r="D30" s="27">
        <v>181131892</v>
      </c>
      <c r="E30" s="28">
        <v>74560055</v>
      </c>
      <c r="F30" s="29">
        <v>285514184</v>
      </c>
      <c r="G30" s="27">
        <v>270260739</v>
      </c>
      <c r="H30" s="30">
        <v>270260739</v>
      </c>
      <c r="I30" s="31">
        <v>274490866</v>
      </c>
      <c r="J30" s="27">
        <v>294665009</v>
      </c>
      <c r="K30" s="28">
        <v>287913795</v>
      </c>
    </row>
    <row r="31" spans="1:11" ht="13.5" x14ac:dyDescent="0.25">
      <c r="A31" s="3" t="s">
        <v>22</v>
      </c>
      <c r="B31" s="2" t="s">
        <v>19</v>
      </c>
      <c r="C31" s="22">
        <v>20014045</v>
      </c>
      <c r="D31" s="22">
        <v>20499573</v>
      </c>
      <c r="E31" s="23">
        <v>23862016</v>
      </c>
      <c r="F31" s="24">
        <v>28683051</v>
      </c>
      <c r="G31" s="22">
        <v>29131655</v>
      </c>
      <c r="H31" s="25">
        <v>29131655</v>
      </c>
      <c r="I31" s="26">
        <v>34408658</v>
      </c>
      <c r="J31" s="22">
        <v>37179186</v>
      </c>
      <c r="K31" s="23">
        <v>38139387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34094070</v>
      </c>
      <c r="D32" s="17">
        <f t="shared" si="6"/>
        <v>105854185</v>
      </c>
      <c r="E32" s="32">
        <f t="shared" si="6"/>
        <v>54256334</v>
      </c>
      <c r="F32" s="33">
        <f t="shared" si="6"/>
        <v>57745354</v>
      </c>
      <c r="G32" s="17">
        <f t="shared" si="6"/>
        <v>61961042</v>
      </c>
      <c r="H32" s="34">
        <f t="shared" si="6"/>
        <v>61961042</v>
      </c>
      <c r="I32" s="19">
        <f t="shared" si="6"/>
        <v>71814718</v>
      </c>
      <c r="J32" s="17">
        <f t="shared" si="6"/>
        <v>75773346</v>
      </c>
      <c r="K32" s="32">
        <f t="shared" si="6"/>
        <v>74644446</v>
      </c>
    </row>
    <row r="33" spans="1:11" ht="13.5" x14ac:dyDescent="0.25">
      <c r="A33" s="3" t="s">
        <v>24</v>
      </c>
      <c r="B33" s="2" t="s">
        <v>19</v>
      </c>
      <c r="C33" s="22">
        <v>17859850</v>
      </c>
      <c r="D33" s="22">
        <v>49626091</v>
      </c>
      <c r="E33" s="23">
        <v>19170775</v>
      </c>
      <c r="F33" s="24">
        <v>18264075</v>
      </c>
      <c r="G33" s="22">
        <v>21994029</v>
      </c>
      <c r="H33" s="25">
        <v>21994029</v>
      </c>
      <c r="I33" s="26">
        <v>23431920</v>
      </c>
      <c r="J33" s="22">
        <v>24514103</v>
      </c>
      <c r="K33" s="23">
        <v>25020242</v>
      </c>
    </row>
    <row r="34" spans="1:11" ht="13.5" x14ac:dyDescent="0.25">
      <c r="A34" s="3" t="s">
        <v>25</v>
      </c>
      <c r="B34" s="2" t="s">
        <v>19</v>
      </c>
      <c r="C34" s="22">
        <v>15413235</v>
      </c>
      <c r="D34" s="22">
        <v>2992360</v>
      </c>
      <c r="E34" s="23">
        <v>2749640</v>
      </c>
      <c r="F34" s="24">
        <v>3103039</v>
      </c>
      <c r="G34" s="22">
        <v>2984243</v>
      </c>
      <c r="H34" s="25">
        <v>2984243</v>
      </c>
      <c r="I34" s="26">
        <v>4151424</v>
      </c>
      <c r="J34" s="22">
        <v>4459240</v>
      </c>
      <c r="K34" s="23">
        <v>3461146</v>
      </c>
    </row>
    <row r="35" spans="1:11" ht="13.5" x14ac:dyDescent="0.25">
      <c r="A35" s="3" t="s">
        <v>26</v>
      </c>
      <c r="B35" s="2" t="s">
        <v>19</v>
      </c>
      <c r="C35" s="22">
        <v>111646</v>
      </c>
      <c r="D35" s="22">
        <v>40631051</v>
      </c>
      <c r="E35" s="23">
        <v>19328030</v>
      </c>
      <c r="F35" s="24">
        <v>21361481</v>
      </c>
      <c r="G35" s="22">
        <v>21901571</v>
      </c>
      <c r="H35" s="25">
        <v>21901571</v>
      </c>
      <c r="I35" s="26">
        <v>23485946</v>
      </c>
      <c r="J35" s="22">
        <v>24722743</v>
      </c>
      <c r="K35" s="23">
        <v>25837332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709339</v>
      </c>
      <c r="D37" s="27">
        <v>12604683</v>
      </c>
      <c r="E37" s="28">
        <v>13007889</v>
      </c>
      <c r="F37" s="29">
        <v>15016759</v>
      </c>
      <c r="G37" s="27">
        <v>15081199</v>
      </c>
      <c r="H37" s="30">
        <v>15081199</v>
      </c>
      <c r="I37" s="31">
        <v>20745428</v>
      </c>
      <c r="J37" s="27">
        <v>22077260</v>
      </c>
      <c r="K37" s="28">
        <v>20325726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40769356</v>
      </c>
      <c r="D38" s="17">
        <f t="shared" si="7"/>
        <v>72000805</v>
      </c>
      <c r="E38" s="32">
        <f t="shared" si="7"/>
        <v>104726243</v>
      </c>
      <c r="F38" s="33">
        <f t="shared" si="7"/>
        <v>118548085</v>
      </c>
      <c r="G38" s="17">
        <f t="shared" si="7"/>
        <v>129630393</v>
      </c>
      <c r="H38" s="34">
        <f t="shared" si="7"/>
        <v>129630393</v>
      </c>
      <c r="I38" s="19">
        <f t="shared" si="7"/>
        <v>144798266</v>
      </c>
      <c r="J38" s="17">
        <f t="shared" si="7"/>
        <v>121940577</v>
      </c>
      <c r="K38" s="32">
        <f t="shared" si="7"/>
        <v>135472465</v>
      </c>
    </row>
    <row r="39" spans="1:11" ht="13.5" x14ac:dyDescent="0.25">
      <c r="A39" s="3" t="s">
        <v>30</v>
      </c>
      <c r="B39" s="2" t="s">
        <v>19</v>
      </c>
      <c r="C39" s="22">
        <v>21754811</v>
      </c>
      <c r="D39" s="22">
        <v>15506632</v>
      </c>
      <c r="E39" s="23">
        <v>15260465</v>
      </c>
      <c r="F39" s="24">
        <v>32637583</v>
      </c>
      <c r="G39" s="22">
        <v>31743653</v>
      </c>
      <c r="H39" s="25">
        <v>31743653</v>
      </c>
      <c r="I39" s="26">
        <v>37603901</v>
      </c>
      <c r="J39" s="22">
        <v>30630336</v>
      </c>
      <c r="K39" s="23">
        <v>31550900</v>
      </c>
    </row>
    <row r="40" spans="1:11" ht="13.5" x14ac:dyDescent="0.25">
      <c r="A40" s="3" t="s">
        <v>31</v>
      </c>
      <c r="B40" s="2" t="s">
        <v>19</v>
      </c>
      <c r="C40" s="22">
        <v>19014545</v>
      </c>
      <c r="D40" s="22">
        <v>56494173</v>
      </c>
      <c r="E40" s="23">
        <v>89465778</v>
      </c>
      <c r="F40" s="24">
        <v>85910502</v>
      </c>
      <c r="G40" s="22">
        <v>97886740</v>
      </c>
      <c r="H40" s="25">
        <v>97886740</v>
      </c>
      <c r="I40" s="26">
        <v>107194365</v>
      </c>
      <c r="J40" s="22">
        <v>91310241</v>
      </c>
      <c r="K40" s="23">
        <v>103921565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106580584</v>
      </c>
      <c r="D42" s="17">
        <f t="shared" si="8"/>
        <v>215378759</v>
      </c>
      <c r="E42" s="32">
        <f t="shared" si="8"/>
        <v>150057872</v>
      </c>
      <c r="F42" s="33">
        <f t="shared" si="8"/>
        <v>225109329</v>
      </c>
      <c r="G42" s="17">
        <f t="shared" si="8"/>
        <v>224449758</v>
      </c>
      <c r="H42" s="34">
        <f t="shared" si="8"/>
        <v>224449758</v>
      </c>
      <c r="I42" s="19">
        <f t="shared" si="8"/>
        <v>233912876</v>
      </c>
      <c r="J42" s="17">
        <f t="shared" si="8"/>
        <v>257376204</v>
      </c>
      <c r="K42" s="32">
        <f t="shared" si="8"/>
        <v>291658568</v>
      </c>
    </row>
    <row r="43" spans="1:11" ht="13.5" x14ac:dyDescent="0.25">
      <c r="A43" s="3" t="s">
        <v>34</v>
      </c>
      <c r="B43" s="2" t="s">
        <v>19</v>
      </c>
      <c r="C43" s="22">
        <v>126449273</v>
      </c>
      <c r="D43" s="22">
        <v>147323132</v>
      </c>
      <c r="E43" s="23">
        <v>147558664</v>
      </c>
      <c r="F43" s="24">
        <v>215338548</v>
      </c>
      <c r="G43" s="22">
        <v>213625816</v>
      </c>
      <c r="H43" s="25">
        <v>213625816</v>
      </c>
      <c r="I43" s="26">
        <v>223458634</v>
      </c>
      <c r="J43" s="22">
        <v>247476878</v>
      </c>
      <c r="K43" s="23">
        <v>282169798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>
        <v>45540588</v>
      </c>
      <c r="E45" s="28">
        <v>25013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-19868689</v>
      </c>
      <c r="D46" s="22">
        <v>22515039</v>
      </c>
      <c r="E46" s="23">
        <v>2474195</v>
      </c>
      <c r="F46" s="24">
        <v>9770781</v>
      </c>
      <c r="G46" s="22">
        <v>10823942</v>
      </c>
      <c r="H46" s="25">
        <v>10823942</v>
      </c>
      <c r="I46" s="26">
        <v>10454242</v>
      </c>
      <c r="J46" s="22">
        <v>9899326</v>
      </c>
      <c r="K46" s="23">
        <v>9488770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494411556</v>
      </c>
      <c r="D48" s="49">
        <f t="shared" si="9"/>
        <v>626359553</v>
      </c>
      <c r="E48" s="50">
        <f t="shared" si="9"/>
        <v>448700020</v>
      </c>
      <c r="F48" s="51">
        <f t="shared" si="9"/>
        <v>764525273</v>
      </c>
      <c r="G48" s="49">
        <f t="shared" si="9"/>
        <v>764525273</v>
      </c>
      <c r="H48" s="52">
        <f t="shared" si="9"/>
        <v>764525273</v>
      </c>
      <c r="I48" s="53">
        <f t="shared" si="9"/>
        <v>814838135</v>
      </c>
      <c r="J48" s="49">
        <f t="shared" si="9"/>
        <v>846017957</v>
      </c>
      <c r="K48" s="50">
        <f t="shared" si="9"/>
        <v>888840197</v>
      </c>
    </row>
    <row r="49" spans="1:11" ht="13.5" x14ac:dyDescent="0.25">
      <c r="A49" s="9" t="s">
        <v>303</v>
      </c>
      <c r="B49" s="10"/>
      <c r="C49" s="54">
        <f>+C25-C48</f>
        <v>185430204</v>
      </c>
      <c r="D49" s="54">
        <f t="shared" ref="D49:K49" si="10">+D25-D48</f>
        <v>-10357430</v>
      </c>
      <c r="E49" s="55">
        <f t="shared" si="10"/>
        <v>156210586</v>
      </c>
      <c r="F49" s="56">
        <f t="shared" si="10"/>
        <v>-31593735</v>
      </c>
      <c r="G49" s="54">
        <f t="shared" si="10"/>
        <v>-36563735</v>
      </c>
      <c r="H49" s="57">
        <f t="shared" si="10"/>
        <v>-36563735</v>
      </c>
      <c r="I49" s="58">
        <f t="shared" si="10"/>
        <v>-45436764</v>
      </c>
      <c r="J49" s="54">
        <f t="shared" si="10"/>
        <v>-21263112</v>
      </c>
      <c r="K49" s="55">
        <f t="shared" si="10"/>
        <v>-6647953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338193924</v>
      </c>
      <c r="D5" s="17">
        <f t="shared" ref="D5:K5" si="0">SUM(D6:D8)</f>
        <v>331508145</v>
      </c>
      <c r="E5" s="18">
        <f t="shared" si="0"/>
        <v>388994854</v>
      </c>
      <c r="F5" s="19">
        <f t="shared" si="0"/>
        <v>353709762</v>
      </c>
      <c r="G5" s="17">
        <f t="shared" si="0"/>
        <v>451685258</v>
      </c>
      <c r="H5" s="20">
        <f t="shared" si="0"/>
        <v>451685258</v>
      </c>
      <c r="I5" s="21">
        <f t="shared" si="0"/>
        <v>420876616</v>
      </c>
      <c r="J5" s="17">
        <f t="shared" si="0"/>
        <v>419025064</v>
      </c>
      <c r="K5" s="20">
        <f t="shared" si="0"/>
        <v>425737379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338193924</v>
      </c>
      <c r="D7" s="27">
        <v>331508145</v>
      </c>
      <c r="E7" s="28">
        <v>388994854</v>
      </c>
      <c r="F7" s="29">
        <v>353709762</v>
      </c>
      <c r="G7" s="27">
        <v>451685258</v>
      </c>
      <c r="H7" s="30">
        <v>451685258</v>
      </c>
      <c r="I7" s="31">
        <v>420876616</v>
      </c>
      <c r="J7" s="27">
        <v>419025064</v>
      </c>
      <c r="K7" s="28">
        <v>425737379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681660</v>
      </c>
      <c r="D9" s="17">
        <f t="shared" ref="D9:K9" si="1">SUM(D10:D14)</f>
        <v>430830</v>
      </c>
      <c r="E9" s="32">
        <f t="shared" si="1"/>
        <v>1169366</v>
      </c>
      <c r="F9" s="33">
        <f t="shared" si="1"/>
        <v>518523</v>
      </c>
      <c r="G9" s="17">
        <f t="shared" si="1"/>
        <v>518517</v>
      </c>
      <c r="H9" s="34">
        <f t="shared" si="1"/>
        <v>518517</v>
      </c>
      <c r="I9" s="19">
        <f t="shared" si="1"/>
        <v>543930</v>
      </c>
      <c r="J9" s="17">
        <f t="shared" si="1"/>
        <v>568951</v>
      </c>
      <c r="K9" s="32">
        <f t="shared" si="1"/>
        <v>594553</v>
      </c>
    </row>
    <row r="10" spans="1:11" ht="13.5" x14ac:dyDescent="0.25">
      <c r="A10" s="3" t="s">
        <v>24</v>
      </c>
      <c r="B10" s="2" t="s">
        <v>19</v>
      </c>
      <c r="C10" s="22">
        <v>43010</v>
      </c>
      <c r="D10" s="22">
        <v>109430</v>
      </c>
      <c r="E10" s="23">
        <v>106866</v>
      </c>
      <c r="F10" s="24">
        <v>518523</v>
      </c>
      <c r="G10" s="22">
        <v>518517</v>
      </c>
      <c r="H10" s="25">
        <v>518517</v>
      </c>
      <c r="I10" s="26">
        <v>543930</v>
      </c>
      <c r="J10" s="22">
        <v>568951</v>
      </c>
      <c r="K10" s="23">
        <v>594553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638650</v>
      </c>
      <c r="D12" s="22">
        <v>321400</v>
      </c>
      <c r="E12" s="23">
        <v>1062500</v>
      </c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6781237</v>
      </c>
      <c r="D15" s="17">
        <f t="shared" ref="D15:K15" si="2">SUM(D16:D18)</f>
        <v>9408524</v>
      </c>
      <c r="E15" s="32">
        <f t="shared" si="2"/>
        <v>7472083</v>
      </c>
      <c r="F15" s="33">
        <f t="shared" si="2"/>
        <v>20914779</v>
      </c>
      <c r="G15" s="17">
        <f t="shared" si="2"/>
        <v>11383691</v>
      </c>
      <c r="H15" s="34">
        <f t="shared" si="2"/>
        <v>11383691</v>
      </c>
      <c r="I15" s="19">
        <f t="shared" si="2"/>
        <v>11993836</v>
      </c>
      <c r="J15" s="17">
        <f t="shared" si="2"/>
        <v>12545553</v>
      </c>
      <c r="K15" s="32">
        <f t="shared" si="2"/>
        <v>13110104</v>
      </c>
    </row>
    <row r="16" spans="1:11" ht="13.5" x14ac:dyDescent="0.25">
      <c r="A16" s="3" t="s">
        <v>30</v>
      </c>
      <c r="B16" s="2" t="s">
        <v>19</v>
      </c>
      <c r="C16" s="22">
        <v>1528860</v>
      </c>
      <c r="D16" s="22">
        <v>4162889</v>
      </c>
      <c r="E16" s="23">
        <v>4105958</v>
      </c>
      <c r="F16" s="24">
        <v>2996823</v>
      </c>
      <c r="G16" s="22">
        <v>3004610</v>
      </c>
      <c r="H16" s="25">
        <v>3004610</v>
      </c>
      <c r="I16" s="26">
        <v>3151836</v>
      </c>
      <c r="J16" s="22">
        <v>3296821</v>
      </c>
      <c r="K16" s="23">
        <v>3445178</v>
      </c>
    </row>
    <row r="17" spans="1:11" ht="13.5" x14ac:dyDescent="0.25">
      <c r="A17" s="3" t="s">
        <v>31</v>
      </c>
      <c r="B17" s="2" t="s">
        <v>19</v>
      </c>
      <c r="C17" s="22">
        <v>5252377</v>
      </c>
      <c r="D17" s="22">
        <v>5245635</v>
      </c>
      <c r="E17" s="23">
        <v>3366125</v>
      </c>
      <c r="F17" s="24">
        <v>17917956</v>
      </c>
      <c r="G17" s="22">
        <v>8379081</v>
      </c>
      <c r="H17" s="25">
        <v>8379081</v>
      </c>
      <c r="I17" s="26">
        <v>8842000</v>
      </c>
      <c r="J17" s="22">
        <v>9248732</v>
      </c>
      <c r="K17" s="23">
        <v>9664926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3979419</v>
      </c>
      <c r="D19" s="17">
        <f t="shared" ref="D19:K19" si="3">SUM(D20:D23)</f>
        <v>4366867</v>
      </c>
      <c r="E19" s="32">
        <f t="shared" si="3"/>
        <v>4923217</v>
      </c>
      <c r="F19" s="33">
        <f t="shared" si="3"/>
        <v>5199996</v>
      </c>
      <c r="G19" s="17">
        <f t="shared" si="3"/>
        <v>5200000</v>
      </c>
      <c r="H19" s="34">
        <f t="shared" si="3"/>
        <v>5200000</v>
      </c>
      <c r="I19" s="19">
        <f t="shared" si="3"/>
        <v>11398000</v>
      </c>
      <c r="J19" s="17">
        <f t="shared" si="3"/>
        <v>5805300</v>
      </c>
      <c r="K19" s="32">
        <f t="shared" si="3"/>
        <v>6066539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>
        <v>5848000</v>
      </c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2177448</v>
      </c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-2177448</v>
      </c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3979419</v>
      </c>
      <c r="D23" s="22">
        <v>4366867</v>
      </c>
      <c r="E23" s="23">
        <v>4923217</v>
      </c>
      <c r="F23" s="24">
        <v>5199996</v>
      </c>
      <c r="G23" s="22">
        <v>5200000</v>
      </c>
      <c r="H23" s="25">
        <v>5200000</v>
      </c>
      <c r="I23" s="26">
        <v>5550000</v>
      </c>
      <c r="J23" s="22">
        <v>5805300</v>
      </c>
      <c r="K23" s="23">
        <v>6066539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2727008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349636240</v>
      </c>
      <c r="D25" s="49">
        <f t="shared" ref="D25:K25" si="4">+D5+D9+D15+D19+D24</f>
        <v>345714366</v>
      </c>
      <c r="E25" s="50">
        <f t="shared" si="4"/>
        <v>405286528</v>
      </c>
      <c r="F25" s="51">
        <f t="shared" si="4"/>
        <v>380343060</v>
      </c>
      <c r="G25" s="49">
        <f t="shared" si="4"/>
        <v>468787466</v>
      </c>
      <c r="H25" s="52">
        <f t="shared" si="4"/>
        <v>468787466</v>
      </c>
      <c r="I25" s="53">
        <f t="shared" si="4"/>
        <v>444812382</v>
      </c>
      <c r="J25" s="49">
        <f t="shared" si="4"/>
        <v>437944868</v>
      </c>
      <c r="K25" s="50">
        <f t="shared" si="4"/>
        <v>445508575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155176994</v>
      </c>
      <c r="D28" s="17">
        <f t="shared" si="5"/>
        <v>146084163</v>
      </c>
      <c r="E28" s="18">
        <f t="shared" si="5"/>
        <v>173222858</v>
      </c>
      <c r="F28" s="19">
        <f t="shared" si="5"/>
        <v>191355824</v>
      </c>
      <c r="G28" s="17">
        <f t="shared" si="5"/>
        <v>205049607</v>
      </c>
      <c r="H28" s="20">
        <f t="shared" si="5"/>
        <v>205049607</v>
      </c>
      <c r="I28" s="21">
        <f t="shared" si="5"/>
        <v>190709222</v>
      </c>
      <c r="J28" s="17">
        <f t="shared" si="5"/>
        <v>199659667</v>
      </c>
      <c r="K28" s="20">
        <f t="shared" si="5"/>
        <v>208830179</v>
      </c>
    </row>
    <row r="29" spans="1:11" ht="13.5" x14ac:dyDescent="0.25">
      <c r="A29" s="3" t="s">
        <v>20</v>
      </c>
      <c r="B29" s="2" t="s">
        <v>19</v>
      </c>
      <c r="C29" s="22">
        <v>30139802</v>
      </c>
      <c r="D29" s="22">
        <v>35125751</v>
      </c>
      <c r="E29" s="23">
        <v>38606911</v>
      </c>
      <c r="F29" s="24">
        <v>49457789</v>
      </c>
      <c r="G29" s="22">
        <v>49232532</v>
      </c>
      <c r="H29" s="25">
        <v>49232532</v>
      </c>
      <c r="I29" s="26">
        <v>50269486</v>
      </c>
      <c r="J29" s="22">
        <v>52581883</v>
      </c>
      <c r="K29" s="23">
        <v>54948075</v>
      </c>
    </row>
    <row r="30" spans="1:11" ht="13.5" x14ac:dyDescent="0.25">
      <c r="A30" s="3" t="s">
        <v>21</v>
      </c>
      <c r="B30" s="2" t="s">
        <v>19</v>
      </c>
      <c r="C30" s="27">
        <v>125037192</v>
      </c>
      <c r="D30" s="27">
        <v>110958412</v>
      </c>
      <c r="E30" s="28">
        <v>134615947</v>
      </c>
      <c r="F30" s="29">
        <v>141898035</v>
      </c>
      <c r="G30" s="27">
        <v>155817075</v>
      </c>
      <c r="H30" s="30">
        <v>155817075</v>
      </c>
      <c r="I30" s="31">
        <v>140439736</v>
      </c>
      <c r="J30" s="27">
        <v>147077784</v>
      </c>
      <c r="K30" s="28">
        <v>153882104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32158897</v>
      </c>
      <c r="D32" s="17">
        <f t="shared" si="6"/>
        <v>36487680</v>
      </c>
      <c r="E32" s="32">
        <f t="shared" si="6"/>
        <v>39751764</v>
      </c>
      <c r="F32" s="33">
        <f t="shared" si="6"/>
        <v>46404771</v>
      </c>
      <c r="G32" s="17">
        <f t="shared" si="6"/>
        <v>51000148</v>
      </c>
      <c r="H32" s="34">
        <f t="shared" si="6"/>
        <v>51000148</v>
      </c>
      <c r="I32" s="19">
        <f t="shared" si="6"/>
        <v>72046640</v>
      </c>
      <c r="J32" s="17">
        <f t="shared" si="6"/>
        <v>75360777</v>
      </c>
      <c r="K32" s="32">
        <f t="shared" si="6"/>
        <v>78752022</v>
      </c>
    </row>
    <row r="33" spans="1:11" ht="13.5" x14ac:dyDescent="0.25">
      <c r="A33" s="3" t="s">
        <v>24</v>
      </c>
      <c r="B33" s="2" t="s">
        <v>19</v>
      </c>
      <c r="C33" s="22">
        <v>32158897</v>
      </c>
      <c r="D33" s="22">
        <v>36487680</v>
      </c>
      <c r="E33" s="23">
        <v>39751764</v>
      </c>
      <c r="F33" s="24">
        <v>46404771</v>
      </c>
      <c r="G33" s="22">
        <v>51000148</v>
      </c>
      <c r="H33" s="25">
        <v>51000148</v>
      </c>
      <c r="I33" s="26">
        <v>72046640</v>
      </c>
      <c r="J33" s="22">
        <v>75360777</v>
      </c>
      <c r="K33" s="23">
        <v>78752022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22911344</v>
      </c>
      <c r="D38" s="17">
        <f t="shared" si="7"/>
        <v>23084525</v>
      </c>
      <c r="E38" s="32">
        <f t="shared" si="7"/>
        <v>29195285</v>
      </c>
      <c r="F38" s="33">
        <f t="shared" si="7"/>
        <v>38513755</v>
      </c>
      <c r="G38" s="17">
        <f t="shared" si="7"/>
        <v>38594262</v>
      </c>
      <c r="H38" s="34">
        <f t="shared" si="7"/>
        <v>38594262</v>
      </c>
      <c r="I38" s="19">
        <f t="shared" si="7"/>
        <v>47264741</v>
      </c>
      <c r="J38" s="17">
        <f t="shared" si="7"/>
        <v>49822955</v>
      </c>
      <c r="K38" s="32">
        <f t="shared" si="7"/>
        <v>52466311</v>
      </c>
    </row>
    <row r="39" spans="1:11" ht="13.5" x14ac:dyDescent="0.25">
      <c r="A39" s="3" t="s">
        <v>30</v>
      </c>
      <c r="B39" s="2" t="s">
        <v>19</v>
      </c>
      <c r="C39" s="22">
        <v>13262840</v>
      </c>
      <c r="D39" s="22">
        <v>13316001</v>
      </c>
      <c r="E39" s="23">
        <v>16164587</v>
      </c>
      <c r="F39" s="24">
        <v>22823375</v>
      </c>
      <c r="G39" s="22">
        <v>22463306</v>
      </c>
      <c r="H39" s="25">
        <v>22463306</v>
      </c>
      <c r="I39" s="26">
        <v>26879229</v>
      </c>
      <c r="J39" s="22">
        <v>28115673</v>
      </c>
      <c r="K39" s="23">
        <v>29380880</v>
      </c>
    </row>
    <row r="40" spans="1:11" ht="13.5" x14ac:dyDescent="0.25">
      <c r="A40" s="3" t="s">
        <v>31</v>
      </c>
      <c r="B40" s="2" t="s">
        <v>19</v>
      </c>
      <c r="C40" s="22">
        <v>9648504</v>
      </c>
      <c r="D40" s="22">
        <v>9768524</v>
      </c>
      <c r="E40" s="23">
        <v>13030698</v>
      </c>
      <c r="F40" s="24">
        <v>15690380</v>
      </c>
      <c r="G40" s="22">
        <v>16130956</v>
      </c>
      <c r="H40" s="25">
        <v>16130956</v>
      </c>
      <c r="I40" s="26">
        <v>20385512</v>
      </c>
      <c r="J40" s="22">
        <v>21707282</v>
      </c>
      <c r="K40" s="23">
        <v>23085431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7969691</v>
      </c>
      <c r="D42" s="17">
        <f t="shared" si="8"/>
        <v>7796174</v>
      </c>
      <c r="E42" s="32">
        <f t="shared" si="8"/>
        <v>8461434</v>
      </c>
      <c r="F42" s="33">
        <f t="shared" si="8"/>
        <v>10065000</v>
      </c>
      <c r="G42" s="17">
        <f t="shared" si="8"/>
        <v>10500000</v>
      </c>
      <c r="H42" s="34">
        <f t="shared" si="8"/>
        <v>10500000</v>
      </c>
      <c r="I42" s="19">
        <f t="shared" si="8"/>
        <v>13484147</v>
      </c>
      <c r="J42" s="17">
        <f t="shared" si="8"/>
        <v>14104404</v>
      </c>
      <c r="K42" s="32">
        <f t="shared" si="8"/>
        <v>14739111</v>
      </c>
    </row>
    <row r="43" spans="1:11" ht="13.5" x14ac:dyDescent="0.25">
      <c r="A43" s="3" t="s">
        <v>34</v>
      </c>
      <c r="B43" s="2" t="s">
        <v>19</v>
      </c>
      <c r="C43" s="22">
        <v>651943</v>
      </c>
      <c r="D43" s="22">
        <v>790802</v>
      </c>
      <c r="E43" s="23">
        <v>718404</v>
      </c>
      <c r="F43" s="24">
        <v>999996</v>
      </c>
      <c r="G43" s="22">
        <v>1000000</v>
      </c>
      <c r="H43" s="25">
        <v>1000000</v>
      </c>
      <c r="I43" s="26">
        <v>2264587</v>
      </c>
      <c r="J43" s="22">
        <v>2368752</v>
      </c>
      <c r="K43" s="23">
        <v>2475354</v>
      </c>
    </row>
    <row r="44" spans="1:11" ht="13.5" x14ac:dyDescent="0.25">
      <c r="A44" s="3" t="s">
        <v>35</v>
      </c>
      <c r="B44" s="2" t="s">
        <v>19</v>
      </c>
      <c r="C44" s="22">
        <v>-94055</v>
      </c>
      <c r="D44" s="22">
        <v>366027</v>
      </c>
      <c r="E44" s="23"/>
      <c r="F44" s="24">
        <v>65004</v>
      </c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7411803</v>
      </c>
      <c r="D46" s="22">
        <v>6639345</v>
      </c>
      <c r="E46" s="23">
        <v>7743030</v>
      </c>
      <c r="F46" s="24">
        <v>9000000</v>
      </c>
      <c r="G46" s="22">
        <v>9500000</v>
      </c>
      <c r="H46" s="25">
        <v>9500000</v>
      </c>
      <c r="I46" s="26">
        <v>11219560</v>
      </c>
      <c r="J46" s="22">
        <v>11735652</v>
      </c>
      <c r="K46" s="23">
        <v>12263757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218216926</v>
      </c>
      <c r="D48" s="49">
        <f t="shared" si="9"/>
        <v>213452542</v>
      </c>
      <c r="E48" s="50">
        <f t="shared" si="9"/>
        <v>250631341</v>
      </c>
      <c r="F48" s="51">
        <f t="shared" si="9"/>
        <v>286339350</v>
      </c>
      <c r="G48" s="49">
        <f t="shared" si="9"/>
        <v>305144017</v>
      </c>
      <c r="H48" s="52">
        <f t="shared" si="9"/>
        <v>305144017</v>
      </c>
      <c r="I48" s="53">
        <f t="shared" si="9"/>
        <v>323504750</v>
      </c>
      <c r="J48" s="49">
        <f t="shared" si="9"/>
        <v>338947803</v>
      </c>
      <c r="K48" s="50">
        <f t="shared" si="9"/>
        <v>354787623</v>
      </c>
    </row>
    <row r="49" spans="1:11" ht="13.5" x14ac:dyDescent="0.25">
      <c r="A49" s="9" t="s">
        <v>303</v>
      </c>
      <c r="B49" s="10"/>
      <c r="C49" s="54">
        <f>+C25-C48</f>
        <v>131419314</v>
      </c>
      <c r="D49" s="54">
        <f t="shared" ref="D49:K49" si="10">+D25-D48</f>
        <v>132261824</v>
      </c>
      <c r="E49" s="55">
        <f t="shared" si="10"/>
        <v>154655187</v>
      </c>
      <c r="F49" s="56">
        <f t="shared" si="10"/>
        <v>94003710</v>
      </c>
      <c r="G49" s="54">
        <f t="shared" si="10"/>
        <v>163643449</v>
      </c>
      <c r="H49" s="57">
        <f t="shared" si="10"/>
        <v>163643449</v>
      </c>
      <c r="I49" s="58">
        <f t="shared" si="10"/>
        <v>121307632</v>
      </c>
      <c r="J49" s="54">
        <f t="shared" si="10"/>
        <v>98997065</v>
      </c>
      <c r="K49" s="55">
        <f t="shared" si="10"/>
        <v>90720952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1924367368</v>
      </c>
      <c r="D5" s="17">
        <f t="shared" ref="D5:K5" si="0">SUM(D6:D8)</f>
        <v>1099860484</v>
      </c>
      <c r="E5" s="18">
        <f t="shared" si="0"/>
        <v>1267787016</v>
      </c>
      <c r="F5" s="19">
        <f t="shared" si="0"/>
        <v>1835806000</v>
      </c>
      <c r="G5" s="17">
        <f t="shared" si="0"/>
        <v>1890653000</v>
      </c>
      <c r="H5" s="20">
        <f t="shared" si="0"/>
        <v>1890653000</v>
      </c>
      <c r="I5" s="21">
        <f t="shared" si="0"/>
        <v>1948529988</v>
      </c>
      <c r="J5" s="17">
        <f t="shared" si="0"/>
        <v>2023752996</v>
      </c>
      <c r="K5" s="20">
        <f t="shared" si="0"/>
        <v>2138956344</v>
      </c>
    </row>
    <row r="6" spans="1:11" ht="13.5" x14ac:dyDescent="0.25">
      <c r="A6" s="3" t="s">
        <v>20</v>
      </c>
      <c r="B6" s="2" t="s">
        <v>19</v>
      </c>
      <c r="C6" s="22"/>
      <c r="D6" s="22">
        <v>111</v>
      </c>
      <c r="E6" s="23">
        <v>110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1924367368</v>
      </c>
      <c r="D7" s="27">
        <v>1099860373</v>
      </c>
      <c r="E7" s="28">
        <v>1267786906</v>
      </c>
      <c r="F7" s="29">
        <v>1835806000</v>
      </c>
      <c r="G7" s="27">
        <v>1890653000</v>
      </c>
      <c r="H7" s="30">
        <v>1890653000</v>
      </c>
      <c r="I7" s="31">
        <v>1948529988</v>
      </c>
      <c r="J7" s="27">
        <v>2023752996</v>
      </c>
      <c r="K7" s="28">
        <v>2138956344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60028</v>
      </c>
      <c r="E9" s="32">
        <f t="shared" si="1"/>
        <v>66112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>
        <v>11574</v>
      </c>
      <c r="E11" s="23">
        <v>12141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24</v>
      </c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48430</v>
      </c>
      <c r="E14" s="28">
        <v>53971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116348970</v>
      </c>
      <c r="E15" s="32">
        <f t="shared" si="2"/>
        <v>22546952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>
        <v>116348967</v>
      </c>
      <c r="E16" s="23">
        <v>22546952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>
        <v>3</v>
      </c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379018348</v>
      </c>
      <c r="D19" s="17">
        <f t="shared" ref="D19:K19" si="3">SUM(D20:D23)</f>
        <v>609167639</v>
      </c>
      <c r="E19" s="32">
        <f t="shared" si="3"/>
        <v>1021743596</v>
      </c>
      <c r="F19" s="33">
        <f t="shared" si="3"/>
        <v>405099682</v>
      </c>
      <c r="G19" s="17">
        <f t="shared" si="3"/>
        <v>405649682</v>
      </c>
      <c r="H19" s="34">
        <f t="shared" si="3"/>
        <v>405649682</v>
      </c>
      <c r="I19" s="19">
        <f t="shared" si="3"/>
        <v>380154660</v>
      </c>
      <c r="J19" s="17">
        <f t="shared" si="3"/>
        <v>799323564</v>
      </c>
      <c r="K19" s="32">
        <f t="shared" si="3"/>
        <v>419110308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329032516</v>
      </c>
      <c r="D21" s="22">
        <v>565661648</v>
      </c>
      <c r="E21" s="23">
        <v>975609250</v>
      </c>
      <c r="F21" s="24">
        <v>351369011</v>
      </c>
      <c r="G21" s="22">
        <v>351919011</v>
      </c>
      <c r="H21" s="25">
        <v>351919011</v>
      </c>
      <c r="I21" s="26">
        <v>375299892</v>
      </c>
      <c r="J21" s="22">
        <v>789119172</v>
      </c>
      <c r="K21" s="23">
        <v>413748048</v>
      </c>
    </row>
    <row r="22" spans="1:11" ht="13.5" x14ac:dyDescent="0.25">
      <c r="A22" s="3" t="s">
        <v>36</v>
      </c>
      <c r="B22" s="2" t="s">
        <v>19</v>
      </c>
      <c r="C22" s="27">
        <v>49985832</v>
      </c>
      <c r="D22" s="27">
        <v>43505991</v>
      </c>
      <c r="E22" s="28">
        <v>46134346</v>
      </c>
      <c r="F22" s="29">
        <v>53730671</v>
      </c>
      <c r="G22" s="27">
        <v>53730671</v>
      </c>
      <c r="H22" s="30">
        <v>53730671</v>
      </c>
      <c r="I22" s="31">
        <v>4854768</v>
      </c>
      <c r="J22" s="27">
        <v>10204392</v>
      </c>
      <c r="K22" s="28">
        <v>5362260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2303385716</v>
      </c>
      <c r="D25" s="49">
        <f t="shared" ref="D25:K25" si="4">+D5+D9+D15+D19+D24</f>
        <v>1825437121</v>
      </c>
      <c r="E25" s="50">
        <f t="shared" si="4"/>
        <v>2312143676</v>
      </c>
      <c r="F25" s="51">
        <f t="shared" si="4"/>
        <v>2240905682</v>
      </c>
      <c r="G25" s="49">
        <f t="shared" si="4"/>
        <v>2296302682</v>
      </c>
      <c r="H25" s="52">
        <f t="shared" si="4"/>
        <v>2296302682</v>
      </c>
      <c r="I25" s="53">
        <f t="shared" si="4"/>
        <v>2328684648</v>
      </c>
      <c r="J25" s="49">
        <f t="shared" si="4"/>
        <v>2823076560</v>
      </c>
      <c r="K25" s="50">
        <f t="shared" si="4"/>
        <v>2558066652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324072260</v>
      </c>
      <c r="D28" s="17">
        <f t="shared" si="5"/>
        <v>418686861</v>
      </c>
      <c r="E28" s="18">
        <f t="shared" si="5"/>
        <v>392037441</v>
      </c>
      <c r="F28" s="19">
        <f t="shared" si="5"/>
        <v>314610873</v>
      </c>
      <c r="G28" s="17">
        <f t="shared" si="5"/>
        <v>385044137</v>
      </c>
      <c r="H28" s="20">
        <f t="shared" si="5"/>
        <v>385044137</v>
      </c>
      <c r="I28" s="21">
        <f t="shared" si="5"/>
        <v>389341548</v>
      </c>
      <c r="J28" s="17">
        <f t="shared" si="5"/>
        <v>428396448</v>
      </c>
      <c r="K28" s="20">
        <f t="shared" si="5"/>
        <v>467688648</v>
      </c>
    </row>
    <row r="29" spans="1:11" ht="13.5" x14ac:dyDescent="0.25">
      <c r="A29" s="3" t="s">
        <v>20</v>
      </c>
      <c r="B29" s="2" t="s">
        <v>19</v>
      </c>
      <c r="C29" s="22">
        <v>97510155</v>
      </c>
      <c r="D29" s="22">
        <v>109542834</v>
      </c>
      <c r="E29" s="23">
        <v>140069208</v>
      </c>
      <c r="F29" s="24">
        <v>78043914</v>
      </c>
      <c r="G29" s="22">
        <v>127177914</v>
      </c>
      <c r="H29" s="25">
        <v>127177914</v>
      </c>
      <c r="I29" s="26">
        <v>121809732</v>
      </c>
      <c r="J29" s="22">
        <v>140355084</v>
      </c>
      <c r="K29" s="23">
        <v>153076260</v>
      </c>
    </row>
    <row r="30" spans="1:11" ht="13.5" x14ac:dyDescent="0.25">
      <c r="A30" s="3" t="s">
        <v>21</v>
      </c>
      <c r="B30" s="2" t="s">
        <v>19</v>
      </c>
      <c r="C30" s="27">
        <v>216439014</v>
      </c>
      <c r="D30" s="27">
        <v>300051145</v>
      </c>
      <c r="E30" s="28">
        <v>242063780</v>
      </c>
      <c r="F30" s="29">
        <v>226997564</v>
      </c>
      <c r="G30" s="27">
        <v>246668828</v>
      </c>
      <c r="H30" s="30">
        <v>246668828</v>
      </c>
      <c r="I30" s="31">
        <v>257040792</v>
      </c>
      <c r="J30" s="27">
        <v>276004320</v>
      </c>
      <c r="K30" s="28">
        <v>301072752</v>
      </c>
    </row>
    <row r="31" spans="1:11" ht="13.5" x14ac:dyDescent="0.25">
      <c r="A31" s="3" t="s">
        <v>22</v>
      </c>
      <c r="B31" s="2" t="s">
        <v>19</v>
      </c>
      <c r="C31" s="22">
        <v>10123091</v>
      </c>
      <c r="D31" s="22">
        <v>9092882</v>
      </c>
      <c r="E31" s="23">
        <v>9904453</v>
      </c>
      <c r="F31" s="24">
        <v>9569395</v>
      </c>
      <c r="G31" s="22">
        <v>11197395</v>
      </c>
      <c r="H31" s="25">
        <v>11197395</v>
      </c>
      <c r="I31" s="26">
        <v>10491024</v>
      </c>
      <c r="J31" s="22">
        <v>12037044</v>
      </c>
      <c r="K31" s="23">
        <v>13539636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151590367</v>
      </c>
      <c r="D32" s="17">
        <f t="shared" si="6"/>
        <v>137231287</v>
      </c>
      <c r="E32" s="32">
        <f t="shared" si="6"/>
        <v>138593588</v>
      </c>
      <c r="F32" s="33">
        <f t="shared" si="6"/>
        <v>147529065</v>
      </c>
      <c r="G32" s="17">
        <f t="shared" si="6"/>
        <v>150767215</v>
      </c>
      <c r="H32" s="34">
        <f t="shared" si="6"/>
        <v>150767215</v>
      </c>
      <c r="I32" s="19">
        <f t="shared" si="6"/>
        <v>163548924</v>
      </c>
      <c r="J32" s="17">
        <f t="shared" si="6"/>
        <v>178206672</v>
      </c>
      <c r="K32" s="32">
        <f t="shared" si="6"/>
        <v>190618584</v>
      </c>
    </row>
    <row r="33" spans="1:11" ht="13.5" x14ac:dyDescent="0.25">
      <c r="A33" s="3" t="s">
        <v>24</v>
      </c>
      <c r="B33" s="2" t="s">
        <v>19</v>
      </c>
      <c r="C33" s="22">
        <v>40842639</v>
      </c>
      <c r="D33" s="22">
        <v>24948136</v>
      </c>
      <c r="E33" s="23">
        <v>23445010</v>
      </c>
      <c r="F33" s="24">
        <v>28636997</v>
      </c>
      <c r="G33" s="22">
        <v>28086047</v>
      </c>
      <c r="H33" s="25">
        <v>28086047</v>
      </c>
      <c r="I33" s="26">
        <v>28064916</v>
      </c>
      <c r="J33" s="22">
        <v>30321960</v>
      </c>
      <c r="K33" s="23">
        <v>30531528</v>
      </c>
    </row>
    <row r="34" spans="1:11" ht="13.5" x14ac:dyDescent="0.25">
      <c r="A34" s="3" t="s">
        <v>25</v>
      </c>
      <c r="B34" s="2" t="s">
        <v>19</v>
      </c>
      <c r="C34" s="22">
        <v>1360107</v>
      </c>
      <c r="D34" s="22">
        <v>1186284</v>
      </c>
      <c r="E34" s="23">
        <v>1465212</v>
      </c>
      <c r="F34" s="24">
        <v>1349785</v>
      </c>
      <c r="G34" s="22">
        <v>1375885</v>
      </c>
      <c r="H34" s="25">
        <v>1375885</v>
      </c>
      <c r="I34" s="26">
        <v>1147776</v>
      </c>
      <c r="J34" s="22">
        <v>1205160</v>
      </c>
      <c r="K34" s="23">
        <v>1265400</v>
      </c>
    </row>
    <row r="35" spans="1:11" ht="13.5" x14ac:dyDescent="0.25">
      <c r="A35" s="3" t="s">
        <v>26</v>
      </c>
      <c r="B35" s="2" t="s">
        <v>19</v>
      </c>
      <c r="C35" s="22">
        <v>81040916</v>
      </c>
      <c r="D35" s="22">
        <v>75451845</v>
      </c>
      <c r="E35" s="23">
        <v>74241462</v>
      </c>
      <c r="F35" s="24">
        <v>84533370</v>
      </c>
      <c r="G35" s="22">
        <v>86726370</v>
      </c>
      <c r="H35" s="25">
        <v>86726370</v>
      </c>
      <c r="I35" s="26">
        <v>105271260</v>
      </c>
      <c r="J35" s="22">
        <v>114257616</v>
      </c>
      <c r="K35" s="23">
        <v>123029880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28346705</v>
      </c>
      <c r="D37" s="27">
        <v>35645022</v>
      </c>
      <c r="E37" s="28">
        <v>39441904</v>
      </c>
      <c r="F37" s="29">
        <v>33008913</v>
      </c>
      <c r="G37" s="27">
        <v>34578913</v>
      </c>
      <c r="H37" s="30">
        <v>34578913</v>
      </c>
      <c r="I37" s="31">
        <v>29064972</v>
      </c>
      <c r="J37" s="27">
        <v>32421936</v>
      </c>
      <c r="K37" s="28">
        <v>35791776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73461427</v>
      </c>
      <c r="D38" s="17">
        <f t="shared" si="7"/>
        <v>71317150</v>
      </c>
      <c r="E38" s="32">
        <f t="shared" si="7"/>
        <v>83148159</v>
      </c>
      <c r="F38" s="33">
        <f t="shared" si="7"/>
        <v>91841893</v>
      </c>
      <c r="G38" s="17">
        <f t="shared" si="7"/>
        <v>99322727</v>
      </c>
      <c r="H38" s="34">
        <f t="shared" si="7"/>
        <v>99322727</v>
      </c>
      <c r="I38" s="19">
        <f t="shared" si="7"/>
        <v>89025192</v>
      </c>
      <c r="J38" s="17">
        <f t="shared" si="7"/>
        <v>95426376</v>
      </c>
      <c r="K38" s="32">
        <f t="shared" si="7"/>
        <v>101309892</v>
      </c>
    </row>
    <row r="39" spans="1:11" ht="13.5" x14ac:dyDescent="0.25">
      <c r="A39" s="3" t="s">
        <v>30</v>
      </c>
      <c r="B39" s="2" t="s">
        <v>19</v>
      </c>
      <c r="C39" s="22">
        <v>68729532</v>
      </c>
      <c r="D39" s="22">
        <v>66468055</v>
      </c>
      <c r="E39" s="23">
        <v>78096868</v>
      </c>
      <c r="F39" s="24">
        <v>83849862</v>
      </c>
      <c r="G39" s="22">
        <v>91300696</v>
      </c>
      <c r="H39" s="25">
        <v>91300696</v>
      </c>
      <c r="I39" s="26">
        <v>81966036</v>
      </c>
      <c r="J39" s="22">
        <v>88161804</v>
      </c>
      <c r="K39" s="23">
        <v>93624816</v>
      </c>
    </row>
    <row r="40" spans="1:11" ht="13.5" x14ac:dyDescent="0.25">
      <c r="A40" s="3" t="s">
        <v>31</v>
      </c>
      <c r="B40" s="2" t="s">
        <v>19</v>
      </c>
      <c r="C40" s="22">
        <v>4731895</v>
      </c>
      <c r="D40" s="22">
        <v>4849095</v>
      </c>
      <c r="E40" s="23">
        <v>5051291</v>
      </c>
      <c r="F40" s="24">
        <v>7992031</v>
      </c>
      <c r="G40" s="22">
        <v>8022031</v>
      </c>
      <c r="H40" s="25">
        <v>8022031</v>
      </c>
      <c r="I40" s="26">
        <v>7059156</v>
      </c>
      <c r="J40" s="22">
        <v>7264572</v>
      </c>
      <c r="K40" s="23">
        <v>7685076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938286379</v>
      </c>
      <c r="D42" s="17">
        <f t="shared" si="8"/>
        <v>1016590425</v>
      </c>
      <c r="E42" s="32">
        <f t="shared" si="8"/>
        <v>1327312730</v>
      </c>
      <c r="F42" s="33">
        <f t="shared" si="8"/>
        <v>1135421534</v>
      </c>
      <c r="G42" s="17">
        <f t="shared" si="8"/>
        <v>1059475714</v>
      </c>
      <c r="H42" s="34">
        <f t="shared" si="8"/>
        <v>1059475714</v>
      </c>
      <c r="I42" s="19">
        <f t="shared" si="8"/>
        <v>1037066016</v>
      </c>
      <c r="J42" s="17">
        <f t="shared" si="8"/>
        <v>1143081516</v>
      </c>
      <c r="K42" s="32">
        <f t="shared" si="8"/>
        <v>1314512112</v>
      </c>
    </row>
    <row r="43" spans="1:11" ht="13.5" x14ac:dyDescent="0.25">
      <c r="A43" s="3" t="s">
        <v>34</v>
      </c>
      <c r="B43" s="2" t="s">
        <v>19</v>
      </c>
      <c r="C43" s="22">
        <v>577378</v>
      </c>
      <c r="D43" s="22">
        <v>1209488</v>
      </c>
      <c r="E43" s="23">
        <v>1950805</v>
      </c>
      <c r="F43" s="24">
        <v>2193214</v>
      </c>
      <c r="G43" s="22">
        <v>2354214</v>
      </c>
      <c r="H43" s="25">
        <v>2354214</v>
      </c>
      <c r="I43" s="26">
        <v>2458200</v>
      </c>
      <c r="J43" s="22">
        <v>2581104</v>
      </c>
      <c r="K43" s="23">
        <v>2710164</v>
      </c>
    </row>
    <row r="44" spans="1:11" ht="13.5" x14ac:dyDescent="0.25">
      <c r="A44" s="3" t="s">
        <v>35</v>
      </c>
      <c r="B44" s="2" t="s">
        <v>19</v>
      </c>
      <c r="C44" s="22">
        <v>913212063</v>
      </c>
      <c r="D44" s="22">
        <v>965293096</v>
      </c>
      <c r="E44" s="23">
        <v>1298140754</v>
      </c>
      <c r="F44" s="24">
        <v>1083440451</v>
      </c>
      <c r="G44" s="22">
        <v>1004070331</v>
      </c>
      <c r="H44" s="25">
        <v>1004070331</v>
      </c>
      <c r="I44" s="26">
        <v>991794000</v>
      </c>
      <c r="J44" s="22">
        <v>1089021756</v>
      </c>
      <c r="K44" s="23">
        <v>1251947124</v>
      </c>
    </row>
    <row r="45" spans="1:11" ht="13.5" x14ac:dyDescent="0.25">
      <c r="A45" s="3" t="s">
        <v>36</v>
      </c>
      <c r="B45" s="2" t="s">
        <v>19</v>
      </c>
      <c r="C45" s="27">
        <v>24496938</v>
      </c>
      <c r="D45" s="27">
        <v>50087841</v>
      </c>
      <c r="E45" s="28">
        <v>27221171</v>
      </c>
      <c r="F45" s="29">
        <v>49787869</v>
      </c>
      <c r="G45" s="27">
        <v>53051169</v>
      </c>
      <c r="H45" s="30">
        <v>53051169</v>
      </c>
      <c r="I45" s="31">
        <v>42813816</v>
      </c>
      <c r="J45" s="27">
        <v>51478656</v>
      </c>
      <c r="K45" s="28">
        <v>59854824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1487410433</v>
      </c>
      <c r="D48" s="49">
        <f t="shared" si="9"/>
        <v>1643825723</v>
      </c>
      <c r="E48" s="50">
        <f t="shared" si="9"/>
        <v>1941091918</v>
      </c>
      <c r="F48" s="51">
        <f t="shared" si="9"/>
        <v>1689403365</v>
      </c>
      <c r="G48" s="49">
        <f t="shared" si="9"/>
        <v>1694609793</v>
      </c>
      <c r="H48" s="52">
        <f t="shared" si="9"/>
        <v>1694609793</v>
      </c>
      <c r="I48" s="53">
        <f t="shared" si="9"/>
        <v>1678981680</v>
      </c>
      <c r="J48" s="49">
        <f t="shared" si="9"/>
        <v>1845111012</v>
      </c>
      <c r="K48" s="50">
        <f t="shared" si="9"/>
        <v>2074129236</v>
      </c>
    </row>
    <row r="49" spans="1:11" ht="13.5" x14ac:dyDescent="0.25">
      <c r="A49" s="9" t="s">
        <v>303</v>
      </c>
      <c r="B49" s="10"/>
      <c r="C49" s="54">
        <f>+C25-C48</f>
        <v>815975283</v>
      </c>
      <c r="D49" s="54">
        <f t="shared" ref="D49:K49" si="10">+D25-D48</f>
        <v>181611398</v>
      </c>
      <c r="E49" s="55">
        <f t="shared" si="10"/>
        <v>371051758</v>
      </c>
      <c r="F49" s="56">
        <f t="shared" si="10"/>
        <v>551502317</v>
      </c>
      <c r="G49" s="54">
        <f t="shared" si="10"/>
        <v>601692889</v>
      </c>
      <c r="H49" s="57">
        <f t="shared" si="10"/>
        <v>601692889</v>
      </c>
      <c r="I49" s="58">
        <f t="shared" si="10"/>
        <v>649702968</v>
      </c>
      <c r="J49" s="54">
        <f t="shared" si="10"/>
        <v>977965548</v>
      </c>
      <c r="K49" s="55">
        <f t="shared" si="10"/>
        <v>483937416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42288982</v>
      </c>
      <c r="D5" s="17">
        <f t="shared" ref="D5:K5" si="0">SUM(D6:D8)</f>
        <v>154132360</v>
      </c>
      <c r="E5" s="18">
        <f t="shared" si="0"/>
        <v>425182228</v>
      </c>
      <c r="F5" s="19">
        <f t="shared" si="0"/>
        <v>261383286</v>
      </c>
      <c r="G5" s="17">
        <f t="shared" si="0"/>
        <v>268190176</v>
      </c>
      <c r="H5" s="20">
        <f t="shared" si="0"/>
        <v>268190176</v>
      </c>
      <c r="I5" s="21">
        <f t="shared" si="0"/>
        <v>290588099</v>
      </c>
      <c r="J5" s="17">
        <f t="shared" si="0"/>
        <v>297131441</v>
      </c>
      <c r="K5" s="20">
        <f t="shared" si="0"/>
        <v>298699375</v>
      </c>
    </row>
    <row r="6" spans="1:11" ht="13.5" x14ac:dyDescent="0.25">
      <c r="A6" s="3" t="s">
        <v>20</v>
      </c>
      <c r="B6" s="2" t="s">
        <v>19</v>
      </c>
      <c r="C6" s="22">
        <v>23120994</v>
      </c>
      <c r="D6" s="22">
        <v>15511968</v>
      </c>
      <c r="E6" s="23">
        <v>25814022</v>
      </c>
      <c r="F6" s="24">
        <v>26991489</v>
      </c>
      <c r="G6" s="22">
        <v>26991489</v>
      </c>
      <c r="H6" s="25">
        <v>26991489</v>
      </c>
      <c r="I6" s="26">
        <v>39093744</v>
      </c>
      <c r="J6" s="22">
        <v>40853006</v>
      </c>
      <c r="K6" s="23">
        <v>42732199</v>
      </c>
    </row>
    <row r="7" spans="1:11" ht="13.5" x14ac:dyDescent="0.25">
      <c r="A7" s="3" t="s">
        <v>21</v>
      </c>
      <c r="B7" s="2" t="s">
        <v>19</v>
      </c>
      <c r="C7" s="27">
        <v>19167988</v>
      </c>
      <c r="D7" s="27">
        <v>138620392</v>
      </c>
      <c r="E7" s="28">
        <v>399368206</v>
      </c>
      <c r="F7" s="29">
        <v>234391797</v>
      </c>
      <c r="G7" s="27">
        <v>241198687</v>
      </c>
      <c r="H7" s="30">
        <v>241198687</v>
      </c>
      <c r="I7" s="31">
        <v>251494355</v>
      </c>
      <c r="J7" s="27">
        <v>256278435</v>
      </c>
      <c r="K7" s="28">
        <v>255967176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2166147</v>
      </c>
      <c r="D9" s="17">
        <f t="shared" ref="D9:K9" si="1">SUM(D10:D14)</f>
        <v>2087479</v>
      </c>
      <c r="E9" s="32">
        <f t="shared" si="1"/>
        <v>2154665</v>
      </c>
      <c r="F9" s="33">
        <f t="shared" si="1"/>
        <v>171278</v>
      </c>
      <c r="G9" s="17">
        <f t="shared" si="1"/>
        <v>10718278</v>
      </c>
      <c r="H9" s="34">
        <f t="shared" si="1"/>
        <v>10718278</v>
      </c>
      <c r="I9" s="19">
        <f t="shared" si="1"/>
        <v>179671</v>
      </c>
      <c r="J9" s="17">
        <f t="shared" si="1"/>
        <v>187936</v>
      </c>
      <c r="K9" s="32">
        <f t="shared" si="1"/>
        <v>196393</v>
      </c>
    </row>
    <row r="10" spans="1:11" ht="13.5" x14ac:dyDescent="0.25">
      <c r="A10" s="3" t="s">
        <v>24</v>
      </c>
      <c r="B10" s="2" t="s">
        <v>19</v>
      </c>
      <c r="C10" s="22">
        <v>235453</v>
      </c>
      <c r="D10" s="22">
        <v>243603</v>
      </c>
      <c r="E10" s="23">
        <v>203319</v>
      </c>
      <c r="F10" s="24">
        <v>171278</v>
      </c>
      <c r="G10" s="22">
        <v>10718278</v>
      </c>
      <c r="H10" s="25">
        <v>10718278</v>
      </c>
      <c r="I10" s="26">
        <v>179671</v>
      </c>
      <c r="J10" s="22">
        <v>187936</v>
      </c>
      <c r="K10" s="23">
        <v>196393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1930694</v>
      </c>
      <c r="D12" s="22">
        <v>1843876</v>
      </c>
      <c r="E12" s="23">
        <v>1951346</v>
      </c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40834495</v>
      </c>
      <c r="D15" s="17">
        <f t="shared" ref="D15:K15" si="2">SUM(D16:D18)</f>
        <v>40180249</v>
      </c>
      <c r="E15" s="32">
        <f t="shared" si="2"/>
        <v>36560507</v>
      </c>
      <c r="F15" s="33">
        <f t="shared" si="2"/>
        <v>118473707</v>
      </c>
      <c r="G15" s="17">
        <f t="shared" si="2"/>
        <v>116197707</v>
      </c>
      <c r="H15" s="34">
        <f t="shared" si="2"/>
        <v>116197707</v>
      </c>
      <c r="I15" s="19">
        <f t="shared" si="2"/>
        <v>117219678</v>
      </c>
      <c r="J15" s="17">
        <f t="shared" si="2"/>
        <v>76816218</v>
      </c>
      <c r="K15" s="32">
        <f t="shared" si="2"/>
        <v>84675564</v>
      </c>
    </row>
    <row r="16" spans="1:11" ht="13.5" x14ac:dyDescent="0.25">
      <c r="A16" s="3" t="s">
        <v>30</v>
      </c>
      <c r="B16" s="2" t="s">
        <v>19</v>
      </c>
      <c r="C16" s="22">
        <v>40834495</v>
      </c>
      <c r="D16" s="22">
        <v>40180249</v>
      </c>
      <c r="E16" s="23">
        <v>36560507</v>
      </c>
      <c r="F16" s="24">
        <v>118473707</v>
      </c>
      <c r="G16" s="22">
        <v>116197707</v>
      </c>
      <c r="H16" s="25">
        <v>116197707</v>
      </c>
      <c r="I16" s="26">
        <v>117219678</v>
      </c>
      <c r="J16" s="22">
        <v>76816218</v>
      </c>
      <c r="K16" s="23">
        <v>84675564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347253099</v>
      </c>
      <c r="D19" s="17">
        <f t="shared" ref="D19:K19" si="3">SUM(D20:D23)</f>
        <v>209696604</v>
      </c>
      <c r="E19" s="32">
        <f t="shared" si="3"/>
        <v>361032461</v>
      </c>
      <c r="F19" s="33">
        <f t="shared" si="3"/>
        <v>178561756</v>
      </c>
      <c r="G19" s="17">
        <f t="shared" si="3"/>
        <v>183464756</v>
      </c>
      <c r="H19" s="34">
        <f t="shared" si="3"/>
        <v>183464756</v>
      </c>
      <c r="I19" s="19">
        <f t="shared" si="3"/>
        <v>204558090</v>
      </c>
      <c r="J19" s="17">
        <f t="shared" si="3"/>
        <v>220497471</v>
      </c>
      <c r="K19" s="32">
        <f t="shared" si="3"/>
        <v>233178207</v>
      </c>
    </row>
    <row r="20" spans="1:11" ht="13.5" x14ac:dyDescent="0.25">
      <c r="A20" s="3" t="s">
        <v>34</v>
      </c>
      <c r="B20" s="2" t="s">
        <v>19</v>
      </c>
      <c r="C20" s="22">
        <v>334837398</v>
      </c>
      <c r="D20" s="22">
        <v>194771736</v>
      </c>
      <c r="E20" s="23">
        <v>341652445</v>
      </c>
      <c r="F20" s="24">
        <v>160902346</v>
      </c>
      <c r="G20" s="22">
        <v>160902346</v>
      </c>
      <c r="H20" s="25">
        <v>160902346</v>
      </c>
      <c r="I20" s="26">
        <v>181128714</v>
      </c>
      <c r="J20" s="22">
        <v>196060632</v>
      </c>
      <c r="K20" s="23">
        <v>207519526</v>
      </c>
    </row>
    <row r="21" spans="1:11" ht="13.5" x14ac:dyDescent="0.25">
      <c r="A21" s="3" t="s">
        <v>35</v>
      </c>
      <c r="B21" s="2" t="s">
        <v>19</v>
      </c>
      <c r="C21" s="22">
        <v>-3738</v>
      </c>
      <c r="D21" s="22">
        <v>-6846</v>
      </c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-333</v>
      </c>
      <c r="D22" s="27">
        <v>-524</v>
      </c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12419772</v>
      </c>
      <c r="D23" s="22">
        <v>14932238</v>
      </c>
      <c r="E23" s="23">
        <v>19380016</v>
      </c>
      <c r="F23" s="24">
        <v>17659410</v>
      </c>
      <c r="G23" s="22">
        <v>22562410</v>
      </c>
      <c r="H23" s="25">
        <v>22562410</v>
      </c>
      <c r="I23" s="26">
        <v>23429376</v>
      </c>
      <c r="J23" s="22">
        <v>24436839</v>
      </c>
      <c r="K23" s="23">
        <v>25658681</v>
      </c>
    </row>
    <row r="24" spans="1:11" ht="13.5" x14ac:dyDescent="0.25">
      <c r="A24" s="1" t="s">
        <v>38</v>
      </c>
      <c r="B24" s="2" t="s">
        <v>39</v>
      </c>
      <c r="C24" s="17">
        <v>2763187</v>
      </c>
      <c r="D24" s="17">
        <v>6059266</v>
      </c>
      <c r="E24" s="32">
        <v>3433399</v>
      </c>
      <c r="F24" s="33">
        <v>6313647</v>
      </c>
      <c r="G24" s="17">
        <v>6313647</v>
      </c>
      <c r="H24" s="34">
        <v>6313647</v>
      </c>
      <c r="I24" s="19">
        <v>6623015</v>
      </c>
      <c r="J24" s="17">
        <v>6927673</v>
      </c>
      <c r="K24" s="32">
        <v>7239419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435305910</v>
      </c>
      <c r="D25" s="49">
        <f t="shared" ref="D25:K25" si="4">+D5+D9+D15+D19+D24</f>
        <v>412155958</v>
      </c>
      <c r="E25" s="50">
        <f t="shared" si="4"/>
        <v>828363260</v>
      </c>
      <c r="F25" s="51">
        <f t="shared" si="4"/>
        <v>564903674</v>
      </c>
      <c r="G25" s="49">
        <f t="shared" si="4"/>
        <v>584884564</v>
      </c>
      <c r="H25" s="52">
        <f t="shared" si="4"/>
        <v>584884564</v>
      </c>
      <c r="I25" s="53">
        <f t="shared" si="4"/>
        <v>619168553</v>
      </c>
      <c r="J25" s="49">
        <f t="shared" si="4"/>
        <v>601560739</v>
      </c>
      <c r="K25" s="50">
        <f t="shared" si="4"/>
        <v>623988958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161883997</v>
      </c>
      <c r="D28" s="17">
        <f t="shared" si="5"/>
        <v>201078845</v>
      </c>
      <c r="E28" s="18">
        <f t="shared" si="5"/>
        <v>200207332</v>
      </c>
      <c r="F28" s="19">
        <f t="shared" si="5"/>
        <v>226775295</v>
      </c>
      <c r="G28" s="17">
        <f t="shared" si="5"/>
        <v>221164685</v>
      </c>
      <c r="H28" s="20">
        <f t="shared" si="5"/>
        <v>221164685</v>
      </c>
      <c r="I28" s="21">
        <f t="shared" si="5"/>
        <v>250233521</v>
      </c>
      <c r="J28" s="17">
        <f t="shared" si="5"/>
        <v>263506844</v>
      </c>
      <c r="K28" s="20">
        <f t="shared" si="5"/>
        <v>271262145</v>
      </c>
    </row>
    <row r="29" spans="1:11" ht="13.5" x14ac:dyDescent="0.25">
      <c r="A29" s="3" t="s">
        <v>20</v>
      </c>
      <c r="B29" s="2" t="s">
        <v>19</v>
      </c>
      <c r="C29" s="22">
        <v>53401724</v>
      </c>
      <c r="D29" s="22">
        <v>60171890</v>
      </c>
      <c r="E29" s="23">
        <v>51367476</v>
      </c>
      <c r="F29" s="24">
        <v>87160066</v>
      </c>
      <c r="G29" s="22">
        <v>73142566</v>
      </c>
      <c r="H29" s="25">
        <v>73142566</v>
      </c>
      <c r="I29" s="26">
        <v>58803249</v>
      </c>
      <c r="J29" s="22">
        <v>61586560</v>
      </c>
      <c r="K29" s="23">
        <v>64803950</v>
      </c>
    </row>
    <row r="30" spans="1:11" ht="13.5" x14ac:dyDescent="0.25">
      <c r="A30" s="3" t="s">
        <v>21</v>
      </c>
      <c r="B30" s="2" t="s">
        <v>19</v>
      </c>
      <c r="C30" s="27">
        <v>108355058</v>
      </c>
      <c r="D30" s="27">
        <v>140581857</v>
      </c>
      <c r="E30" s="28">
        <v>154046459</v>
      </c>
      <c r="F30" s="29">
        <v>137706785</v>
      </c>
      <c r="G30" s="27">
        <v>146113675</v>
      </c>
      <c r="H30" s="30">
        <v>146113675</v>
      </c>
      <c r="I30" s="31">
        <v>189490554</v>
      </c>
      <c r="J30" s="27">
        <v>199899707</v>
      </c>
      <c r="K30" s="28">
        <v>204346692</v>
      </c>
    </row>
    <row r="31" spans="1:11" ht="13.5" x14ac:dyDescent="0.25">
      <c r="A31" s="3" t="s">
        <v>22</v>
      </c>
      <c r="B31" s="2" t="s">
        <v>19</v>
      </c>
      <c r="C31" s="22">
        <v>127215</v>
      </c>
      <c r="D31" s="22">
        <v>325098</v>
      </c>
      <c r="E31" s="23">
        <v>-5206603</v>
      </c>
      <c r="F31" s="24">
        <v>1908444</v>
      </c>
      <c r="G31" s="22">
        <v>1908444</v>
      </c>
      <c r="H31" s="25">
        <v>1908444</v>
      </c>
      <c r="I31" s="26">
        <v>1939718</v>
      </c>
      <c r="J31" s="22">
        <v>2020577</v>
      </c>
      <c r="K31" s="23">
        <v>2111503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53003957</v>
      </c>
      <c r="D32" s="17">
        <f t="shared" si="6"/>
        <v>46729753</v>
      </c>
      <c r="E32" s="32">
        <f t="shared" si="6"/>
        <v>48426271</v>
      </c>
      <c r="F32" s="33">
        <f t="shared" si="6"/>
        <v>51601408</v>
      </c>
      <c r="G32" s="17">
        <f t="shared" si="6"/>
        <v>52083163</v>
      </c>
      <c r="H32" s="34">
        <f t="shared" si="6"/>
        <v>52083163</v>
      </c>
      <c r="I32" s="19">
        <f t="shared" si="6"/>
        <v>56582342</v>
      </c>
      <c r="J32" s="17">
        <f t="shared" si="6"/>
        <v>59209824</v>
      </c>
      <c r="K32" s="32">
        <f t="shared" si="6"/>
        <v>62047267</v>
      </c>
    </row>
    <row r="33" spans="1:11" ht="13.5" x14ac:dyDescent="0.25">
      <c r="A33" s="3" t="s">
        <v>24</v>
      </c>
      <c r="B33" s="2" t="s">
        <v>19</v>
      </c>
      <c r="C33" s="22"/>
      <c r="D33" s="22">
        <v>6710</v>
      </c>
      <c r="E33" s="23">
        <v>4349</v>
      </c>
      <c r="F33" s="24">
        <v>4040</v>
      </c>
      <c r="G33" s="22">
        <v>510795</v>
      </c>
      <c r="H33" s="25">
        <v>510795</v>
      </c>
      <c r="I33" s="26">
        <v>1563000</v>
      </c>
      <c r="J33" s="22">
        <v>1659598</v>
      </c>
      <c r="K33" s="23">
        <v>1907279</v>
      </c>
    </row>
    <row r="34" spans="1:11" ht="13.5" x14ac:dyDescent="0.25">
      <c r="A34" s="3" t="s">
        <v>25</v>
      </c>
      <c r="B34" s="2" t="s">
        <v>19</v>
      </c>
      <c r="C34" s="22">
        <v>24069598</v>
      </c>
      <c r="D34" s="22">
        <v>22028428</v>
      </c>
      <c r="E34" s="23">
        <v>22279858</v>
      </c>
      <c r="F34" s="24">
        <v>22276757</v>
      </c>
      <c r="G34" s="22">
        <v>22276757</v>
      </c>
      <c r="H34" s="25">
        <v>22276757</v>
      </c>
      <c r="I34" s="26">
        <v>23443375</v>
      </c>
      <c r="J34" s="22">
        <v>24521768</v>
      </c>
      <c r="K34" s="23">
        <v>25625247</v>
      </c>
    </row>
    <row r="35" spans="1:11" ht="13.5" x14ac:dyDescent="0.25">
      <c r="A35" s="3" t="s">
        <v>26</v>
      </c>
      <c r="B35" s="2" t="s">
        <v>19</v>
      </c>
      <c r="C35" s="22">
        <v>26307098</v>
      </c>
      <c r="D35" s="22">
        <v>23255137</v>
      </c>
      <c r="E35" s="23">
        <v>24733555</v>
      </c>
      <c r="F35" s="24">
        <v>26708852</v>
      </c>
      <c r="G35" s="22">
        <v>26683852</v>
      </c>
      <c r="H35" s="25">
        <v>26683852</v>
      </c>
      <c r="I35" s="26">
        <v>29005549</v>
      </c>
      <c r="J35" s="22">
        <v>30339803</v>
      </c>
      <c r="K35" s="23">
        <v>31705095</v>
      </c>
    </row>
    <row r="36" spans="1:11" ht="13.5" x14ac:dyDescent="0.25">
      <c r="A36" s="3" t="s">
        <v>27</v>
      </c>
      <c r="B36" s="2" t="s">
        <v>19</v>
      </c>
      <c r="C36" s="22">
        <v>2627261</v>
      </c>
      <c r="D36" s="22">
        <v>1439478</v>
      </c>
      <c r="E36" s="23">
        <v>1408509</v>
      </c>
      <c r="F36" s="24">
        <v>2611759</v>
      </c>
      <c r="G36" s="22">
        <v>2611759</v>
      </c>
      <c r="H36" s="25">
        <v>2611759</v>
      </c>
      <c r="I36" s="26">
        <v>2570418</v>
      </c>
      <c r="J36" s="22">
        <v>2688655</v>
      </c>
      <c r="K36" s="23">
        <v>2809646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26192730</v>
      </c>
      <c r="D38" s="17">
        <f t="shared" si="7"/>
        <v>32568987</v>
      </c>
      <c r="E38" s="32">
        <f t="shared" si="7"/>
        <v>33340883</v>
      </c>
      <c r="F38" s="33">
        <f t="shared" si="7"/>
        <v>30742700</v>
      </c>
      <c r="G38" s="17">
        <f t="shared" si="7"/>
        <v>29442700</v>
      </c>
      <c r="H38" s="34">
        <f t="shared" si="7"/>
        <v>29442700</v>
      </c>
      <c r="I38" s="19">
        <f t="shared" si="7"/>
        <v>34528282</v>
      </c>
      <c r="J38" s="17">
        <f t="shared" si="7"/>
        <v>33354507</v>
      </c>
      <c r="K38" s="32">
        <f t="shared" si="7"/>
        <v>34893634</v>
      </c>
    </row>
    <row r="39" spans="1:11" ht="13.5" x14ac:dyDescent="0.25">
      <c r="A39" s="3" t="s">
        <v>30</v>
      </c>
      <c r="B39" s="2" t="s">
        <v>19</v>
      </c>
      <c r="C39" s="22">
        <v>14604944</v>
      </c>
      <c r="D39" s="22">
        <v>20908125</v>
      </c>
      <c r="E39" s="23">
        <v>20955778</v>
      </c>
      <c r="F39" s="24">
        <v>19531713</v>
      </c>
      <c r="G39" s="22">
        <v>18231713</v>
      </c>
      <c r="H39" s="25">
        <v>18231713</v>
      </c>
      <c r="I39" s="26">
        <v>22355856</v>
      </c>
      <c r="J39" s="22">
        <v>21051009</v>
      </c>
      <c r="K39" s="23">
        <v>22036481</v>
      </c>
    </row>
    <row r="40" spans="1:11" ht="13.5" x14ac:dyDescent="0.25">
      <c r="A40" s="3" t="s">
        <v>31</v>
      </c>
      <c r="B40" s="2" t="s">
        <v>19</v>
      </c>
      <c r="C40" s="22">
        <v>11587786</v>
      </c>
      <c r="D40" s="22">
        <v>11660862</v>
      </c>
      <c r="E40" s="23">
        <v>12385105</v>
      </c>
      <c r="F40" s="24">
        <v>11210987</v>
      </c>
      <c r="G40" s="22">
        <v>11210987</v>
      </c>
      <c r="H40" s="25">
        <v>11210987</v>
      </c>
      <c r="I40" s="26">
        <v>12172426</v>
      </c>
      <c r="J40" s="22">
        <v>12303498</v>
      </c>
      <c r="K40" s="23">
        <v>12857153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154417563</v>
      </c>
      <c r="D42" s="17">
        <f t="shared" si="8"/>
        <v>159150708</v>
      </c>
      <c r="E42" s="32">
        <f t="shared" si="8"/>
        <v>145035218</v>
      </c>
      <c r="F42" s="33">
        <f t="shared" si="8"/>
        <v>165781148</v>
      </c>
      <c r="G42" s="17">
        <f t="shared" si="8"/>
        <v>165781148</v>
      </c>
      <c r="H42" s="34">
        <f t="shared" si="8"/>
        <v>165781148</v>
      </c>
      <c r="I42" s="19">
        <f t="shared" si="8"/>
        <v>164674390</v>
      </c>
      <c r="J42" s="17">
        <f t="shared" si="8"/>
        <v>179262436</v>
      </c>
      <c r="K42" s="32">
        <f t="shared" si="8"/>
        <v>187329249</v>
      </c>
    </row>
    <row r="43" spans="1:11" ht="13.5" x14ac:dyDescent="0.25">
      <c r="A43" s="3" t="s">
        <v>34</v>
      </c>
      <c r="B43" s="2" t="s">
        <v>19</v>
      </c>
      <c r="C43" s="22">
        <v>126409714</v>
      </c>
      <c r="D43" s="22">
        <v>150712983</v>
      </c>
      <c r="E43" s="23">
        <v>138614317</v>
      </c>
      <c r="F43" s="24">
        <v>155992576</v>
      </c>
      <c r="G43" s="22">
        <v>155992576</v>
      </c>
      <c r="H43" s="25">
        <v>155992576</v>
      </c>
      <c r="I43" s="26">
        <v>154219801</v>
      </c>
      <c r="J43" s="22">
        <v>168326938</v>
      </c>
      <c r="K43" s="23">
        <v>175901653</v>
      </c>
    </row>
    <row r="44" spans="1:11" ht="13.5" x14ac:dyDescent="0.25">
      <c r="A44" s="3" t="s">
        <v>35</v>
      </c>
      <c r="B44" s="2" t="s">
        <v>19</v>
      </c>
      <c r="C44" s="22">
        <v>352082</v>
      </c>
      <c r="D44" s="22">
        <v>148578</v>
      </c>
      <c r="E44" s="23">
        <v>17536</v>
      </c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27402032</v>
      </c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253735</v>
      </c>
      <c r="D46" s="22">
        <v>8289147</v>
      </c>
      <c r="E46" s="23">
        <v>6403365</v>
      </c>
      <c r="F46" s="24">
        <v>9788572</v>
      </c>
      <c r="G46" s="22">
        <v>9788572</v>
      </c>
      <c r="H46" s="25">
        <v>9788572</v>
      </c>
      <c r="I46" s="26">
        <v>10454589</v>
      </c>
      <c r="J46" s="22">
        <v>10935498</v>
      </c>
      <c r="K46" s="23">
        <v>11427596</v>
      </c>
    </row>
    <row r="47" spans="1:11" ht="13.5" x14ac:dyDescent="0.25">
      <c r="A47" s="1" t="s">
        <v>38</v>
      </c>
      <c r="B47" s="2" t="s">
        <v>39</v>
      </c>
      <c r="C47" s="17">
        <v>9944467</v>
      </c>
      <c r="D47" s="17">
        <v>9297561</v>
      </c>
      <c r="E47" s="32">
        <v>9965838</v>
      </c>
      <c r="F47" s="33">
        <v>9967099</v>
      </c>
      <c r="G47" s="17">
        <v>9967099</v>
      </c>
      <c r="H47" s="34">
        <v>9967099</v>
      </c>
      <c r="I47" s="19">
        <v>10050999</v>
      </c>
      <c r="J47" s="17">
        <v>10513347</v>
      </c>
      <c r="K47" s="32">
        <v>11124446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405442714</v>
      </c>
      <c r="D48" s="49">
        <f t="shared" si="9"/>
        <v>448825854</v>
      </c>
      <c r="E48" s="50">
        <f t="shared" si="9"/>
        <v>436975542</v>
      </c>
      <c r="F48" s="51">
        <f t="shared" si="9"/>
        <v>484867650</v>
      </c>
      <c r="G48" s="49">
        <f t="shared" si="9"/>
        <v>478438795</v>
      </c>
      <c r="H48" s="52">
        <f t="shared" si="9"/>
        <v>478438795</v>
      </c>
      <c r="I48" s="53">
        <f t="shared" si="9"/>
        <v>516069534</v>
      </c>
      <c r="J48" s="49">
        <f t="shared" si="9"/>
        <v>545846958</v>
      </c>
      <c r="K48" s="50">
        <f t="shared" si="9"/>
        <v>566656741</v>
      </c>
    </row>
    <row r="49" spans="1:11" ht="13.5" x14ac:dyDescent="0.25">
      <c r="A49" s="9" t="s">
        <v>303</v>
      </c>
      <c r="B49" s="10"/>
      <c r="C49" s="54">
        <f>+C25-C48</f>
        <v>29863196</v>
      </c>
      <c r="D49" s="54">
        <f t="shared" ref="D49:K49" si="10">+D25-D48</f>
        <v>-36669896</v>
      </c>
      <c r="E49" s="55">
        <f t="shared" si="10"/>
        <v>391387718</v>
      </c>
      <c r="F49" s="56">
        <f t="shared" si="10"/>
        <v>80036024</v>
      </c>
      <c r="G49" s="54">
        <f t="shared" si="10"/>
        <v>106445769</v>
      </c>
      <c r="H49" s="57">
        <f t="shared" si="10"/>
        <v>106445769</v>
      </c>
      <c r="I49" s="58">
        <f t="shared" si="10"/>
        <v>103099019</v>
      </c>
      <c r="J49" s="54">
        <f t="shared" si="10"/>
        <v>55713781</v>
      </c>
      <c r="K49" s="55">
        <f t="shared" si="10"/>
        <v>57332217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725368479</v>
      </c>
      <c r="D5" s="17">
        <f t="shared" ref="D5:K5" si="0">SUM(D6:D8)</f>
        <v>666623345</v>
      </c>
      <c r="E5" s="18">
        <f t="shared" si="0"/>
        <v>754901708</v>
      </c>
      <c r="F5" s="19">
        <f t="shared" si="0"/>
        <v>795066678</v>
      </c>
      <c r="G5" s="17">
        <f t="shared" si="0"/>
        <v>819022472</v>
      </c>
      <c r="H5" s="20">
        <f t="shared" si="0"/>
        <v>819022472</v>
      </c>
      <c r="I5" s="21">
        <f t="shared" si="0"/>
        <v>861688687</v>
      </c>
      <c r="J5" s="17">
        <f t="shared" si="0"/>
        <v>882137643</v>
      </c>
      <c r="K5" s="20">
        <f t="shared" si="0"/>
        <v>866630009</v>
      </c>
    </row>
    <row r="6" spans="1:11" ht="13.5" x14ac:dyDescent="0.25">
      <c r="A6" s="3" t="s">
        <v>20</v>
      </c>
      <c r="B6" s="2" t="s">
        <v>19</v>
      </c>
      <c r="C6" s="22">
        <v>589496000</v>
      </c>
      <c r="D6" s="22">
        <v>527768226</v>
      </c>
      <c r="E6" s="23">
        <v>574168571</v>
      </c>
      <c r="F6" s="24">
        <v>617800000</v>
      </c>
      <c r="G6" s="22">
        <v>617800000</v>
      </c>
      <c r="H6" s="25">
        <v>617800000</v>
      </c>
      <c r="I6" s="26">
        <v>637274000</v>
      </c>
      <c r="J6" s="22">
        <v>632809000</v>
      </c>
      <c r="K6" s="23">
        <v>621026000</v>
      </c>
    </row>
    <row r="7" spans="1:11" ht="13.5" x14ac:dyDescent="0.25">
      <c r="A7" s="3" t="s">
        <v>21</v>
      </c>
      <c r="B7" s="2" t="s">
        <v>19</v>
      </c>
      <c r="C7" s="27">
        <v>135872479</v>
      </c>
      <c r="D7" s="27">
        <v>138855119</v>
      </c>
      <c r="E7" s="28">
        <v>180733137</v>
      </c>
      <c r="F7" s="29">
        <v>177266678</v>
      </c>
      <c r="G7" s="27">
        <v>201222472</v>
      </c>
      <c r="H7" s="30">
        <v>201222472</v>
      </c>
      <c r="I7" s="31">
        <v>224414687</v>
      </c>
      <c r="J7" s="27">
        <v>249328643</v>
      </c>
      <c r="K7" s="28">
        <v>245604009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2030931</v>
      </c>
      <c r="D9" s="17">
        <f t="shared" ref="D9:K9" si="1">SUM(D10:D14)</f>
        <v>2187681</v>
      </c>
      <c r="E9" s="32">
        <f t="shared" si="1"/>
        <v>2628624</v>
      </c>
      <c r="F9" s="33">
        <f t="shared" si="1"/>
        <v>2688288</v>
      </c>
      <c r="G9" s="17">
        <f t="shared" si="1"/>
        <v>2696450</v>
      </c>
      <c r="H9" s="34">
        <f t="shared" si="1"/>
        <v>2696450</v>
      </c>
      <c r="I9" s="19">
        <f t="shared" si="1"/>
        <v>6946095</v>
      </c>
      <c r="J9" s="17">
        <f t="shared" si="1"/>
        <v>7081615</v>
      </c>
      <c r="K9" s="32">
        <f t="shared" si="1"/>
        <v>8220288</v>
      </c>
    </row>
    <row r="10" spans="1:11" ht="13.5" x14ac:dyDescent="0.25">
      <c r="A10" s="3" t="s">
        <v>24</v>
      </c>
      <c r="B10" s="2" t="s">
        <v>19</v>
      </c>
      <c r="C10" s="22">
        <v>422738</v>
      </c>
      <c r="D10" s="22">
        <v>432218</v>
      </c>
      <c r="E10" s="23">
        <v>329343</v>
      </c>
      <c r="F10" s="24">
        <v>400000</v>
      </c>
      <c r="G10" s="22">
        <v>400000</v>
      </c>
      <c r="H10" s="25">
        <v>400000</v>
      </c>
      <c r="I10" s="26">
        <v>419600</v>
      </c>
      <c r="J10" s="22">
        <v>438902</v>
      </c>
      <c r="K10" s="23">
        <v>458652</v>
      </c>
    </row>
    <row r="11" spans="1:11" ht="13.5" x14ac:dyDescent="0.25">
      <c r="A11" s="3" t="s">
        <v>25</v>
      </c>
      <c r="B11" s="2" t="s">
        <v>19</v>
      </c>
      <c r="C11" s="22">
        <v>1028969</v>
      </c>
      <c r="D11" s="22">
        <v>1370851</v>
      </c>
      <c r="E11" s="23">
        <v>1602092</v>
      </c>
      <c r="F11" s="24">
        <v>1700000</v>
      </c>
      <c r="G11" s="22">
        <v>1400000</v>
      </c>
      <c r="H11" s="25">
        <v>1400000</v>
      </c>
      <c r="I11" s="26">
        <v>1468600</v>
      </c>
      <c r="J11" s="22">
        <v>1536156</v>
      </c>
      <c r="K11" s="23">
        <v>1605283</v>
      </c>
    </row>
    <row r="12" spans="1:11" ht="13.5" x14ac:dyDescent="0.25">
      <c r="A12" s="3" t="s">
        <v>26</v>
      </c>
      <c r="B12" s="2" t="s">
        <v>19</v>
      </c>
      <c r="C12" s="22">
        <v>579224</v>
      </c>
      <c r="D12" s="22">
        <v>375916</v>
      </c>
      <c r="E12" s="23">
        <v>694995</v>
      </c>
      <c r="F12" s="24">
        <v>588288</v>
      </c>
      <c r="G12" s="22">
        <v>896450</v>
      </c>
      <c r="H12" s="25">
        <v>896450</v>
      </c>
      <c r="I12" s="26">
        <v>1057895</v>
      </c>
      <c r="J12" s="22">
        <v>1106557</v>
      </c>
      <c r="K12" s="23">
        <v>1156353</v>
      </c>
    </row>
    <row r="13" spans="1:11" ht="13.5" x14ac:dyDescent="0.25">
      <c r="A13" s="3" t="s">
        <v>27</v>
      </c>
      <c r="B13" s="2" t="s">
        <v>19</v>
      </c>
      <c r="C13" s="22"/>
      <c r="D13" s="22">
        <v>8696</v>
      </c>
      <c r="E13" s="23">
        <v>2194</v>
      </c>
      <c r="F13" s="24"/>
      <c r="G13" s="22"/>
      <c r="H13" s="25"/>
      <c r="I13" s="26">
        <v>4000000</v>
      </c>
      <c r="J13" s="22">
        <v>4000000</v>
      </c>
      <c r="K13" s="23">
        <v>5000000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128728232</v>
      </c>
      <c r="D15" s="17">
        <f t="shared" ref="D15:K15" si="2">SUM(D16:D18)</f>
        <v>154208006</v>
      </c>
      <c r="E15" s="32">
        <f t="shared" si="2"/>
        <v>167941631</v>
      </c>
      <c r="F15" s="33">
        <f t="shared" si="2"/>
        <v>204169868</v>
      </c>
      <c r="G15" s="17">
        <f t="shared" si="2"/>
        <v>208064171</v>
      </c>
      <c r="H15" s="34">
        <f t="shared" si="2"/>
        <v>208064171</v>
      </c>
      <c r="I15" s="19">
        <f t="shared" si="2"/>
        <v>218266340</v>
      </c>
      <c r="J15" s="17">
        <f t="shared" si="2"/>
        <v>222429070</v>
      </c>
      <c r="K15" s="32">
        <f t="shared" si="2"/>
        <v>227328794</v>
      </c>
    </row>
    <row r="16" spans="1:11" ht="13.5" x14ac:dyDescent="0.25">
      <c r="A16" s="3" t="s">
        <v>30</v>
      </c>
      <c r="B16" s="2" t="s">
        <v>19</v>
      </c>
      <c r="C16" s="22">
        <v>20372042</v>
      </c>
      <c r="D16" s="22">
        <v>24344926</v>
      </c>
      <c r="E16" s="23">
        <v>33560975</v>
      </c>
      <c r="F16" s="24">
        <v>62587342</v>
      </c>
      <c r="G16" s="22">
        <v>49981771</v>
      </c>
      <c r="H16" s="25">
        <v>49981771</v>
      </c>
      <c r="I16" s="26">
        <v>79956340</v>
      </c>
      <c r="J16" s="22">
        <v>81131780</v>
      </c>
      <c r="K16" s="23">
        <v>74292712</v>
      </c>
    </row>
    <row r="17" spans="1:11" ht="13.5" x14ac:dyDescent="0.25">
      <c r="A17" s="3" t="s">
        <v>31</v>
      </c>
      <c r="B17" s="2" t="s">
        <v>19</v>
      </c>
      <c r="C17" s="22">
        <v>108356190</v>
      </c>
      <c r="D17" s="22">
        <v>129863080</v>
      </c>
      <c r="E17" s="23">
        <v>134380656</v>
      </c>
      <c r="F17" s="24">
        <v>141582526</v>
      </c>
      <c r="G17" s="22">
        <v>158082400</v>
      </c>
      <c r="H17" s="25">
        <v>158082400</v>
      </c>
      <c r="I17" s="26">
        <v>138310000</v>
      </c>
      <c r="J17" s="22">
        <v>141297290</v>
      </c>
      <c r="K17" s="23">
        <v>153036082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37770810</v>
      </c>
      <c r="D19" s="17">
        <f t="shared" ref="D19:K19" si="3">SUM(D20:D23)</f>
        <v>46361266</v>
      </c>
      <c r="E19" s="32">
        <f t="shared" si="3"/>
        <v>38626760</v>
      </c>
      <c r="F19" s="33">
        <f t="shared" si="3"/>
        <v>34549366</v>
      </c>
      <c r="G19" s="17">
        <f t="shared" si="3"/>
        <v>38322043</v>
      </c>
      <c r="H19" s="34">
        <f t="shared" si="3"/>
        <v>38322043</v>
      </c>
      <c r="I19" s="19">
        <f t="shared" si="3"/>
        <v>49804832</v>
      </c>
      <c r="J19" s="17">
        <f t="shared" si="3"/>
        <v>52095645</v>
      </c>
      <c r="K19" s="32">
        <f t="shared" si="3"/>
        <v>54439949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37770810</v>
      </c>
      <c r="D23" s="22">
        <v>46361266</v>
      </c>
      <c r="E23" s="23">
        <v>38626760</v>
      </c>
      <c r="F23" s="24">
        <v>34549366</v>
      </c>
      <c r="G23" s="22">
        <v>38322043</v>
      </c>
      <c r="H23" s="25">
        <v>38322043</v>
      </c>
      <c r="I23" s="26">
        <v>49804832</v>
      </c>
      <c r="J23" s="22">
        <v>52095645</v>
      </c>
      <c r="K23" s="23">
        <v>54439949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893898452</v>
      </c>
      <c r="D25" s="49">
        <f t="shared" ref="D25:K25" si="4">+D5+D9+D15+D19+D24</f>
        <v>869380298</v>
      </c>
      <c r="E25" s="50">
        <f t="shared" si="4"/>
        <v>964098723</v>
      </c>
      <c r="F25" s="51">
        <f t="shared" si="4"/>
        <v>1036474200</v>
      </c>
      <c r="G25" s="49">
        <f t="shared" si="4"/>
        <v>1068105136</v>
      </c>
      <c r="H25" s="52">
        <f t="shared" si="4"/>
        <v>1068105136</v>
      </c>
      <c r="I25" s="53">
        <f t="shared" si="4"/>
        <v>1136705954</v>
      </c>
      <c r="J25" s="49">
        <f t="shared" si="4"/>
        <v>1163743973</v>
      </c>
      <c r="K25" s="50">
        <f t="shared" si="4"/>
        <v>1156619040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223409758</v>
      </c>
      <c r="D28" s="17">
        <f t="shared" si="5"/>
        <v>507379801</v>
      </c>
      <c r="E28" s="18">
        <f t="shared" si="5"/>
        <v>311782643</v>
      </c>
      <c r="F28" s="19">
        <f t="shared" si="5"/>
        <v>370071639</v>
      </c>
      <c r="G28" s="17">
        <f t="shared" si="5"/>
        <v>388607434</v>
      </c>
      <c r="H28" s="20">
        <f t="shared" si="5"/>
        <v>388607434</v>
      </c>
      <c r="I28" s="21">
        <f t="shared" si="5"/>
        <v>386102234</v>
      </c>
      <c r="J28" s="17">
        <f t="shared" si="5"/>
        <v>403768747</v>
      </c>
      <c r="K28" s="20">
        <f t="shared" si="5"/>
        <v>422584798</v>
      </c>
    </row>
    <row r="29" spans="1:11" ht="13.5" x14ac:dyDescent="0.25">
      <c r="A29" s="3" t="s">
        <v>20</v>
      </c>
      <c r="B29" s="2" t="s">
        <v>19</v>
      </c>
      <c r="C29" s="22">
        <v>103177185</v>
      </c>
      <c r="D29" s="22">
        <v>369253058</v>
      </c>
      <c r="E29" s="23">
        <v>141383644</v>
      </c>
      <c r="F29" s="24">
        <v>142150935</v>
      </c>
      <c r="G29" s="22">
        <v>156166185</v>
      </c>
      <c r="H29" s="25">
        <v>156166185</v>
      </c>
      <c r="I29" s="26">
        <v>150866418</v>
      </c>
      <c r="J29" s="22">
        <v>157607164</v>
      </c>
      <c r="K29" s="23">
        <v>164723521</v>
      </c>
    </row>
    <row r="30" spans="1:11" ht="13.5" x14ac:dyDescent="0.25">
      <c r="A30" s="3" t="s">
        <v>21</v>
      </c>
      <c r="B30" s="2" t="s">
        <v>19</v>
      </c>
      <c r="C30" s="27">
        <v>119824257</v>
      </c>
      <c r="D30" s="27">
        <v>137774187</v>
      </c>
      <c r="E30" s="28">
        <v>169990334</v>
      </c>
      <c r="F30" s="29">
        <v>224904764</v>
      </c>
      <c r="G30" s="27">
        <v>231015309</v>
      </c>
      <c r="H30" s="30">
        <v>231015309</v>
      </c>
      <c r="I30" s="31">
        <v>231668735</v>
      </c>
      <c r="J30" s="27">
        <v>242430416</v>
      </c>
      <c r="K30" s="28">
        <v>253958479</v>
      </c>
    </row>
    <row r="31" spans="1:11" ht="13.5" x14ac:dyDescent="0.25">
      <c r="A31" s="3" t="s">
        <v>22</v>
      </c>
      <c r="B31" s="2" t="s">
        <v>19</v>
      </c>
      <c r="C31" s="22">
        <v>408316</v>
      </c>
      <c r="D31" s="22">
        <v>352556</v>
      </c>
      <c r="E31" s="23">
        <v>408665</v>
      </c>
      <c r="F31" s="24">
        <v>3015940</v>
      </c>
      <c r="G31" s="22">
        <v>1425940</v>
      </c>
      <c r="H31" s="25">
        <v>1425940</v>
      </c>
      <c r="I31" s="26">
        <v>3567081</v>
      </c>
      <c r="J31" s="22">
        <v>3731167</v>
      </c>
      <c r="K31" s="23">
        <v>3902798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80020053</v>
      </c>
      <c r="D32" s="17">
        <f t="shared" si="6"/>
        <v>79398560</v>
      </c>
      <c r="E32" s="32">
        <f t="shared" si="6"/>
        <v>99161375</v>
      </c>
      <c r="F32" s="33">
        <f t="shared" si="6"/>
        <v>126096632</v>
      </c>
      <c r="G32" s="17">
        <f t="shared" si="6"/>
        <v>123148814</v>
      </c>
      <c r="H32" s="34">
        <f t="shared" si="6"/>
        <v>123148814</v>
      </c>
      <c r="I32" s="19">
        <f t="shared" si="6"/>
        <v>109895688</v>
      </c>
      <c r="J32" s="17">
        <f t="shared" si="6"/>
        <v>109377499</v>
      </c>
      <c r="K32" s="32">
        <f t="shared" si="6"/>
        <v>117274793</v>
      </c>
    </row>
    <row r="33" spans="1:11" ht="13.5" x14ac:dyDescent="0.25">
      <c r="A33" s="3" t="s">
        <v>24</v>
      </c>
      <c r="B33" s="2" t="s">
        <v>19</v>
      </c>
      <c r="C33" s="22">
        <v>1344557</v>
      </c>
      <c r="D33" s="22">
        <v>1516555</v>
      </c>
      <c r="E33" s="23">
        <v>1854521</v>
      </c>
      <c r="F33" s="24">
        <v>2963645</v>
      </c>
      <c r="G33" s="22">
        <v>3231645</v>
      </c>
      <c r="H33" s="25">
        <v>3231645</v>
      </c>
      <c r="I33" s="26">
        <v>3385190</v>
      </c>
      <c r="J33" s="22">
        <v>3540907</v>
      </c>
      <c r="K33" s="23">
        <v>3703789</v>
      </c>
    </row>
    <row r="34" spans="1:11" ht="13.5" x14ac:dyDescent="0.25">
      <c r="A34" s="3" t="s">
        <v>25</v>
      </c>
      <c r="B34" s="2" t="s">
        <v>19</v>
      </c>
      <c r="C34" s="22">
        <v>29315021</v>
      </c>
      <c r="D34" s="22">
        <v>21224877</v>
      </c>
      <c r="E34" s="23">
        <v>26684826</v>
      </c>
      <c r="F34" s="24">
        <v>26143515</v>
      </c>
      <c r="G34" s="22">
        <v>28540611</v>
      </c>
      <c r="H34" s="25">
        <v>28540611</v>
      </c>
      <c r="I34" s="26">
        <v>27666504</v>
      </c>
      <c r="J34" s="22">
        <v>28939161</v>
      </c>
      <c r="K34" s="23">
        <v>30242844</v>
      </c>
    </row>
    <row r="35" spans="1:11" ht="13.5" x14ac:dyDescent="0.25">
      <c r="A35" s="3" t="s">
        <v>26</v>
      </c>
      <c r="B35" s="2" t="s">
        <v>19</v>
      </c>
      <c r="C35" s="22">
        <v>6516690</v>
      </c>
      <c r="D35" s="22">
        <v>739362</v>
      </c>
      <c r="E35" s="23">
        <v>1018172</v>
      </c>
      <c r="F35" s="24">
        <v>1656777</v>
      </c>
      <c r="G35" s="22">
        <v>1682405</v>
      </c>
      <c r="H35" s="25">
        <v>1682405</v>
      </c>
      <c r="I35" s="26">
        <v>1704598</v>
      </c>
      <c r="J35" s="22">
        <v>1783009</v>
      </c>
      <c r="K35" s="23">
        <v>1864120</v>
      </c>
    </row>
    <row r="36" spans="1:11" ht="13.5" x14ac:dyDescent="0.25">
      <c r="A36" s="3" t="s">
        <v>27</v>
      </c>
      <c r="B36" s="2" t="s">
        <v>19</v>
      </c>
      <c r="C36" s="22">
        <v>42843785</v>
      </c>
      <c r="D36" s="22">
        <v>55917766</v>
      </c>
      <c r="E36" s="23">
        <v>69603856</v>
      </c>
      <c r="F36" s="24">
        <v>95332695</v>
      </c>
      <c r="G36" s="22">
        <v>89694153</v>
      </c>
      <c r="H36" s="25">
        <v>89694153</v>
      </c>
      <c r="I36" s="26">
        <v>77139396</v>
      </c>
      <c r="J36" s="22">
        <v>75114422</v>
      </c>
      <c r="K36" s="23">
        <v>81464040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202518206</v>
      </c>
      <c r="D38" s="17">
        <f t="shared" si="7"/>
        <v>241328222</v>
      </c>
      <c r="E38" s="32">
        <f t="shared" si="7"/>
        <v>339797648</v>
      </c>
      <c r="F38" s="33">
        <f t="shared" si="7"/>
        <v>331450761</v>
      </c>
      <c r="G38" s="17">
        <f t="shared" si="7"/>
        <v>377753183</v>
      </c>
      <c r="H38" s="34">
        <f t="shared" si="7"/>
        <v>377753183</v>
      </c>
      <c r="I38" s="19">
        <f t="shared" si="7"/>
        <v>304422730</v>
      </c>
      <c r="J38" s="17">
        <f t="shared" si="7"/>
        <v>324969884</v>
      </c>
      <c r="K38" s="32">
        <f t="shared" si="7"/>
        <v>342750149</v>
      </c>
    </row>
    <row r="39" spans="1:11" ht="13.5" x14ac:dyDescent="0.25">
      <c r="A39" s="3" t="s">
        <v>30</v>
      </c>
      <c r="B39" s="2" t="s">
        <v>19</v>
      </c>
      <c r="C39" s="22">
        <v>39879331</v>
      </c>
      <c r="D39" s="22">
        <v>46337670</v>
      </c>
      <c r="E39" s="23">
        <v>51952706</v>
      </c>
      <c r="F39" s="24">
        <v>62206656</v>
      </c>
      <c r="G39" s="22">
        <v>67513782</v>
      </c>
      <c r="H39" s="25">
        <v>67513782</v>
      </c>
      <c r="I39" s="26">
        <v>65488306</v>
      </c>
      <c r="J39" s="22">
        <v>64996889</v>
      </c>
      <c r="K39" s="23">
        <v>70996787</v>
      </c>
    </row>
    <row r="40" spans="1:11" ht="13.5" x14ac:dyDescent="0.25">
      <c r="A40" s="3" t="s">
        <v>31</v>
      </c>
      <c r="B40" s="2" t="s">
        <v>19</v>
      </c>
      <c r="C40" s="22">
        <v>162638875</v>
      </c>
      <c r="D40" s="22">
        <v>194990552</v>
      </c>
      <c r="E40" s="23">
        <v>287844942</v>
      </c>
      <c r="F40" s="24">
        <v>269244105</v>
      </c>
      <c r="G40" s="22">
        <v>310239401</v>
      </c>
      <c r="H40" s="25">
        <v>310239401</v>
      </c>
      <c r="I40" s="26">
        <v>238934424</v>
      </c>
      <c r="J40" s="22">
        <v>259972995</v>
      </c>
      <c r="K40" s="23">
        <v>271753362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100926339</v>
      </c>
      <c r="D42" s="17">
        <f t="shared" si="8"/>
        <v>-142902973</v>
      </c>
      <c r="E42" s="32">
        <f t="shared" si="8"/>
        <v>85996371</v>
      </c>
      <c r="F42" s="33">
        <f t="shared" si="8"/>
        <v>91575388</v>
      </c>
      <c r="G42" s="17">
        <f t="shared" si="8"/>
        <v>124736425</v>
      </c>
      <c r="H42" s="34">
        <f t="shared" si="8"/>
        <v>124736425</v>
      </c>
      <c r="I42" s="19">
        <f t="shared" si="8"/>
        <v>116963306</v>
      </c>
      <c r="J42" s="17">
        <f t="shared" si="8"/>
        <v>118486920</v>
      </c>
      <c r="K42" s="32">
        <f t="shared" si="8"/>
        <v>123830280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100926339</v>
      </c>
      <c r="D46" s="22">
        <v>-142902973</v>
      </c>
      <c r="E46" s="23">
        <v>85996371</v>
      </c>
      <c r="F46" s="24">
        <v>91575388</v>
      </c>
      <c r="G46" s="22">
        <v>124736425</v>
      </c>
      <c r="H46" s="25">
        <v>124736425</v>
      </c>
      <c r="I46" s="26">
        <v>116963306</v>
      </c>
      <c r="J46" s="22">
        <v>118486920</v>
      </c>
      <c r="K46" s="23">
        <v>123830280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606874356</v>
      </c>
      <c r="D48" s="49">
        <f t="shared" si="9"/>
        <v>685203610</v>
      </c>
      <c r="E48" s="50">
        <f t="shared" si="9"/>
        <v>836738037</v>
      </c>
      <c r="F48" s="51">
        <f t="shared" si="9"/>
        <v>919194420</v>
      </c>
      <c r="G48" s="49">
        <f t="shared" si="9"/>
        <v>1014245856</v>
      </c>
      <c r="H48" s="52">
        <f t="shared" si="9"/>
        <v>1014245856</v>
      </c>
      <c r="I48" s="53">
        <f t="shared" si="9"/>
        <v>917383958</v>
      </c>
      <c r="J48" s="49">
        <f t="shared" si="9"/>
        <v>956603050</v>
      </c>
      <c r="K48" s="50">
        <f t="shared" si="9"/>
        <v>1006440020</v>
      </c>
    </row>
    <row r="49" spans="1:11" ht="13.5" x14ac:dyDescent="0.25">
      <c r="A49" s="9" t="s">
        <v>303</v>
      </c>
      <c r="B49" s="10"/>
      <c r="C49" s="54">
        <f>+C25-C48</f>
        <v>287024096</v>
      </c>
      <c r="D49" s="54">
        <f t="shared" ref="D49:K49" si="10">+D25-D48</f>
        <v>184176688</v>
      </c>
      <c r="E49" s="55">
        <f t="shared" si="10"/>
        <v>127360686</v>
      </c>
      <c r="F49" s="56">
        <f t="shared" si="10"/>
        <v>117279780</v>
      </c>
      <c r="G49" s="54">
        <f t="shared" si="10"/>
        <v>53859280</v>
      </c>
      <c r="H49" s="57">
        <f t="shared" si="10"/>
        <v>53859280</v>
      </c>
      <c r="I49" s="58">
        <f t="shared" si="10"/>
        <v>219321996</v>
      </c>
      <c r="J49" s="54">
        <f t="shared" si="10"/>
        <v>207140923</v>
      </c>
      <c r="K49" s="55">
        <f t="shared" si="10"/>
        <v>150179020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598536123</v>
      </c>
      <c r="D5" s="17">
        <f t="shared" ref="D5:K5" si="0">SUM(D6:D8)</f>
        <v>589010774</v>
      </c>
      <c r="E5" s="18">
        <f t="shared" si="0"/>
        <v>651223915</v>
      </c>
      <c r="F5" s="19">
        <f t="shared" si="0"/>
        <v>665730220</v>
      </c>
      <c r="G5" s="17">
        <f t="shared" si="0"/>
        <v>669533215</v>
      </c>
      <c r="H5" s="20">
        <f t="shared" si="0"/>
        <v>669533215</v>
      </c>
      <c r="I5" s="21">
        <f t="shared" si="0"/>
        <v>698982624</v>
      </c>
      <c r="J5" s="17">
        <f t="shared" si="0"/>
        <v>709537464</v>
      </c>
      <c r="K5" s="20">
        <f t="shared" si="0"/>
        <v>709022424</v>
      </c>
    </row>
    <row r="6" spans="1:11" ht="13.5" x14ac:dyDescent="0.25">
      <c r="A6" s="3" t="s">
        <v>20</v>
      </c>
      <c r="B6" s="2" t="s">
        <v>19</v>
      </c>
      <c r="C6" s="22">
        <v>469106000</v>
      </c>
      <c r="D6" s="22">
        <v>401747000</v>
      </c>
      <c r="E6" s="23">
        <v>445889000</v>
      </c>
      <c r="F6" s="24">
        <v>478663003</v>
      </c>
      <c r="G6" s="22">
        <v>481942998</v>
      </c>
      <c r="H6" s="25">
        <v>481942998</v>
      </c>
      <c r="I6" s="26">
        <v>509837004</v>
      </c>
      <c r="J6" s="22">
        <v>511679004</v>
      </c>
      <c r="K6" s="23">
        <v>502053996</v>
      </c>
    </row>
    <row r="7" spans="1:11" ht="13.5" x14ac:dyDescent="0.25">
      <c r="A7" s="3" t="s">
        <v>21</v>
      </c>
      <c r="B7" s="2" t="s">
        <v>19</v>
      </c>
      <c r="C7" s="27">
        <v>129430123</v>
      </c>
      <c r="D7" s="27">
        <v>187263774</v>
      </c>
      <c r="E7" s="28">
        <v>205334915</v>
      </c>
      <c r="F7" s="29">
        <v>187067217</v>
      </c>
      <c r="G7" s="27">
        <v>187590217</v>
      </c>
      <c r="H7" s="30">
        <v>187590217</v>
      </c>
      <c r="I7" s="31">
        <v>189145620</v>
      </c>
      <c r="J7" s="27">
        <v>197858460</v>
      </c>
      <c r="K7" s="28">
        <v>206968428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386736</v>
      </c>
      <c r="D9" s="17">
        <f t="shared" ref="D9:K9" si="1">SUM(D10:D14)</f>
        <v>341437</v>
      </c>
      <c r="E9" s="32">
        <f t="shared" si="1"/>
        <v>273991</v>
      </c>
      <c r="F9" s="33">
        <f t="shared" si="1"/>
        <v>325287</v>
      </c>
      <c r="G9" s="17">
        <f t="shared" si="1"/>
        <v>325287</v>
      </c>
      <c r="H9" s="34">
        <f t="shared" si="1"/>
        <v>325287</v>
      </c>
      <c r="I9" s="19">
        <f t="shared" si="1"/>
        <v>341220</v>
      </c>
      <c r="J9" s="17">
        <f t="shared" si="1"/>
        <v>356940</v>
      </c>
      <c r="K9" s="32">
        <f t="shared" si="1"/>
        <v>373356</v>
      </c>
    </row>
    <row r="10" spans="1:11" ht="13.5" x14ac:dyDescent="0.25">
      <c r="A10" s="3" t="s">
        <v>24</v>
      </c>
      <c r="B10" s="2" t="s">
        <v>19</v>
      </c>
      <c r="C10" s="22">
        <v>169601</v>
      </c>
      <c r="D10" s="22">
        <v>182239</v>
      </c>
      <c r="E10" s="23">
        <v>157277</v>
      </c>
      <c r="F10" s="24">
        <v>157074</v>
      </c>
      <c r="G10" s="22">
        <v>157074</v>
      </c>
      <c r="H10" s="25">
        <v>157074</v>
      </c>
      <c r="I10" s="26">
        <v>164772</v>
      </c>
      <c r="J10" s="22">
        <v>172356</v>
      </c>
      <c r="K10" s="23">
        <v>180288</v>
      </c>
    </row>
    <row r="11" spans="1:11" ht="13.5" x14ac:dyDescent="0.25">
      <c r="A11" s="3" t="s">
        <v>25</v>
      </c>
      <c r="B11" s="2" t="s">
        <v>19</v>
      </c>
      <c r="C11" s="22">
        <v>127929</v>
      </c>
      <c r="D11" s="22">
        <v>117767</v>
      </c>
      <c r="E11" s="23">
        <v>97117</v>
      </c>
      <c r="F11" s="24">
        <v>107178</v>
      </c>
      <c r="G11" s="22">
        <v>107178</v>
      </c>
      <c r="H11" s="25">
        <v>107178</v>
      </c>
      <c r="I11" s="26">
        <v>112428</v>
      </c>
      <c r="J11" s="22">
        <v>117612</v>
      </c>
      <c r="K11" s="23">
        <v>123024</v>
      </c>
    </row>
    <row r="12" spans="1:11" ht="13.5" x14ac:dyDescent="0.25">
      <c r="A12" s="3" t="s">
        <v>26</v>
      </c>
      <c r="B12" s="2" t="s">
        <v>19</v>
      </c>
      <c r="C12" s="22">
        <v>81931</v>
      </c>
      <c r="D12" s="22">
        <v>41431</v>
      </c>
      <c r="E12" s="23">
        <v>19597</v>
      </c>
      <c r="F12" s="24">
        <v>61035</v>
      </c>
      <c r="G12" s="22">
        <v>61035</v>
      </c>
      <c r="H12" s="25">
        <v>61035</v>
      </c>
      <c r="I12" s="26">
        <v>64020</v>
      </c>
      <c r="J12" s="22">
        <v>66972</v>
      </c>
      <c r="K12" s="23">
        <v>70044</v>
      </c>
    </row>
    <row r="13" spans="1:11" ht="13.5" x14ac:dyDescent="0.25">
      <c r="A13" s="3" t="s">
        <v>27</v>
      </c>
      <c r="B13" s="2" t="s">
        <v>19</v>
      </c>
      <c r="C13" s="22">
        <v>7275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111741614</v>
      </c>
      <c r="D15" s="17">
        <f t="shared" ref="D15:K15" si="2">SUM(D16:D18)</f>
        <v>128850957</v>
      </c>
      <c r="E15" s="32">
        <f t="shared" si="2"/>
        <v>138068944</v>
      </c>
      <c r="F15" s="33">
        <f t="shared" si="2"/>
        <v>212077694</v>
      </c>
      <c r="G15" s="17">
        <f t="shared" si="2"/>
        <v>221549699</v>
      </c>
      <c r="H15" s="34">
        <f t="shared" si="2"/>
        <v>221549699</v>
      </c>
      <c r="I15" s="19">
        <f t="shared" si="2"/>
        <v>169681348</v>
      </c>
      <c r="J15" s="17">
        <f t="shared" si="2"/>
        <v>171515248</v>
      </c>
      <c r="K15" s="32">
        <f t="shared" si="2"/>
        <v>187916172</v>
      </c>
    </row>
    <row r="16" spans="1:11" ht="13.5" x14ac:dyDescent="0.25">
      <c r="A16" s="3" t="s">
        <v>30</v>
      </c>
      <c r="B16" s="2" t="s">
        <v>19</v>
      </c>
      <c r="C16" s="22">
        <v>190903</v>
      </c>
      <c r="D16" s="22">
        <v>5841143</v>
      </c>
      <c r="E16" s="23">
        <v>20618512</v>
      </c>
      <c r="F16" s="24">
        <v>61242743</v>
      </c>
      <c r="G16" s="22">
        <v>61242743</v>
      </c>
      <c r="H16" s="25">
        <v>61242743</v>
      </c>
      <c r="I16" s="26">
        <v>25884576</v>
      </c>
      <c r="J16" s="22">
        <v>20976684</v>
      </c>
      <c r="K16" s="23">
        <v>27047388</v>
      </c>
    </row>
    <row r="17" spans="1:11" ht="13.5" x14ac:dyDescent="0.25">
      <c r="A17" s="3" t="s">
        <v>31</v>
      </c>
      <c r="B17" s="2" t="s">
        <v>19</v>
      </c>
      <c r="C17" s="22">
        <v>111550711</v>
      </c>
      <c r="D17" s="22">
        <v>123009814</v>
      </c>
      <c r="E17" s="23">
        <v>117450432</v>
      </c>
      <c r="F17" s="24">
        <v>150834951</v>
      </c>
      <c r="G17" s="22">
        <v>160306956</v>
      </c>
      <c r="H17" s="25">
        <v>160306956</v>
      </c>
      <c r="I17" s="26">
        <v>143796772</v>
      </c>
      <c r="J17" s="22">
        <v>150538564</v>
      </c>
      <c r="K17" s="23">
        <v>160868784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394425775</v>
      </c>
      <c r="D19" s="17">
        <f t="shared" ref="D19:K19" si="3">SUM(D20:D23)</f>
        <v>419065334</v>
      </c>
      <c r="E19" s="32">
        <f t="shared" si="3"/>
        <v>409043465</v>
      </c>
      <c r="F19" s="33">
        <f t="shared" si="3"/>
        <v>633500381</v>
      </c>
      <c r="G19" s="17">
        <f t="shared" si="3"/>
        <v>641700381</v>
      </c>
      <c r="H19" s="34">
        <f t="shared" si="3"/>
        <v>641700381</v>
      </c>
      <c r="I19" s="19">
        <f t="shared" si="3"/>
        <v>497335544</v>
      </c>
      <c r="J19" s="17">
        <f t="shared" si="3"/>
        <v>543955696</v>
      </c>
      <c r="K19" s="32">
        <f t="shared" si="3"/>
        <v>611628912</v>
      </c>
    </row>
    <row r="20" spans="1:11" ht="13.5" x14ac:dyDescent="0.25">
      <c r="A20" s="3" t="s">
        <v>34</v>
      </c>
      <c r="B20" s="2" t="s">
        <v>19</v>
      </c>
      <c r="C20" s="22">
        <v>379186743</v>
      </c>
      <c r="D20" s="22">
        <v>403057781</v>
      </c>
      <c r="E20" s="23">
        <v>391381780</v>
      </c>
      <c r="F20" s="24">
        <v>615564071</v>
      </c>
      <c r="G20" s="22">
        <v>622728071</v>
      </c>
      <c r="H20" s="25">
        <v>622728071</v>
      </c>
      <c r="I20" s="26">
        <v>479435248</v>
      </c>
      <c r="J20" s="22">
        <v>527909464</v>
      </c>
      <c r="K20" s="23">
        <v>594844772</v>
      </c>
    </row>
    <row r="21" spans="1:11" ht="13.5" x14ac:dyDescent="0.25">
      <c r="A21" s="3" t="s">
        <v>35</v>
      </c>
      <c r="B21" s="2" t="s">
        <v>19</v>
      </c>
      <c r="C21" s="22">
        <v>3600</v>
      </c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84746</v>
      </c>
      <c r="D22" s="27">
        <v>98702</v>
      </c>
      <c r="E22" s="28">
        <v>866</v>
      </c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15150686</v>
      </c>
      <c r="D23" s="22">
        <v>15908851</v>
      </c>
      <c r="E23" s="23">
        <v>17660819</v>
      </c>
      <c r="F23" s="24">
        <v>17936310</v>
      </c>
      <c r="G23" s="22">
        <v>18972310</v>
      </c>
      <c r="H23" s="25">
        <v>18972310</v>
      </c>
      <c r="I23" s="26">
        <v>17900296</v>
      </c>
      <c r="J23" s="22">
        <v>16046232</v>
      </c>
      <c r="K23" s="23">
        <v>16784140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1105090248</v>
      </c>
      <c r="D25" s="49">
        <f t="shared" ref="D25:K25" si="4">+D5+D9+D15+D19+D24</f>
        <v>1137268502</v>
      </c>
      <c r="E25" s="50">
        <f t="shared" si="4"/>
        <v>1198610315</v>
      </c>
      <c r="F25" s="51">
        <f t="shared" si="4"/>
        <v>1511633582</v>
      </c>
      <c r="G25" s="49">
        <f t="shared" si="4"/>
        <v>1533108582</v>
      </c>
      <c r="H25" s="52">
        <f t="shared" si="4"/>
        <v>1533108582</v>
      </c>
      <c r="I25" s="53">
        <f t="shared" si="4"/>
        <v>1366340736</v>
      </c>
      <c r="J25" s="49">
        <f t="shared" si="4"/>
        <v>1425365348</v>
      </c>
      <c r="K25" s="50">
        <f t="shared" si="4"/>
        <v>1508940864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428143342</v>
      </c>
      <c r="D28" s="17">
        <f t="shared" si="5"/>
        <v>566850227</v>
      </c>
      <c r="E28" s="18">
        <f t="shared" si="5"/>
        <v>510148033</v>
      </c>
      <c r="F28" s="19">
        <f t="shared" si="5"/>
        <v>649502157</v>
      </c>
      <c r="G28" s="17">
        <f t="shared" si="5"/>
        <v>659469657</v>
      </c>
      <c r="H28" s="20">
        <f t="shared" si="5"/>
        <v>659469657</v>
      </c>
      <c r="I28" s="21">
        <f t="shared" si="5"/>
        <v>563178844</v>
      </c>
      <c r="J28" s="17">
        <f t="shared" si="5"/>
        <v>590380488</v>
      </c>
      <c r="K28" s="20">
        <f t="shared" si="5"/>
        <v>618863734</v>
      </c>
    </row>
    <row r="29" spans="1:11" ht="13.5" x14ac:dyDescent="0.25">
      <c r="A29" s="3" t="s">
        <v>20</v>
      </c>
      <c r="B29" s="2" t="s">
        <v>19</v>
      </c>
      <c r="C29" s="22">
        <v>90836716</v>
      </c>
      <c r="D29" s="22">
        <v>89910622</v>
      </c>
      <c r="E29" s="23">
        <v>104637931</v>
      </c>
      <c r="F29" s="24">
        <v>193937099</v>
      </c>
      <c r="G29" s="22">
        <v>189753054</v>
      </c>
      <c r="H29" s="25">
        <v>189753054</v>
      </c>
      <c r="I29" s="26">
        <v>154788862</v>
      </c>
      <c r="J29" s="22">
        <v>162010680</v>
      </c>
      <c r="K29" s="23">
        <v>169559640</v>
      </c>
    </row>
    <row r="30" spans="1:11" ht="13.5" x14ac:dyDescent="0.25">
      <c r="A30" s="3" t="s">
        <v>21</v>
      </c>
      <c r="B30" s="2" t="s">
        <v>19</v>
      </c>
      <c r="C30" s="27">
        <v>337306626</v>
      </c>
      <c r="D30" s="27">
        <v>476939605</v>
      </c>
      <c r="E30" s="28">
        <v>405510102</v>
      </c>
      <c r="F30" s="29">
        <v>455565058</v>
      </c>
      <c r="G30" s="27">
        <v>469716603</v>
      </c>
      <c r="H30" s="30">
        <v>469716603</v>
      </c>
      <c r="I30" s="31">
        <v>408389982</v>
      </c>
      <c r="J30" s="27">
        <v>428369808</v>
      </c>
      <c r="K30" s="28">
        <v>449304094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11152648</v>
      </c>
      <c r="D32" s="17">
        <f t="shared" si="6"/>
        <v>10468707</v>
      </c>
      <c r="E32" s="32">
        <f t="shared" si="6"/>
        <v>22373209</v>
      </c>
      <c r="F32" s="33">
        <f t="shared" si="6"/>
        <v>20018771</v>
      </c>
      <c r="G32" s="17">
        <f t="shared" si="6"/>
        <v>22053271</v>
      </c>
      <c r="H32" s="34">
        <f t="shared" si="6"/>
        <v>22053271</v>
      </c>
      <c r="I32" s="19">
        <f t="shared" si="6"/>
        <v>21045440</v>
      </c>
      <c r="J32" s="17">
        <f t="shared" si="6"/>
        <v>22136948</v>
      </c>
      <c r="K32" s="32">
        <f t="shared" si="6"/>
        <v>23283086</v>
      </c>
    </row>
    <row r="33" spans="1:11" ht="13.5" x14ac:dyDescent="0.25">
      <c r="A33" s="3" t="s">
        <v>24</v>
      </c>
      <c r="B33" s="2" t="s">
        <v>19</v>
      </c>
      <c r="C33" s="22">
        <v>3126505</v>
      </c>
      <c r="D33" s="22">
        <v>3335062</v>
      </c>
      <c r="E33" s="23">
        <v>10247852</v>
      </c>
      <c r="F33" s="24">
        <v>5408097</v>
      </c>
      <c r="G33" s="22">
        <v>6514597</v>
      </c>
      <c r="H33" s="25">
        <v>6514597</v>
      </c>
      <c r="I33" s="26">
        <v>5933300</v>
      </c>
      <c r="J33" s="22">
        <v>6240774</v>
      </c>
      <c r="K33" s="23">
        <v>6563576</v>
      </c>
    </row>
    <row r="34" spans="1:11" ht="13.5" x14ac:dyDescent="0.25">
      <c r="A34" s="3" t="s">
        <v>25</v>
      </c>
      <c r="B34" s="2" t="s">
        <v>19</v>
      </c>
      <c r="C34" s="22">
        <v>1327209</v>
      </c>
      <c r="D34" s="22">
        <v>1079151</v>
      </c>
      <c r="E34" s="23">
        <v>1656180</v>
      </c>
      <c r="F34" s="24">
        <v>2553124</v>
      </c>
      <c r="G34" s="22">
        <v>3165124</v>
      </c>
      <c r="H34" s="25">
        <v>3165124</v>
      </c>
      <c r="I34" s="26">
        <v>3036066</v>
      </c>
      <c r="J34" s="22">
        <v>3190124</v>
      </c>
      <c r="K34" s="23">
        <v>3350724</v>
      </c>
    </row>
    <row r="35" spans="1:11" ht="13.5" x14ac:dyDescent="0.25">
      <c r="A35" s="3" t="s">
        <v>26</v>
      </c>
      <c r="B35" s="2" t="s">
        <v>19</v>
      </c>
      <c r="C35" s="22">
        <v>4646264</v>
      </c>
      <c r="D35" s="22">
        <v>3901788</v>
      </c>
      <c r="E35" s="23">
        <v>8632349</v>
      </c>
      <c r="F35" s="24">
        <v>8414230</v>
      </c>
      <c r="G35" s="22">
        <v>8680230</v>
      </c>
      <c r="H35" s="25">
        <v>8680230</v>
      </c>
      <c r="I35" s="26">
        <v>8689332</v>
      </c>
      <c r="J35" s="22">
        <v>9141934</v>
      </c>
      <c r="K35" s="23">
        <v>9617924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2052670</v>
      </c>
      <c r="D37" s="27">
        <v>2152706</v>
      </c>
      <c r="E37" s="28">
        <v>1836828</v>
      </c>
      <c r="F37" s="29">
        <v>3643320</v>
      </c>
      <c r="G37" s="27">
        <v>3693320</v>
      </c>
      <c r="H37" s="30">
        <v>3693320</v>
      </c>
      <c r="I37" s="31">
        <v>3386742</v>
      </c>
      <c r="J37" s="27">
        <v>3564116</v>
      </c>
      <c r="K37" s="28">
        <v>3750862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148812460</v>
      </c>
      <c r="D38" s="17">
        <f t="shared" si="7"/>
        <v>148682847</v>
      </c>
      <c r="E38" s="32">
        <f t="shared" si="7"/>
        <v>203661937</v>
      </c>
      <c r="F38" s="33">
        <f t="shared" si="7"/>
        <v>152492440</v>
      </c>
      <c r="G38" s="17">
        <f t="shared" si="7"/>
        <v>199682941</v>
      </c>
      <c r="H38" s="34">
        <f t="shared" si="7"/>
        <v>199682941</v>
      </c>
      <c r="I38" s="19">
        <f t="shared" si="7"/>
        <v>156999722</v>
      </c>
      <c r="J38" s="17">
        <f t="shared" si="7"/>
        <v>164854362</v>
      </c>
      <c r="K38" s="32">
        <f t="shared" si="7"/>
        <v>173102094</v>
      </c>
    </row>
    <row r="39" spans="1:11" ht="13.5" x14ac:dyDescent="0.25">
      <c r="A39" s="3" t="s">
        <v>30</v>
      </c>
      <c r="B39" s="2" t="s">
        <v>19</v>
      </c>
      <c r="C39" s="22">
        <v>40290529</v>
      </c>
      <c r="D39" s="22">
        <v>31268616</v>
      </c>
      <c r="E39" s="23">
        <v>28799433</v>
      </c>
      <c r="F39" s="24">
        <v>42593586</v>
      </c>
      <c r="G39" s="22">
        <v>57081587</v>
      </c>
      <c r="H39" s="25">
        <v>57081587</v>
      </c>
      <c r="I39" s="26">
        <v>39552850</v>
      </c>
      <c r="J39" s="22">
        <v>41531182</v>
      </c>
      <c r="K39" s="23">
        <v>43608946</v>
      </c>
    </row>
    <row r="40" spans="1:11" ht="13.5" x14ac:dyDescent="0.25">
      <c r="A40" s="3" t="s">
        <v>31</v>
      </c>
      <c r="B40" s="2" t="s">
        <v>19</v>
      </c>
      <c r="C40" s="22">
        <v>108521931</v>
      </c>
      <c r="D40" s="22">
        <v>117414231</v>
      </c>
      <c r="E40" s="23">
        <v>174862504</v>
      </c>
      <c r="F40" s="24">
        <v>109898854</v>
      </c>
      <c r="G40" s="22">
        <v>142601354</v>
      </c>
      <c r="H40" s="25">
        <v>142601354</v>
      </c>
      <c r="I40" s="26">
        <v>117446872</v>
      </c>
      <c r="J40" s="22">
        <v>123323180</v>
      </c>
      <c r="K40" s="23">
        <v>129493148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363799504</v>
      </c>
      <c r="D42" s="17">
        <f t="shared" si="8"/>
        <v>387271782</v>
      </c>
      <c r="E42" s="32">
        <f t="shared" si="8"/>
        <v>454966525</v>
      </c>
      <c r="F42" s="33">
        <f t="shared" si="8"/>
        <v>546432763</v>
      </c>
      <c r="G42" s="17">
        <f t="shared" si="8"/>
        <v>528615654</v>
      </c>
      <c r="H42" s="34">
        <f t="shared" si="8"/>
        <v>528615654</v>
      </c>
      <c r="I42" s="19">
        <f t="shared" si="8"/>
        <v>447732778</v>
      </c>
      <c r="J42" s="17">
        <f t="shared" si="8"/>
        <v>495726272</v>
      </c>
      <c r="K42" s="32">
        <f t="shared" si="8"/>
        <v>549311506</v>
      </c>
    </row>
    <row r="43" spans="1:11" ht="13.5" x14ac:dyDescent="0.25">
      <c r="A43" s="3" t="s">
        <v>34</v>
      </c>
      <c r="B43" s="2" t="s">
        <v>19</v>
      </c>
      <c r="C43" s="22">
        <v>337280430</v>
      </c>
      <c r="D43" s="22">
        <v>372143194</v>
      </c>
      <c r="E43" s="23">
        <v>433696467</v>
      </c>
      <c r="F43" s="24">
        <v>478360420</v>
      </c>
      <c r="G43" s="22">
        <v>459351311</v>
      </c>
      <c r="H43" s="25">
        <v>459351311</v>
      </c>
      <c r="I43" s="26">
        <v>396832420</v>
      </c>
      <c r="J43" s="22">
        <v>442190134</v>
      </c>
      <c r="K43" s="23">
        <v>493002748</v>
      </c>
    </row>
    <row r="44" spans="1:11" ht="13.5" x14ac:dyDescent="0.25">
      <c r="A44" s="3" t="s">
        <v>35</v>
      </c>
      <c r="B44" s="2" t="s">
        <v>19</v>
      </c>
      <c r="C44" s="22">
        <v>71852</v>
      </c>
      <c r="D44" s="22">
        <v>87646</v>
      </c>
      <c r="E44" s="23">
        <v>117582</v>
      </c>
      <c r="F44" s="24">
        <v>110310</v>
      </c>
      <c r="G44" s="22">
        <v>610310</v>
      </c>
      <c r="H44" s="25">
        <v>610310</v>
      </c>
      <c r="I44" s="26">
        <v>640212</v>
      </c>
      <c r="J44" s="22">
        <v>669660</v>
      </c>
      <c r="K44" s="23">
        <v>700464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26447222</v>
      </c>
      <c r="D46" s="22">
        <v>15040942</v>
      </c>
      <c r="E46" s="23">
        <v>21152476</v>
      </c>
      <c r="F46" s="24">
        <v>67962033</v>
      </c>
      <c r="G46" s="22">
        <v>68654033</v>
      </c>
      <c r="H46" s="25">
        <v>68654033</v>
      </c>
      <c r="I46" s="26">
        <v>50260146</v>
      </c>
      <c r="J46" s="22">
        <v>52866478</v>
      </c>
      <c r="K46" s="23">
        <v>55608294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951907954</v>
      </c>
      <c r="D48" s="49">
        <f t="shared" si="9"/>
        <v>1113273563</v>
      </c>
      <c r="E48" s="50">
        <f t="shared" si="9"/>
        <v>1191149704</v>
      </c>
      <c r="F48" s="51">
        <f t="shared" si="9"/>
        <v>1368446131</v>
      </c>
      <c r="G48" s="49">
        <f t="shared" si="9"/>
        <v>1409821523</v>
      </c>
      <c r="H48" s="52">
        <f t="shared" si="9"/>
        <v>1409821523</v>
      </c>
      <c r="I48" s="53">
        <f t="shared" si="9"/>
        <v>1188956784</v>
      </c>
      <c r="J48" s="49">
        <f t="shared" si="9"/>
        <v>1273098070</v>
      </c>
      <c r="K48" s="50">
        <f t="shared" si="9"/>
        <v>1364560420</v>
      </c>
    </row>
    <row r="49" spans="1:11" ht="13.5" x14ac:dyDescent="0.25">
      <c r="A49" s="9" t="s">
        <v>303</v>
      </c>
      <c r="B49" s="10"/>
      <c r="C49" s="54">
        <f>+C25-C48</f>
        <v>153182294</v>
      </c>
      <c r="D49" s="54">
        <f t="shared" ref="D49:K49" si="10">+D25-D48</f>
        <v>23994939</v>
      </c>
      <c r="E49" s="55">
        <f t="shared" si="10"/>
        <v>7460611</v>
      </c>
      <c r="F49" s="56">
        <f t="shared" si="10"/>
        <v>143187451</v>
      </c>
      <c r="G49" s="54">
        <f t="shared" si="10"/>
        <v>123287059</v>
      </c>
      <c r="H49" s="57">
        <f t="shared" si="10"/>
        <v>123287059</v>
      </c>
      <c r="I49" s="58">
        <f t="shared" si="10"/>
        <v>177383952</v>
      </c>
      <c r="J49" s="54">
        <f t="shared" si="10"/>
        <v>152267278</v>
      </c>
      <c r="K49" s="55">
        <f t="shared" si="10"/>
        <v>144380444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530395690</v>
      </c>
      <c r="D5" s="17">
        <f t="shared" ref="D5:K5" si="0">SUM(D6:D8)</f>
        <v>502109857</v>
      </c>
      <c r="E5" s="18">
        <f t="shared" si="0"/>
        <v>560511153</v>
      </c>
      <c r="F5" s="19">
        <f t="shared" si="0"/>
        <v>553470131</v>
      </c>
      <c r="G5" s="17">
        <f t="shared" si="0"/>
        <v>561819108</v>
      </c>
      <c r="H5" s="20">
        <f t="shared" si="0"/>
        <v>561819108</v>
      </c>
      <c r="I5" s="21">
        <f t="shared" si="0"/>
        <v>584321400</v>
      </c>
      <c r="J5" s="17">
        <f t="shared" si="0"/>
        <v>573128189</v>
      </c>
      <c r="K5" s="20">
        <f t="shared" si="0"/>
        <v>574409101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530395690</v>
      </c>
      <c r="D7" s="27">
        <v>502109857</v>
      </c>
      <c r="E7" s="28">
        <v>560511153</v>
      </c>
      <c r="F7" s="29">
        <v>553470131</v>
      </c>
      <c r="G7" s="27">
        <v>561819108</v>
      </c>
      <c r="H7" s="30">
        <v>561819108</v>
      </c>
      <c r="I7" s="31">
        <v>584321400</v>
      </c>
      <c r="J7" s="27">
        <v>573128189</v>
      </c>
      <c r="K7" s="28">
        <v>574409101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212941</v>
      </c>
      <c r="D9" s="17">
        <f t="shared" ref="D9:K9" si="1">SUM(D10:D14)</f>
        <v>332766</v>
      </c>
      <c r="E9" s="32">
        <f t="shared" si="1"/>
        <v>446998</v>
      </c>
      <c r="F9" s="33">
        <f t="shared" si="1"/>
        <v>477835</v>
      </c>
      <c r="G9" s="17">
        <f t="shared" si="1"/>
        <v>557835</v>
      </c>
      <c r="H9" s="34">
        <f t="shared" si="1"/>
        <v>557835</v>
      </c>
      <c r="I9" s="19">
        <f t="shared" si="1"/>
        <v>585168</v>
      </c>
      <c r="J9" s="17">
        <f t="shared" si="1"/>
        <v>612087</v>
      </c>
      <c r="K9" s="32">
        <f t="shared" si="1"/>
        <v>640243</v>
      </c>
    </row>
    <row r="10" spans="1:11" ht="13.5" x14ac:dyDescent="0.25">
      <c r="A10" s="3" t="s">
        <v>24</v>
      </c>
      <c r="B10" s="2" t="s">
        <v>19</v>
      </c>
      <c r="C10" s="22">
        <v>213329</v>
      </c>
      <c r="D10" s="22">
        <v>332100</v>
      </c>
      <c r="E10" s="23">
        <v>446998</v>
      </c>
      <c r="F10" s="24">
        <v>477835</v>
      </c>
      <c r="G10" s="22">
        <v>557835</v>
      </c>
      <c r="H10" s="25">
        <v>557835</v>
      </c>
      <c r="I10" s="26">
        <v>585168</v>
      </c>
      <c r="J10" s="22">
        <v>612087</v>
      </c>
      <c r="K10" s="23">
        <v>640243</v>
      </c>
    </row>
    <row r="11" spans="1:11" ht="13.5" x14ac:dyDescent="0.25">
      <c r="A11" s="3" t="s">
        <v>25</v>
      </c>
      <c r="B11" s="2" t="s">
        <v>19</v>
      </c>
      <c r="C11" s="22">
        <v>-388</v>
      </c>
      <c r="D11" s="22">
        <v>666</v>
      </c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97637567</v>
      </c>
      <c r="D15" s="17">
        <f t="shared" ref="D15:K15" si="2">SUM(D16:D18)</f>
        <v>136777316</v>
      </c>
      <c r="E15" s="32">
        <f t="shared" si="2"/>
        <v>166943448</v>
      </c>
      <c r="F15" s="33">
        <f t="shared" si="2"/>
        <v>199008559</v>
      </c>
      <c r="G15" s="17">
        <f t="shared" si="2"/>
        <v>164483461</v>
      </c>
      <c r="H15" s="34">
        <f t="shared" si="2"/>
        <v>164483461</v>
      </c>
      <c r="I15" s="19">
        <f t="shared" si="2"/>
        <v>123954425</v>
      </c>
      <c r="J15" s="17">
        <f t="shared" si="2"/>
        <v>128199104</v>
      </c>
      <c r="K15" s="32">
        <f t="shared" si="2"/>
        <v>138345187</v>
      </c>
    </row>
    <row r="16" spans="1:11" ht="13.5" x14ac:dyDescent="0.25">
      <c r="A16" s="3" t="s">
        <v>30</v>
      </c>
      <c r="B16" s="2" t="s">
        <v>19</v>
      </c>
      <c r="C16" s="22">
        <v>92858888</v>
      </c>
      <c r="D16" s="22">
        <v>128664399</v>
      </c>
      <c r="E16" s="23">
        <v>158400034</v>
      </c>
      <c r="F16" s="24">
        <v>186996394</v>
      </c>
      <c r="G16" s="22">
        <v>151761296</v>
      </c>
      <c r="H16" s="25">
        <v>151761296</v>
      </c>
      <c r="I16" s="26">
        <v>110608874</v>
      </c>
      <c r="J16" s="22">
        <v>114239658</v>
      </c>
      <c r="K16" s="23">
        <v>123743606</v>
      </c>
    </row>
    <row r="17" spans="1:11" ht="13.5" x14ac:dyDescent="0.25">
      <c r="A17" s="3" t="s">
        <v>31</v>
      </c>
      <c r="B17" s="2" t="s">
        <v>19</v>
      </c>
      <c r="C17" s="22">
        <v>4778679</v>
      </c>
      <c r="D17" s="22">
        <v>8112917</v>
      </c>
      <c r="E17" s="23">
        <v>8543414</v>
      </c>
      <c r="F17" s="24">
        <v>12012165</v>
      </c>
      <c r="G17" s="22">
        <v>12722165</v>
      </c>
      <c r="H17" s="25">
        <v>12722165</v>
      </c>
      <c r="I17" s="26">
        <v>13345551</v>
      </c>
      <c r="J17" s="22">
        <v>13959446</v>
      </c>
      <c r="K17" s="23">
        <v>14601581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11554690</v>
      </c>
      <c r="D19" s="17">
        <f t="shared" ref="D19:K19" si="3">SUM(D20:D23)</f>
        <v>12150020</v>
      </c>
      <c r="E19" s="32">
        <f t="shared" si="3"/>
        <v>12511367</v>
      </c>
      <c r="F19" s="33">
        <f t="shared" si="3"/>
        <v>20164808</v>
      </c>
      <c r="G19" s="17">
        <f t="shared" si="3"/>
        <v>23798714</v>
      </c>
      <c r="H19" s="34">
        <f t="shared" si="3"/>
        <v>23798714</v>
      </c>
      <c r="I19" s="19">
        <f t="shared" si="3"/>
        <v>25987190</v>
      </c>
      <c r="J19" s="17">
        <f t="shared" si="3"/>
        <v>20398770</v>
      </c>
      <c r="K19" s="32">
        <f t="shared" si="3"/>
        <v>17029913</v>
      </c>
    </row>
    <row r="20" spans="1:11" ht="13.5" x14ac:dyDescent="0.25">
      <c r="A20" s="3" t="s">
        <v>34</v>
      </c>
      <c r="B20" s="2" t="s">
        <v>19</v>
      </c>
      <c r="C20" s="22">
        <v>11554690</v>
      </c>
      <c r="D20" s="22">
        <v>12150020</v>
      </c>
      <c r="E20" s="23">
        <v>7849980</v>
      </c>
      <c r="F20" s="24">
        <v>12504000</v>
      </c>
      <c r="G20" s="22">
        <v>17238000</v>
      </c>
      <c r="H20" s="25">
        <v>17238000</v>
      </c>
      <c r="I20" s="26">
        <v>19105000</v>
      </c>
      <c r="J20" s="22">
        <v>13200000</v>
      </c>
      <c r="K20" s="23">
        <v>9500000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>
        <v>4661387</v>
      </c>
      <c r="F23" s="24">
        <v>7660808</v>
      </c>
      <c r="G23" s="22">
        <v>6560714</v>
      </c>
      <c r="H23" s="25">
        <v>6560714</v>
      </c>
      <c r="I23" s="26">
        <v>6882190</v>
      </c>
      <c r="J23" s="22">
        <v>7198770</v>
      </c>
      <c r="K23" s="23">
        <v>7529913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639800888</v>
      </c>
      <c r="D25" s="49">
        <f t="shared" ref="D25:K25" si="4">+D5+D9+D15+D19+D24</f>
        <v>651369959</v>
      </c>
      <c r="E25" s="50">
        <f t="shared" si="4"/>
        <v>740412966</v>
      </c>
      <c r="F25" s="51">
        <f t="shared" si="4"/>
        <v>773121333</v>
      </c>
      <c r="G25" s="49">
        <f t="shared" si="4"/>
        <v>750659118</v>
      </c>
      <c r="H25" s="52">
        <f t="shared" si="4"/>
        <v>750659118</v>
      </c>
      <c r="I25" s="53">
        <f t="shared" si="4"/>
        <v>734848183</v>
      </c>
      <c r="J25" s="49">
        <f t="shared" si="4"/>
        <v>722338150</v>
      </c>
      <c r="K25" s="50">
        <f t="shared" si="4"/>
        <v>730424444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259395729</v>
      </c>
      <c r="D28" s="17">
        <f t="shared" si="5"/>
        <v>281697893</v>
      </c>
      <c r="E28" s="18">
        <f t="shared" si="5"/>
        <v>337084531</v>
      </c>
      <c r="F28" s="19">
        <f t="shared" si="5"/>
        <v>271363314</v>
      </c>
      <c r="G28" s="17">
        <f t="shared" si="5"/>
        <v>317228757</v>
      </c>
      <c r="H28" s="20">
        <f t="shared" si="5"/>
        <v>317228757</v>
      </c>
      <c r="I28" s="21">
        <f t="shared" si="5"/>
        <v>308579493</v>
      </c>
      <c r="J28" s="17">
        <f t="shared" si="5"/>
        <v>285157310</v>
      </c>
      <c r="K28" s="20">
        <f t="shared" si="5"/>
        <v>300084472</v>
      </c>
    </row>
    <row r="29" spans="1:11" ht="13.5" x14ac:dyDescent="0.25">
      <c r="A29" s="3" t="s">
        <v>20</v>
      </c>
      <c r="B29" s="2" t="s">
        <v>19</v>
      </c>
      <c r="C29" s="22">
        <v>42180658</v>
      </c>
      <c r="D29" s="22">
        <v>38599629</v>
      </c>
      <c r="E29" s="23">
        <v>47112018</v>
      </c>
      <c r="F29" s="24">
        <v>53668128</v>
      </c>
      <c r="G29" s="22">
        <v>50345414</v>
      </c>
      <c r="H29" s="25">
        <v>50345414</v>
      </c>
      <c r="I29" s="26">
        <v>49870398</v>
      </c>
      <c r="J29" s="22">
        <v>51654077</v>
      </c>
      <c r="K29" s="23">
        <v>53193284</v>
      </c>
    </row>
    <row r="30" spans="1:11" ht="13.5" x14ac:dyDescent="0.25">
      <c r="A30" s="3" t="s">
        <v>21</v>
      </c>
      <c r="B30" s="2" t="s">
        <v>19</v>
      </c>
      <c r="C30" s="27">
        <v>208552490</v>
      </c>
      <c r="D30" s="27">
        <v>237180989</v>
      </c>
      <c r="E30" s="28">
        <v>282943876</v>
      </c>
      <c r="F30" s="29">
        <v>211381538</v>
      </c>
      <c r="G30" s="27">
        <v>260213637</v>
      </c>
      <c r="H30" s="30">
        <v>260213637</v>
      </c>
      <c r="I30" s="31">
        <v>251406640</v>
      </c>
      <c r="J30" s="27">
        <v>224772561</v>
      </c>
      <c r="K30" s="28">
        <v>237697906</v>
      </c>
    </row>
    <row r="31" spans="1:11" ht="13.5" x14ac:dyDescent="0.25">
      <c r="A31" s="3" t="s">
        <v>22</v>
      </c>
      <c r="B31" s="2" t="s">
        <v>19</v>
      </c>
      <c r="C31" s="22">
        <v>8662581</v>
      </c>
      <c r="D31" s="22">
        <v>5917275</v>
      </c>
      <c r="E31" s="23">
        <v>7028637</v>
      </c>
      <c r="F31" s="24">
        <v>6313648</v>
      </c>
      <c r="G31" s="22">
        <v>6669706</v>
      </c>
      <c r="H31" s="25">
        <v>6669706</v>
      </c>
      <c r="I31" s="26">
        <v>7302455</v>
      </c>
      <c r="J31" s="22">
        <v>8730672</v>
      </c>
      <c r="K31" s="23">
        <v>9193282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24516256</v>
      </c>
      <c r="D32" s="17">
        <f t="shared" si="6"/>
        <v>23027858</v>
      </c>
      <c r="E32" s="32">
        <f t="shared" si="6"/>
        <v>16959652</v>
      </c>
      <c r="F32" s="33">
        <f t="shared" si="6"/>
        <v>25054434</v>
      </c>
      <c r="G32" s="17">
        <f t="shared" si="6"/>
        <v>28670197</v>
      </c>
      <c r="H32" s="34">
        <f t="shared" si="6"/>
        <v>28670197</v>
      </c>
      <c r="I32" s="19">
        <f t="shared" si="6"/>
        <v>29584165</v>
      </c>
      <c r="J32" s="17">
        <f t="shared" si="6"/>
        <v>28452728</v>
      </c>
      <c r="K32" s="32">
        <f t="shared" si="6"/>
        <v>29743206</v>
      </c>
    </row>
    <row r="33" spans="1:11" ht="13.5" x14ac:dyDescent="0.25">
      <c r="A33" s="3" t="s">
        <v>24</v>
      </c>
      <c r="B33" s="2" t="s">
        <v>19</v>
      </c>
      <c r="C33" s="22">
        <v>20187898</v>
      </c>
      <c r="D33" s="22">
        <v>12894838</v>
      </c>
      <c r="E33" s="23">
        <v>4173330</v>
      </c>
      <c r="F33" s="24">
        <v>11883268</v>
      </c>
      <c r="G33" s="22">
        <v>14320700</v>
      </c>
      <c r="H33" s="25">
        <v>14320700</v>
      </c>
      <c r="I33" s="26">
        <v>12780757</v>
      </c>
      <c r="J33" s="22">
        <v>10990553</v>
      </c>
      <c r="K33" s="23">
        <v>11495841</v>
      </c>
    </row>
    <row r="34" spans="1:11" ht="13.5" x14ac:dyDescent="0.25">
      <c r="A34" s="3" t="s">
        <v>25</v>
      </c>
      <c r="B34" s="2" t="s">
        <v>19</v>
      </c>
      <c r="C34" s="22">
        <v>9645</v>
      </c>
      <c r="D34" s="22">
        <v>757788</v>
      </c>
      <c r="E34" s="23">
        <v>2795238</v>
      </c>
      <c r="F34" s="24">
        <v>5161151</v>
      </c>
      <c r="G34" s="22">
        <v>5636310</v>
      </c>
      <c r="H34" s="25">
        <v>5636310</v>
      </c>
      <c r="I34" s="26">
        <v>5172391</v>
      </c>
      <c r="J34" s="22">
        <v>5345771</v>
      </c>
      <c r="K34" s="23">
        <v>5591782</v>
      </c>
    </row>
    <row r="35" spans="1:11" ht="13.5" x14ac:dyDescent="0.25">
      <c r="A35" s="3" t="s">
        <v>26</v>
      </c>
      <c r="B35" s="2" t="s">
        <v>19</v>
      </c>
      <c r="C35" s="22">
        <v>4318713</v>
      </c>
      <c r="D35" s="22">
        <v>9375232</v>
      </c>
      <c r="E35" s="23">
        <v>9991084</v>
      </c>
      <c r="F35" s="24">
        <v>8010015</v>
      </c>
      <c r="G35" s="22">
        <v>8713187</v>
      </c>
      <c r="H35" s="25">
        <v>8713187</v>
      </c>
      <c r="I35" s="26">
        <v>11631017</v>
      </c>
      <c r="J35" s="22">
        <v>12116404</v>
      </c>
      <c r="K35" s="23">
        <v>12655583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66457755</v>
      </c>
      <c r="D38" s="17">
        <f t="shared" si="7"/>
        <v>79606207</v>
      </c>
      <c r="E38" s="32">
        <f t="shared" si="7"/>
        <v>130103621</v>
      </c>
      <c r="F38" s="33">
        <f t="shared" si="7"/>
        <v>131871090</v>
      </c>
      <c r="G38" s="17">
        <f t="shared" si="7"/>
        <v>170153325</v>
      </c>
      <c r="H38" s="34">
        <f t="shared" si="7"/>
        <v>170153325</v>
      </c>
      <c r="I38" s="19">
        <f t="shared" si="7"/>
        <v>121900342</v>
      </c>
      <c r="J38" s="17">
        <f t="shared" si="7"/>
        <v>140249038</v>
      </c>
      <c r="K38" s="32">
        <f t="shared" si="7"/>
        <v>143571875</v>
      </c>
    </row>
    <row r="39" spans="1:11" ht="13.5" x14ac:dyDescent="0.25">
      <c r="A39" s="3" t="s">
        <v>30</v>
      </c>
      <c r="B39" s="2" t="s">
        <v>19</v>
      </c>
      <c r="C39" s="22">
        <v>37751828</v>
      </c>
      <c r="D39" s="22">
        <v>47671634</v>
      </c>
      <c r="E39" s="23">
        <v>67523377</v>
      </c>
      <c r="F39" s="24">
        <v>67900225</v>
      </c>
      <c r="G39" s="22">
        <v>77389794</v>
      </c>
      <c r="H39" s="25">
        <v>77389794</v>
      </c>
      <c r="I39" s="26">
        <v>50645196</v>
      </c>
      <c r="J39" s="22">
        <v>60413764</v>
      </c>
      <c r="K39" s="23">
        <v>60751582</v>
      </c>
    </row>
    <row r="40" spans="1:11" ht="13.5" x14ac:dyDescent="0.25">
      <c r="A40" s="3" t="s">
        <v>31</v>
      </c>
      <c r="B40" s="2" t="s">
        <v>19</v>
      </c>
      <c r="C40" s="22">
        <v>28706047</v>
      </c>
      <c r="D40" s="22">
        <v>31934573</v>
      </c>
      <c r="E40" s="23">
        <v>61680244</v>
      </c>
      <c r="F40" s="24">
        <v>63122869</v>
      </c>
      <c r="G40" s="22">
        <v>92763531</v>
      </c>
      <c r="H40" s="25">
        <v>92763531</v>
      </c>
      <c r="I40" s="26">
        <v>70373707</v>
      </c>
      <c r="J40" s="22">
        <v>78923213</v>
      </c>
      <c r="K40" s="23">
        <v>81866277</v>
      </c>
    </row>
    <row r="41" spans="1:11" ht="13.5" x14ac:dyDescent="0.25">
      <c r="A41" s="3" t="s">
        <v>32</v>
      </c>
      <c r="B41" s="2" t="s">
        <v>19</v>
      </c>
      <c r="C41" s="22">
        <v>-120</v>
      </c>
      <c r="D41" s="22"/>
      <c r="E41" s="23">
        <v>900000</v>
      </c>
      <c r="F41" s="24">
        <v>847996</v>
      </c>
      <c r="G41" s="22"/>
      <c r="H41" s="25"/>
      <c r="I41" s="26">
        <v>881439</v>
      </c>
      <c r="J41" s="22">
        <v>912061</v>
      </c>
      <c r="K41" s="23">
        <v>954016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25056544</v>
      </c>
      <c r="D42" s="17">
        <f t="shared" si="8"/>
        <v>41236625</v>
      </c>
      <c r="E42" s="32">
        <f t="shared" si="8"/>
        <v>63986481</v>
      </c>
      <c r="F42" s="33">
        <f t="shared" si="8"/>
        <v>29382499</v>
      </c>
      <c r="G42" s="17">
        <f t="shared" si="8"/>
        <v>32861894</v>
      </c>
      <c r="H42" s="34">
        <f t="shared" si="8"/>
        <v>32861894</v>
      </c>
      <c r="I42" s="19">
        <f t="shared" si="8"/>
        <v>38060172</v>
      </c>
      <c r="J42" s="17">
        <f t="shared" si="8"/>
        <v>48112714</v>
      </c>
      <c r="K42" s="32">
        <f t="shared" si="8"/>
        <v>44492294</v>
      </c>
    </row>
    <row r="43" spans="1:11" ht="13.5" x14ac:dyDescent="0.25">
      <c r="A43" s="3" t="s">
        <v>34</v>
      </c>
      <c r="B43" s="2" t="s">
        <v>19</v>
      </c>
      <c r="C43" s="22">
        <v>16851166</v>
      </c>
      <c r="D43" s="22">
        <v>23415063</v>
      </c>
      <c r="E43" s="23">
        <v>50954758</v>
      </c>
      <c r="F43" s="24">
        <v>12067264</v>
      </c>
      <c r="G43" s="22">
        <v>17821788</v>
      </c>
      <c r="H43" s="25">
        <v>17821788</v>
      </c>
      <c r="I43" s="26">
        <v>20733460</v>
      </c>
      <c r="J43" s="22">
        <v>32630918</v>
      </c>
      <c r="K43" s="23">
        <v>28221309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8205378</v>
      </c>
      <c r="D46" s="22">
        <v>17821562</v>
      </c>
      <c r="E46" s="23">
        <v>13031723</v>
      </c>
      <c r="F46" s="24">
        <v>17315235</v>
      </c>
      <c r="G46" s="22">
        <v>15040106</v>
      </c>
      <c r="H46" s="25">
        <v>15040106</v>
      </c>
      <c r="I46" s="26">
        <v>17326712</v>
      </c>
      <c r="J46" s="22">
        <v>15481796</v>
      </c>
      <c r="K46" s="23">
        <v>16270985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375426284</v>
      </c>
      <c r="D48" s="49">
        <f t="shared" si="9"/>
        <v>425568583</v>
      </c>
      <c r="E48" s="50">
        <f t="shared" si="9"/>
        <v>548134285</v>
      </c>
      <c r="F48" s="51">
        <f t="shared" si="9"/>
        <v>457671337</v>
      </c>
      <c r="G48" s="49">
        <f t="shared" si="9"/>
        <v>548914173</v>
      </c>
      <c r="H48" s="52">
        <f t="shared" si="9"/>
        <v>548914173</v>
      </c>
      <c r="I48" s="53">
        <f t="shared" si="9"/>
        <v>498124172</v>
      </c>
      <c r="J48" s="49">
        <f t="shared" si="9"/>
        <v>501971790</v>
      </c>
      <c r="K48" s="50">
        <f t="shared" si="9"/>
        <v>517891847</v>
      </c>
    </row>
    <row r="49" spans="1:11" ht="13.5" x14ac:dyDescent="0.25">
      <c r="A49" s="9" t="s">
        <v>303</v>
      </c>
      <c r="B49" s="10"/>
      <c r="C49" s="54">
        <f>+C25-C48</f>
        <v>264374604</v>
      </c>
      <c r="D49" s="54">
        <f t="shared" ref="D49:K49" si="10">+D25-D48</f>
        <v>225801376</v>
      </c>
      <c r="E49" s="55">
        <f t="shared" si="10"/>
        <v>192278681</v>
      </c>
      <c r="F49" s="56">
        <f t="shared" si="10"/>
        <v>315449996</v>
      </c>
      <c r="G49" s="54">
        <f t="shared" si="10"/>
        <v>201744945</v>
      </c>
      <c r="H49" s="57">
        <f t="shared" si="10"/>
        <v>201744945</v>
      </c>
      <c r="I49" s="58">
        <f t="shared" si="10"/>
        <v>236724011</v>
      </c>
      <c r="J49" s="54">
        <f t="shared" si="10"/>
        <v>220366360</v>
      </c>
      <c r="K49" s="55">
        <f t="shared" si="10"/>
        <v>212532597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27521722</v>
      </c>
      <c r="D5" s="17">
        <f t="shared" ref="D5:K5" si="0">SUM(D6:D8)</f>
        <v>282896489</v>
      </c>
      <c r="E5" s="18">
        <f t="shared" si="0"/>
        <v>258917681</v>
      </c>
      <c r="F5" s="19">
        <f t="shared" si="0"/>
        <v>1082541571</v>
      </c>
      <c r="G5" s="17">
        <f t="shared" si="0"/>
        <v>1102887306</v>
      </c>
      <c r="H5" s="20">
        <f t="shared" si="0"/>
        <v>1102887306</v>
      </c>
      <c r="I5" s="21">
        <f t="shared" si="0"/>
        <v>734151720</v>
      </c>
      <c r="J5" s="17">
        <f t="shared" si="0"/>
        <v>746979970</v>
      </c>
      <c r="K5" s="20">
        <f t="shared" si="0"/>
        <v>776071274</v>
      </c>
    </row>
    <row r="6" spans="1:11" ht="13.5" x14ac:dyDescent="0.25">
      <c r="A6" s="3" t="s">
        <v>20</v>
      </c>
      <c r="B6" s="2" t="s">
        <v>19</v>
      </c>
      <c r="C6" s="22">
        <v>298</v>
      </c>
      <c r="D6" s="22">
        <v>41728700</v>
      </c>
      <c r="E6" s="23">
        <v>12672022</v>
      </c>
      <c r="F6" s="24">
        <v>16417904</v>
      </c>
      <c r="G6" s="22">
        <v>16415899</v>
      </c>
      <c r="H6" s="25">
        <v>16415899</v>
      </c>
      <c r="I6" s="26">
        <v>145561555</v>
      </c>
      <c r="J6" s="22">
        <v>156056657</v>
      </c>
      <c r="K6" s="23">
        <v>158579027</v>
      </c>
    </row>
    <row r="7" spans="1:11" ht="13.5" x14ac:dyDescent="0.25">
      <c r="A7" s="3" t="s">
        <v>21</v>
      </c>
      <c r="B7" s="2" t="s">
        <v>19</v>
      </c>
      <c r="C7" s="27">
        <v>27521424</v>
      </c>
      <c r="D7" s="27">
        <v>230735689</v>
      </c>
      <c r="E7" s="28">
        <v>233574579</v>
      </c>
      <c r="F7" s="29">
        <v>1060347809</v>
      </c>
      <c r="G7" s="27">
        <v>1080695549</v>
      </c>
      <c r="H7" s="30">
        <v>1080695549</v>
      </c>
      <c r="I7" s="31">
        <v>585924134</v>
      </c>
      <c r="J7" s="27">
        <v>587634644</v>
      </c>
      <c r="K7" s="28">
        <v>614078088</v>
      </c>
    </row>
    <row r="8" spans="1:11" ht="13.5" x14ac:dyDescent="0.25">
      <c r="A8" s="3" t="s">
        <v>22</v>
      </c>
      <c r="B8" s="2" t="s">
        <v>19</v>
      </c>
      <c r="C8" s="22"/>
      <c r="D8" s="22">
        <v>10432100</v>
      </c>
      <c r="E8" s="23">
        <v>12671080</v>
      </c>
      <c r="F8" s="24">
        <v>5775858</v>
      </c>
      <c r="G8" s="22">
        <v>5775858</v>
      </c>
      <c r="H8" s="25">
        <v>5775858</v>
      </c>
      <c r="I8" s="26">
        <v>2666031</v>
      </c>
      <c r="J8" s="22">
        <v>3288669</v>
      </c>
      <c r="K8" s="23">
        <v>3414159</v>
      </c>
    </row>
    <row r="9" spans="1:11" ht="13.5" x14ac:dyDescent="0.25">
      <c r="A9" s="1" t="s">
        <v>23</v>
      </c>
      <c r="B9" s="2" t="s">
        <v>19</v>
      </c>
      <c r="C9" s="17">
        <f>SUM(C10:C14)</f>
        <v>312479</v>
      </c>
      <c r="D9" s="17">
        <f t="shared" ref="D9:K9" si="1">SUM(D10:D14)</f>
        <v>136454757</v>
      </c>
      <c r="E9" s="32">
        <f t="shared" si="1"/>
        <v>50989893</v>
      </c>
      <c r="F9" s="33">
        <f t="shared" si="1"/>
        <v>62038710</v>
      </c>
      <c r="G9" s="17">
        <f t="shared" si="1"/>
        <v>62130295</v>
      </c>
      <c r="H9" s="34">
        <f t="shared" si="1"/>
        <v>62130295</v>
      </c>
      <c r="I9" s="19">
        <f t="shared" si="1"/>
        <v>159795319</v>
      </c>
      <c r="J9" s="17">
        <f t="shared" si="1"/>
        <v>168610304</v>
      </c>
      <c r="K9" s="32">
        <f t="shared" si="1"/>
        <v>176198708</v>
      </c>
    </row>
    <row r="10" spans="1:11" ht="13.5" x14ac:dyDescent="0.25">
      <c r="A10" s="3" t="s">
        <v>24</v>
      </c>
      <c r="B10" s="2" t="s">
        <v>19</v>
      </c>
      <c r="C10" s="22">
        <v>312479</v>
      </c>
      <c r="D10" s="22">
        <v>136201307</v>
      </c>
      <c r="E10" s="23">
        <v>50697453</v>
      </c>
      <c r="F10" s="24">
        <v>61926710</v>
      </c>
      <c r="G10" s="22">
        <v>61947710</v>
      </c>
      <c r="H10" s="25">
        <v>61947710</v>
      </c>
      <c r="I10" s="26">
        <v>156896147</v>
      </c>
      <c r="J10" s="22">
        <v>165669770</v>
      </c>
      <c r="K10" s="23">
        <v>173214910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247505</v>
      </c>
      <c r="E12" s="23">
        <v>292440</v>
      </c>
      <c r="F12" s="24">
        <v>112000</v>
      </c>
      <c r="G12" s="22">
        <v>182310</v>
      </c>
      <c r="H12" s="25">
        <v>182310</v>
      </c>
      <c r="I12" s="26">
        <v>191243</v>
      </c>
      <c r="J12" s="22">
        <v>200040</v>
      </c>
      <c r="K12" s="23">
        <v>209242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5945</v>
      </c>
      <c r="E14" s="28"/>
      <c r="F14" s="29"/>
      <c r="G14" s="27">
        <v>275</v>
      </c>
      <c r="H14" s="30">
        <v>275</v>
      </c>
      <c r="I14" s="31">
        <v>2707929</v>
      </c>
      <c r="J14" s="27">
        <v>2740494</v>
      </c>
      <c r="K14" s="28">
        <v>2774556</v>
      </c>
    </row>
    <row r="15" spans="1:11" ht="13.5" x14ac:dyDescent="0.25">
      <c r="A15" s="1" t="s">
        <v>29</v>
      </c>
      <c r="B15" s="2" t="s">
        <v>19</v>
      </c>
      <c r="C15" s="17">
        <f>SUM(C16:C18)</f>
        <v>1252871632</v>
      </c>
      <c r="D15" s="17">
        <f t="shared" ref="D15:K15" si="2">SUM(D16:D18)</f>
        <v>564434527</v>
      </c>
      <c r="E15" s="32">
        <f t="shared" si="2"/>
        <v>859300294</v>
      </c>
      <c r="F15" s="33">
        <f t="shared" si="2"/>
        <v>733275443</v>
      </c>
      <c r="G15" s="17">
        <f t="shared" si="2"/>
        <v>691162993</v>
      </c>
      <c r="H15" s="34">
        <f t="shared" si="2"/>
        <v>691162993</v>
      </c>
      <c r="I15" s="19">
        <f t="shared" si="2"/>
        <v>55136460</v>
      </c>
      <c r="J15" s="17">
        <f t="shared" si="2"/>
        <v>62469233</v>
      </c>
      <c r="K15" s="32">
        <f t="shared" si="2"/>
        <v>66773439</v>
      </c>
    </row>
    <row r="16" spans="1:11" ht="13.5" x14ac:dyDescent="0.25">
      <c r="A16" s="3" t="s">
        <v>30</v>
      </c>
      <c r="B16" s="2" t="s">
        <v>19</v>
      </c>
      <c r="C16" s="22">
        <v>1252467483</v>
      </c>
      <c r="D16" s="22">
        <v>561939149</v>
      </c>
      <c r="E16" s="23">
        <v>856528552</v>
      </c>
      <c r="F16" s="24">
        <v>730517443</v>
      </c>
      <c r="G16" s="22">
        <v>688072418</v>
      </c>
      <c r="H16" s="25">
        <v>688072418</v>
      </c>
      <c r="I16" s="26">
        <v>50212460</v>
      </c>
      <c r="J16" s="22">
        <v>54431233</v>
      </c>
      <c r="K16" s="23">
        <v>58615439</v>
      </c>
    </row>
    <row r="17" spans="1:11" ht="13.5" x14ac:dyDescent="0.25">
      <c r="A17" s="3" t="s">
        <v>31</v>
      </c>
      <c r="B17" s="2" t="s">
        <v>19</v>
      </c>
      <c r="C17" s="22"/>
      <c r="D17" s="22">
        <v>2183987</v>
      </c>
      <c r="E17" s="23">
        <v>2406998</v>
      </c>
      <c r="F17" s="24">
        <v>2416000</v>
      </c>
      <c r="G17" s="22">
        <v>2416000</v>
      </c>
      <c r="H17" s="25">
        <v>2416000</v>
      </c>
      <c r="I17" s="26">
        <v>3924000</v>
      </c>
      <c r="J17" s="22">
        <v>7038000</v>
      </c>
      <c r="K17" s="23">
        <v>7158000</v>
      </c>
    </row>
    <row r="18" spans="1:11" ht="13.5" x14ac:dyDescent="0.25">
      <c r="A18" s="3" t="s">
        <v>32</v>
      </c>
      <c r="B18" s="2" t="s">
        <v>19</v>
      </c>
      <c r="C18" s="22">
        <v>404149</v>
      </c>
      <c r="D18" s="22">
        <v>311391</v>
      </c>
      <c r="E18" s="23">
        <v>364744</v>
      </c>
      <c r="F18" s="24">
        <v>342000</v>
      </c>
      <c r="G18" s="22">
        <v>674575</v>
      </c>
      <c r="H18" s="25">
        <v>674575</v>
      </c>
      <c r="I18" s="26">
        <v>1000000</v>
      </c>
      <c r="J18" s="22">
        <v>1000000</v>
      </c>
      <c r="K18" s="23">
        <v>1000000</v>
      </c>
    </row>
    <row r="19" spans="1:11" ht="13.5" x14ac:dyDescent="0.25">
      <c r="A19" s="1" t="s">
        <v>33</v>
      </c>
      <c r="B19" s="2" t="s">
        <v>19</v>
      </c>
      <c r="C19" s="17">
        <f>SUM(C20:C23)</f>
        <v>1907574165</v>
      </c>
      <c r="D19" s="17">
        <f t="shared" ref="D19:K19" si="3">SUM(D20:D23)</f>
        <v>1311721547</v>
      </c>
      <c r="E19" s="32">
        <f t="shared" si="3"/>
        <v>1592922773</v>
      </c>
      <c r="F19" s="33">
        <f t="shared" si="3"/>
        <v>1255815395</v>
      </c>
      <c r="G19" s="17">
        <f t="shared" si="3"/>
        <v>1113613415</v>
      </c>
      <c r="H19" s="34">
        <f t="shared" si="3"/>
        <v>1113613415</v>
      </c>
      <c r="I19" s="19">
        <f t="shared" si="3"/>
        <v>1734740575</v>
      </c>
      <c r="J19" s="17">
        <f t="shared" si="3"/>
        <v>1894853608</v>
      </c>
      <c r="K19" s="32">
        <f t="shared" si="3"/>
        <v>2050615359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1907574165</v>
      </c>
      <c r="D21" s="22">
        <v>1311720951</v>
      </c>
      <c r="E21" s="23">
        <v>1592918169</v>
      </c>
      <c r="F21" s="24">
        <v>1228075582</v>
      </c>
      <c r="G21" s="22">
        <v>1113613417</v>
      </c>
      <c r="H21" s="25">
        <v>1113613417</v>
      </c>
      <c r="I21" s="26">
        <v>1644728577</v>
      </c>
      <c r="J21" s="22">
        <v>1800701058</v>
      </c>
      <c r="K21" s="23">
        <v>1952131791</v>
      </c>
    </row>
    <row r="22" spans="1:11" ht="13.5" x14ac:dyDescent="0.25">
      <c r="A22" s="3" t="s">
        <v>36</v>
      </c>
      <c r="B22" s="2" t="s">
        <v>19</v>
      </c>
      <c r="C22" s="27"/>
      <c r="D22" s="27">
        <v>596</v>
      </c>
      <c r="E22" s="28">
        <v>4604</v>
      </c>
      <c r="F22" s="29">
        <v>27739813</v>
      </c>
      <c r="G22" s="27">
        <v>-2</v>
      </c>
      <c r="H22" s="30">
        <v>-2</v>
      </c>
      <c r="I22" s="31">
        <v>90011998</v>
      </c>
      <c r="J22" s="27">
        <v>94152550</v>
      </c>
      <c r="K22" s="28">
        <v>98483568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224610</v>
      </c>
      <c r="F24" s="33">
        <v>6358885</v>
      </c>
      <c r="G24" s="17">
        <v>380420</v>
      </c>
      <c r="H24" s="34">
        <v>380420</v>
      </c>
      <c r="I24" s="19">
        <v>70399061</v>
      </c>
      <c r="J24" s="17">
        <v>70417417</v>
      </c>
      <c r="K24" s="32">
        <v>70436619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3188279998</v>
      </c>
      <c r="D25" s="49">
        <f t="shared" ref="D25:K25" si="4">+D5+D9+D15+D19+D24</f>
        <v>2295507320</v>
      </c>
      <c r="E25" s="50">
        <f t="shared" si="4"/>
        <v>2762355251</v>
      </c>
      <c r="F25" s="51">
        <f t="shared" si="4"/>
        <v>3140030004</v>
      </c>
      <c r="G25" s="49">
        <f t="shared" si="4"/>
        <v>2970174429</v>
      </c>
      <c r="H25" s="52">
        <f t="shared" si="4"/>
        <v>2970174429</v>
      </c>
      <c r="I25" s="53">
        <f t="shared" si="4"/>
        <v>2754223135</v>
      </c>
      <c r="J25" s="49">
        <f t="shared" si="4"/>
        <v>2943330532</v>
      </c>
      <c r="K25" s="50">
        <f t="shared" si="4"/>
        <v>3140095399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1805269588</v>
      </c>
      <c r="D28" s="17">
        <f t="shared" si="5"/>
        <v>1100395148</v>
      </c>
      <c r="E28" s="18">
        <f t="shared" si="5"/>
        <v>1222631568</v>
      </c>
      <c r="F28" s="19">
        <f t="shared" si="5"/>
        <v>1159844781</v>
      </c>
      <c r="G28" s="17">
        <f t="shared" si="5"/>
        <v>1029204295</v>
      </c>
      <c r="H28" s="20">
        <f t="shared" si="5"/>
        <v>1029204295</v>
      </c>
      <c r="I28" s="21">
        <f t="shared" si="5"/>
        <v>730072998</v>
      </c>
      <c r="J28" s="17">
        <f t="shared" si="5"/>
        <v>761321608</v>
      </c>
      <c r="K28" s="20">
        <f t="shared" si="5"/>
        <v>796250404</v>
      </c>
    </row>
    <row r="29" spans="1:11" ht="13.5" x14ac:dyDescent="0.25">
      <c r="A29" s="3" t="s">
        <v>20</v>
      </c>
      <c r="B29" s="2" t="s">
        <v>19</v>
      </c>
      <c r="C29" s="22">
        <v>110195956</v>
      </c>
      <c r="D29" s="22">
        <v>129764104</v>
      </c>
      <c r="E29" s="23">
        <v>130893728</v>
      </c>
      <c r="F29" s="24">
        <v>143232231</v>
      </c>
      <c r="G29" s="22">
        <v>139669303</v>
      </c>
      <c r="H29" s="25">
        <v>139669303</v>
      </c>
      <c r="I29" s="26">
        <v>143187124</v>
      </c>
      <c r="J29" s="22">
        <v>149636340</v>
      </c>
      <c r="K29" s="23">
        <v>156427600</v>
      </c>
    </row>
    <row r="30" spans="1:11" ht="13.5" x14ac:dyDescent="0.25">
      <c r="A30" s="3" t="s">
        <v>21</v>
      </c>
      <c r="B30" s="2" t="s">
        <v>19</v>
      </c>
      <c r="C30" s="27">
        <v>1695073632</v>
      </c>
      <c r="D30" s="27">
        <v>969453638</v>
      </c>
      <c r="E30" s="28">
        <v>1090519905</v>
      </c>
      <c r="F30" s="29">
        <v>1007988104</v>
      </c>
      <c r="G30" s="27">
        <v>884950979</v>
      </c>
      <c r="H30" s="30">
        <v>884950979</v>
      </c>
      <c r="I30" s="31">
        <v>584569843</v>
      </c>
      <c r="J30" s="27">
        <v>609262699</v>
      </c>
      <c r="K30" s="28">
        <v>637288797</v>
      </c>
    </row>
    <row r="31" spans="1:11" ht="13.5" x14ac:dyDescent="0.25">
      <c r="A31" s="3" t="s">
        <v>22</v>
      </c>
      <c r="B31" s="2" t="s">
        <v>19</v>
      </c>
      <c r="C31" s="22"/>
      <c r="D31" s="22">
        <v>1177406</v>
      </c>
      <c r="E31" s="23">
        <v>1217935</v>
      </c>
      <c r="F31" s="24">
        <v>8624446</v>
      </c>
      <c r="G31" s="22">
        <v>4584013</v>
      </c>
      <c r="H31" s="25">
        <v>4584013</v>
      </c>
      <c r="I31" s="26">
        <v>2316031</v>
      </c>
      <c r="J31" s="22">
        <v>2422569</v>
      </c>
      <c r="K31" s="23">
        <v>2534007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105590193</v>
      </c>
      <c r="D32" s="17">
        <f t="shared" si="6"/>
        <v>122465344</v>
      </c>
      <c r="E32" s="32">
        <f t="shared" si="6"/>
        <v>133878796</v>
      </c>
      <c r="F32" s="33">
        <f t="shared" si="6"/>
        <v>153418883</v>
      </c>
      <c r="G32" s="17">
        <f t="shared" si="6"/>
        <v>144608693</v>
      </c>
      <c r="H32" s="34">
        <f t="shared" si="6"/>
        <v>144608693</v>
      </c>
      <c r="I32" s="19">
        <f t="shared" si="6"/>
        <v>158051508</v>
      </c>
      <c r="J32" s="17">
        <f t="shared" si="6"/>
        <v>164844550</v>
      </c>
      <c r="K32" s="32">
        <f t="shared" si="6"/>
        <v>171800803</v>
      </c>
    </row>
    <row r="33" spans="1:11" ht="13.5" x14ac:dyDescent="0.25">
      <c r="A33" s="3" t="s">
        <v>24</v>
      </c>
      <c r="B33" s="2" t="s">
        <v>19</v>
      </c>
      <c r="C33" s="22">
        <v>105590193</v>
      </c>
      <c r="D33" s="22">
        <v>121781127</v>
      </c>
      <c r="E33" s="23">
        <v>133142175</v>
      </c>
      <c r="F33" s="24">
        <v>150251120</v>
      </c>
      <c r="G33" s="22">
        <v>141803670</v>
      </c>
      <c r="H33" s="25">
        <v>141803670</v>
      </c>
      <c r="I33" s="26">
        <v>155550686</v>
      </c>
      <c r="J33" s="22">
        <v>162228691</v>
      </c>
      <c r="K33" s="23">
        <v>169064616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>
        <v>16828</v>
      </c>
      <c r="J35" s="22">
        <v>17602</v>
      </c>
      <c r="K35" s="23">
        <v>18412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>
        <v>684217</v>
      </c>
      <c r="E37" s="28">
        <v>736621</v>
      </c>
      <c r="F37" s="29">
        <v>3167763</v>
      </c>
      <c r="G37" s="27">
        <v>2805023</v>
      </c>
      <c r="H37" s="30">
        <v>2805023</v>
      </c>
      <c r="I37" s="31">
        <v>2483994</v>
      </c>
      <c r="J37" s="27">
        <v>2598257</v>
      </c>
      <c r="K37" s="28">
        <v>2717775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37787806</v>
      </c>
      <c r="D38" s="17">
        <f t="shared" si="7"/>
        <v>38198191</v>
      </c>
      <c r="E38" s="32">
        <f t="shared" si="7"/>
        <v>70093179</v>
      </c>
      <c r="F38" s="33">
        <f t="shared" si="7"/>
        <v>83499325</v>
      </c>
      <c r="G38" s="17">
        <f t="shared" si="7"/>
        <v>66397037</v>
      </c>
      <c r="H38" s="34">
        <f t="shared" si="7"/>
        <v>66397037</v>
      </c>
      <c r="I38" s="19">
        <f t="shared" si="7"/>
        <v>35177350</v>
      </c>
      <c r="J38" s="17">
        <f t="shared" si="7"/>
        <v>36572881</v>
      </c>
      <c r="K38" s="32">
        <f t="shared" si="7"/>
        <v>38255228</v>
      </c>
    </row>
    <row r="39" spans="1:11" ht="13.5" x14ac:dyDescent="0.25">
      <c r="A39" s="3" t="s">
        <v>30</v>
      </c>
      <c r="B39" s="2" t="s">
        <v>19</v>
      </c>
      <c r="C39" s="22">
        <v>37787806</v>
      </c>
      <c r="D39" s="22">
        <v>35810509</v>
      </c>
      <c r="E39" s="23">
        <v>59262867</v>
      </c>
      <c r="F39" s="24">
        <v>78398280</v>
      </c>
      <c r="G39" s="22">
        <v>62125122</v>
      </c>
      <c r="H39" s="25">
        <v>62125122</v>
      </c>
      <c r="I39" s="26">
        <v>30637132</v>
      </c>
      <c r="J39" s="22">
        <v>31825643</v>
      </c>
      <c r="K39" s="23">
        <v>33289616</v>
      </c>
    </row>
    <row r="40" spans="1:11" ht="13.5" x14ac:dyDescent="0.25">
      <c r="A40" s="3" t="s">
        <v>31</v>
      </c>
      <c r="B40" s="2" t="s">
        <v>19</v>
      </c>
      <c r="C40" s="22"/>
      <c r="D40" s="22">
        <v>2182943</v>
      </c>
      <c r="E40" s="23">
        <v>2299033</v>
      </c>
      <c r="F40" s="24">
        <v>4271305</v>
      </c>
      <c r="G40" s="22">
        <v>3384485</v>
      </c>
      <c r="H40" s="25">
        <v>3384485</v>
      </c>
      <c r="I40" s="26">
        <v>3874348</v>
      </c>
      <c r="J40" s="22">
        <v>4050738</v>
      </c>
      <c r="K40" s="23">
        <v>4237073</v>
      </c>
    </row>
    <row r="41" spans="1:11" ht="13.5" x14ac:dyDescent="0.25">
      <c r="A41" s="3" t="s">
        <v>32</v>
      </c>
      <c r="B41" s="2" t="s">
        <v>19</v>
      </c>
      <c r="C41" s="22"/>
      <c r="D41" s="22">
        <v>204739</v>
      </c>
      <c r="E41" s="23">
        <v>8531279</v>
      </c>
      <c r="F41" s="24">
        <v>829740</v>
      </c>
      <c r="G41" s="22">
        <v>887430</v>
      </c>
      <c r="H41" s="25">
        <v>887430</v>
      </c>
      <c r="I41" s="26">
        <v>665870</v>
      </c>
      <c r="J41" s="22">
        <v>696500</v>
      </c>
      <c r="K41" s="23">
        <v>728539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967100682</v>
      </c>
      <c r="D42" s="17">
        <f t="shared" si="8"/>
        <v>741805620</v>
      </c>
      <c r="E42" s="32">
        <f t="shared" si="8"/>
        <v>962462187</v>
      </c>
      <c r="F42" s="33">
        <f t="shared" si="8"/>
        <v>918732490</v>
      </c>
      <c r="G42" s="17">
        <f t="shared" si="8"/>
        <v>1035456917</v>
      </c>
      <c r="H42" s="34">
        <f t="shared" si="8"/>
        <v>1035456917</v>
      </c>
      <c r="I42" s="19">
        <f t="shared" si="8"/>
        <v>1170802352</v>
      </c>
      <c r="J42" s="17">
        <f t="shared" si="8"/>
        <v>1212835416</v>
      </c>
      <c r="K42" s="32">
        <f t="shared" si="8"/>
        <v>1270026855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967100682</v>
      </c>
      <c r="D44" s="22">
        <v>736732986</v>
      </c>
      <c r="E44" s="23">
        <v>949895997</v>
      </c>
      <c r="F44" s="24">
        <v>888502057</v>
      </c>
      <c r="G44" s="22">
        <v>1008637833</v>
      </c>
      <c r="H44" s="25">
        <v>1008637833</v>
      </c>
      <c r="I44" s="26">
        <v>1085903262</v>
      </c>
      <c r="J44" s="22">
        <v>1124030968</v>
      </c>
      <c r="K44" s="23">
        <v>1177137402</v>
      </c>
    </row>
    <row r="45" spans="1:11" ht="13.5" x14ac:dyDescent="0.25">
      <c r="A45" s="3" t="s">
        <v>36</v>
      </c>
      <c r="B45" s="2" t="s">
        <v>19</v>
      </c>
      <c r="C45" s="27"/>
      <c r="D45" s="27">
        <v>5072634</v>
      </c>
      <c r="E45" s="28">
        <v>12566190</v>
      </c>
      <c r="F45" s="29">
        <v>30230433</v>
      </c>
      <c r="G45" s="27">
        <v>26819084</v>
      </c>
      <c r="H45" s="30">
        <v>26819084</v>
      </c>
      <c r="I45" s="31">
        <v>84899090</v>
      </c>
      <c r="J45" s="27">
        <v>88804448</v>
      </c>
      <c r="K45" s="28">
        <v>92889453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2441710</v>
      </c>
      <c r="E47" s="32">
        <v>2381760</v>
      </c>
      <c r="F47" s="33">
        <v>6912874</v>
      </c>
      <c r="G47" s="17">
        <v>5228561</v>
      </c>
      <c r="H47" s="34">
        <v>5228561</v>
      </c>
      <c r="I47" s="19">
        <v>7400956</v>
      </c>
      <c r="J47" s="17">
        <v>7741400</v>
      </c>
      <c r="K47" s="32">
        <v>8097505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2915748269</v>
      </c>
      <c r="D48" s="49">
        <f t="shared" si="9"/>
        <v>2005306013</v>
      </c>
      <c r="E48" s="50">
        <f t="shared" si="9"/>
        <v>2391447490</v>
      </c>
      <c r="F48" s="51">
        <f t="shared" si="9"/>
        <v>2322408353</v>
      </c>
      <c r="G48" s="49">
        <f t="shared" si="9"/>
        <v>2280895503</v>
      </c>
      <c r="H48" s="52">
        <f t="shared" si="9"/>
        <v>2280895503</v>
      </c>
      <c r="I48" s="53">
        <f t="shared" si="9"/>
        <v>2101505164</v>
      </c>
      <c r="J48" s="49">
        <f t="shared" si="9"/>
        <v>2183315855</v>
      </c>
      <c r="K48" s="50">
        <f t="shared" si="9"/>
        <v>2284430795</v>
      </c>
    </row>
    <row r="49" spans="1:11" ht="13.5" x14ac:dyDescent="0.25">
      <c r="A49" s="9" t="s">
        <v>303</v>
      </c>
      <c r="B49" s="10"/>
      <c r="C49" s="54">
        <f>+C25-C48</f>
        <v>272531729</v>
      </c>
      <c r="D49" s="54">
        <f t="shared" ref="D49:K49" si="10">+D25-D48</f>
        <v>290201307</v>
      </c>
      <c r="E49" s="55">
        <f t="shared" si="10"/>
        <v>370907761</v>
      </c>
      <c r="F49" s="56">
        <f t="shared" si="10"/>
        <v>817621651</v>
      </c>
      <c r="G49" s="54">
        <f t="shared" si="10"/>
        <v>689278926</v>
      </c>
      <c r="H49" s="57">
        <f t="shared" si="10"/>
        <v>689278926</v>
      </c>
      <c r="I49" s="58">
        <f t="shared" si="10"/>
        <v>652717971</v>
      </c>
      <c r="J49" s="54">
        <f t="shared" si="10"/>
        <v>760014677</v>
      </c>
      <c r="K49" s="55">
        <f t="shared" si="10"/>
        <v>855664604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270275978</v>
      </c>
      <c r="D5" s="17">
        <f t="shared" ref="D5:K5" si="0">SUM(D6:D8)</f>
        <v>245714191</v>
      </c>
      <c r="E5" s="18">
        <f t="shared" si="0"/>
        <v>274907889</v>
      </c>
      <c r="F5" s="19">
        <f t="shared" si="0"/>
        <v>273303155</v>
      </c>
      <c r="G5" s="17">
        <f t="shared" si="0"/>
        <v>280212957</v>
      </c>
      <c r="H5" s="20">
        <f t="shared" si="0"/>
        <v>280212957</v>
      </c>
      <c r="I5" s="21">
        <f t="shared" si="0"/>
        <v>293731126</v>
      </c>
      <c r="J5" s="17">
        <f t="shared" si="0"/>
        <v>293692120</v>
      </c>
      <c r="K5" s="20">
        <f t="shared" si="0"/>
        <v>287279040</v>
      </c>
    </row>
    <row r="6" spans="1:11" ht="13.5" x14ac:dyDescent="0.25">
      <c r="A6" s="3" t="s">
        <v>20</v>
      </c>
      <c r="B6" s="2" t="s">
        <v>19</v>
      </c>
      <c r="C6" s="22">
        <v>157764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270118214</v>
      </c>
      <c r="D7" s="27">
        <v>245714191</v>
      </c>
      <c r="E7" s="28">
        <v>274907889</v>
      </c>
      <c r="F7" s="29">
        <v>273303155</v>
      </c>
      <c r="G7" s="27">
        <v>280212957</v>
      </c>
      <c r="H7" s="30">
        <v>280212957</v>
      </c>
      <c r="I7" s="31">
        <v>293731126</v>
      </c>
      <c r="J7" s="27">
        <v>293692120</v>
      </c>
      <c r="K7" s="28">
        <v>287279040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3158313</v>
      </c>
      <c r="D9" s="17">
        <f t="shared" ref="D9:K9" si="1">SUM(D10:D14)</f>
        <v>3316321</v>
      </c>
      <c r="E9" s="32">
        <f t="shared" si="1"/>
        <v>2742997</v>
      </c>
      <c r="F9" s="33">
        <f t="shared" si="1"/>
        <v>6500000</v>
      </c>
      <c r="G9" s="17">
        <f t="shared" si="1"/>
        <v>6500000</v>
      </c>
      <c r="H9" s="34">
        <f t="shared" si="1"/>
        <v>6500000</v>
      </c>
      <c r="I9" s="19">
        <f t="shared" si="1"/>
        <v>6818500</v>
      </c>
      <c r="J9" s="17">
        <f t="shared" si="1"/>
        <v>7132151</v>
      </c>
      <c r="K9" s="32">
        <f t="shared" si="1"/>
        <v>7460230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3158313</v>
      </c>
      <c r="D12" s="22">
        <v>3316321</v>
      </c>
      <c r="E12" s="23">
        <v>2742997</v>
      </c>
      <c r="F12" s="24">
        <v>6500000</v>
      </c>
      <c r="G12" s="22">
        <v>6500000</v>
      </c>
      <c r="H12" s="25">
        <v>6500000</v>
      </c>
      <c r="I12" s="26">
        <v>6818500</v>
      </c>
      <c r="J12" s="22">
        <v>7132151</v>
      </c>
      <c r="K12" s="23">
        <v>7460230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179918</v>
      </c>
      <c r="D15" s="17">
        <f t="shared" ref="D15:K15" si="2">SUM(D16:D18)</f>
        <v>70364971</v>
      </c>
      <c r="E15" s="32">
        <f t="shared" si="2"/>
        <v>91173149</v>
      </c>
      <c r="F15" s="33">
        <f t="shared" si="2"/>
        <v>62297374</v>
      </c>
      <c r="G15" s="17">
        <f t="shared" si="2"/>
        <v>120567251</v>
      </c>
      <c r="H15" s="34">
        <f t="shared" si="2"/>
        <v>120567251</v>
      </c>
      <c r="I15" s="19">
        <f t="shared" si="2"/>
        <v>70003555</v>
      </c>
      <c r="J15" s="17">
        <f t="shared" si="2"/>
        <v>72566408</v>
      </c>
      <c r="K15" s="32">
        <f t="shared" si="2"/>
        <v>61522590</v>
      </c>
    </row>
    <row r="16" spans="1:11" ht="13.5" x14ac:dyDescent="0.25">
      <c r="A16" s="3" t="s">
        <v>30</v>
      </c>
      <c r="B16" s="2" t="s">
        <v>19</v>
      </c>
      <c r="C16" s="22">
        <v>179918</v>
      </c>
      <c r="D16" s="22">
        <v>57486716</v>
      </c>
      <c r="E16" s="23">
        <v>91173149</v>
      </c>
      <c r="F16" s="24">
        <v>62297374</v>
      </c>
      <c r="G16" s="22">
        <v>69467251</v>
      </c>
      <c r="H16" s="25">
        <v>69467251</v>
      </c>
      <c r="I16" s="26">
        <v>54287555</v>
      </c>
      <c r="J16" s="22">
        <v>56849408</v>
      </c>
      <c r="K16" s="23">
        <v>61522590</v>
      </c>
    </row>
    <row r="17" spans="1:11" ht="13.5" x14ac:dyDescent="0.25">
      <c r="A17" s="3" t="s">
        <v>31</v>
      </c>
      <c r="B17" s="2" t="s">
        <v>19</v>
      </c>
      <c r="C17" s="22"/>
      <c r="D17" s="22">
        <v>12878255</v>
      </c>
      <c r="E17" s="23"/>
      <c r="F17" s="24"/>
      <c r="G17" s="22">
        <v>51100000</v>
      </c>
      <c r="H17" s="25">
        <v>51100000</v>
      </c>
      <c r="I17" s="26">
        <v>15716000</v>
      </c>
      <c r="J17" s="22">
        <v>15717000</v>
      </c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88246399</v>
      </c>
      <c r="D19" s="17">
        <f t="shared" ref="D19:K19" si="3">SUM(D20:D23)</f>
        <v>32775434</v>
      </c>
      <c r="E19" s="32">
        <f t="shared" si="3"/>
        <v>63437051</v>
      </c>
      <c r="F19" s="33">
        <f t="shared" si="3"/>
        <v>96464797</v>
      </c>
      <c r="G19" s="17">
        <f t="shared" si="3"/>
        <v>93570613</v>
      </c>
      <c r="H19" s="34">
        <f t="shared" si="3"/>
        <v>93570613</v>
      </c>
      <c r="I19" s="19">
        <f t="shared" si="3"/>
        <v>63038058</v>
      </c>
      <c r="J19" s="17">
        <f t="shared" si="3"/>
        <v>78840578</v>
      </c>
      <c r="K19" s="32">
        <f t="shared" si="3"/>
        <v>82777246</v>
      </c>
    </row>
    <row r="20" spans="1:11" ht="13.5" x14ac:dyDescent="0.25">
      <c r="A20" s="3" t="s">
        <v>34</v>
      </c>
      <c r="B20" s="2" t="s">
        <v>19</v>
      </c>
      <c r="C20" s="22">
        <v>85160923</v>
      </c>
      <c r="D20" s="22">
        <v>29464539</v>
      </c>
      <c r="E20" s="23">
        <v>59301266</v>
      </c>
      <c r="F20" s="24">
        <v>91586673</v>
      </c>
      <c r="G20" s="22">
        <v>88992489</v>
      </c>
      <c r="H20" s="25">
        <v>88992489</v>
      </c>
      <c r="I20" s="26">
        <v>56286558</v>
      </c>
      <c r="J20" s="22">
        <v>73875739</v>
      </c>
      <c r="K20" s="23">
        <v>77584024</v>
      </c>
    </row>
    <row r="21" spans="1:11" ht="13.5" x14ac:dyDescent="0.25">
      <c r="A21" s="3" t="s">
        <v>35</v>
      </c>
      <c r="B21" s="2" t="s">
        <v>19</v>
      </c>
      <c r="C21" s="22">
        <v>2570</v>
      </c>
      <c r="D21" s="22">
        <v>11437</v>
      </c>
      <c r="E21" s="23">
        <v>8162</v>
      </c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>
        <v>23525</v>
      </c>
      <c r="E22" s="28">
        <v>10993</v>
      </c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3082906</v>
      </c>
      <c r="D23" s="22">
        <v>3275933</v>
      </c>
      <c r="E23" s="23">
        <v>4116630</v>
      </c>
      <c r="F23" s="24">
        <v>4878124</v>
      </c>
      <c r="G23" s="22">
        <v>4578124</v>
      </c>
      <c r="H23" s="25">
        <v>4578124</v>
      </c>
      <c r="I23" s="26">
        <v>6751500</v>
      </c>
      <c r="J23" s="22">
        <v>4964839</v>
      </c>
      <c r="K23" s="23">
        <v>5193222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361860608</v>
      </c>
      <c r="D25" s="49">
        <f t="shared" ref="D25:K25" si="4">+D5+D9+D15+D19+D24</f>
        <v>352170917</v>
      </c>
      <c r="E25" s="50">
        <f t="shared" si="4"/>
        <v>432261086</v>
      </c>
      <c r="F25" s="51">
        <f t="shared" si="4"/>
        <v>438565326</v>
      </c>
      <c r="G25" s="49">
        <f t="shared" si="4"/>
        <v>500850821</v>
      </c>
      <c r="H25" s="52">
        <f t="shared" si="4"/>
        <v>500850821</v>
      </c>
      <c r="I25" s="53">
        <f t="shared" si="4"/>
        <v>433591239</v>
      </c>
      <c r="J25" s="49">
        <f t="shared" si="4"/>
        <v>452231257</v>
      </c>
      <c r="K25" s="50">
        <f t="shared" si="4"/>
        <v>439039106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163556366</v>
      </c>
      <c r="D28" s="17">
        <f t="shared" si="5"/>
        <v>157167713</v>
      </c>
      <c r="E28" s="18">
        <f t="shared" si="5"/>
        <v>246625968</v>
      </c>
      <c r="F28" s="19">
        <f t="shared" si="5"/>
        <v>197140700</v>
      </c>
      <c r="G28" s="17">
        <f t="shared" si="5"/>
        <v>197501700</v>
      </c>
      <c r="H28" s="20">
        <f t="shared" si="5"/>
        <v>197501700</v>
      </c>
      <c r="I28" s="21">
        <f t="shared" si="5"/>
        <v>226413674</v>
      </c>
      <c r="J28" s="17">
        <f t="shared" si="5"/>
        <v>223037625</v>
      </c>
      <c r="K28" s="20">
        <f t="shared" si="5"/>
        <v>211404636</v>
      </c>
    </row>
    <row r="29" spans="1:11" ht="13.5" x14ac:dyDescent="0.25">
      <c r="A29" s="3" t="s">
        <v>20</v>
      </c>
      <c r="B29" s="2" t="s">
        <v>19</v>
      </c>
      <c r="C29" s="22">
        <v>63224328</v>
      </c>
      <c r="D29" s="22">
        <v>61439666</v>
      </c>
      <c r="E29" s="23">
        <v>71221012</v>
      </c>
      <c r="F29" s="24">
        <v>75200202</v>
      </c>
      <c r="G29" s="22">
        <v>74027202</v>
      </c>
      <c r="H29" s="25">
        <v>74027202</v>
      </c>
      <c r="I29" s="26">
        <v>74063121</v>
      </c>
      <c r="J29" s="22">
        <v>77470025</v>
      </c>
      <c r="K29" s="23">
        <v>59151328</v>
      </c>
    </row>
    <row r="30" spans="1:11" ht="13.5" x14ac:dyDescent="0.25">
      <c r="A30" s="3" t="s">
        <v>21</v>
      </c>
      <c r="B30" s="2" t="s">
        <v>19</v>
      </c>
      <c r="C30" s="27">
        <v>100332038</v>
      </c>
      <c r="D30" s="27">
        <v>95728047</v>
      </c>
      <c r="E30" s="28">
        <v>175404956</v>
      </c>
      <c r="F30" s="29">
        <v>121940498</v>
      </c>
      <c r="G30" s="27">
        <v>123474498</v>
      </c>
      <c r="H30" s="30">
        <v>123474498</v>
      </c>
      <c r="I30" s="31">
        <v>152350553</v>
      </c>
      <c r="J30" s="27">
        <v>145567600</v>
      </c>
      <c r="K30" s="28">
        <v>152253308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17627472</v>
      </c>
      <c r="D32" s="17">
        <f t="shared" si="6"/>
        <v>16366668</v>
      </c>
      <c r="E32" s="32">
        <f t="shared" si="6"/>
        <v>18028859</v>
      </c>
      <c r="F32" s="33">
        <f t="shared" si="6"/>
        <v>17260147</v>
      </c>
      <c r="G32" s="17">
        <f t="shared" si="6"/>
        <v>17754147</v>
      </c>
      <c r="H32" s="34">
        <f t="shared" si="6"/>
        <v>17754147</v>
      </c>
      <c r="I32" s="19">
        <f t="shared" si="6"/>
        <v>18551191</v>
      </c>
      <c r="J32" s="17">
        <f t="shared" si="6"/>
        <v>19404545</v>
      </c>
      <c r="K32" s="32">
        <f t="shared" si="6"/>
        <v>20297155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17627472</v>
      </c>
      <c r="D35" s="22">
        <v>16366668</v>
      </c>
      <c r="E35" s="23">
        <v>18028859</v>
      </c>
      <c r="F35" s="24">
        <v>17260147</v>
      </c>
      <c r="G35" s="22">
        <v>17754147</v>
      </c>
      <c r="H35" s="25">
        <v>17754147</v>
      </c>
      <c r="I35" s="26">
        <v>18551191</v>
      </c>
      <c r="J35" s="22">
        <v>19404545</v>
      </c>
      <c r="K35" s="23">
        <v>20297155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44264680</v>
      </c>
      <c r="D38" s="17">
        <f t="shared" si="7"/>
        <v>37444050</v>
      </c>
      <c r="E38" s="32">
        <f t="shared" si="7"/>
        <v>36413751</v>
      </c>
      <c r="F38" s="33">
        <f t="shared" si="7"/>
        <v>38587921</v>
      </c>
      <c r="G38" s="17">
        <f t="shared" si="7"/>
        <v>41850921</v>
      </c>
      <c r="H38" s="34">
        <f t="shared" si="7"/>
        <v>41850921</v>
      </c>
      <c r="I38" s="19">
        <f t="shared" si="7"/>
        <v>36259765</v>
      </c>
      <c r="J38" s="17">
        <f t="shared" si="7"/>
        <v>37927714</v>
      </c>
      <c r="K38" s="32">
        <f t="shared" si="7"/>
        <v>39672388</v>
      </c>
    </row>
    <row r="39" spans="1:11" ht="13.5" x14ac:dyDescent="0.25">
      <c r="A39" s="3" t="s">
        <v>30</v>
      </c>
      <c r="B39" s="2" t="s">
        <v>19</v>
      </c>
      <c r="C39" s="22">
        <v>14964746</v>
      </c>
      <c r="D39" s="22">
        <v>12763467</v>
      </c>
      <c r="E39" s="23">
        <v>14036496</v>
      </c>
      <c r="F39" s="24">
        <v>18236205</v>
      </c>
      <c r="G39" s="22">
        <v>18256205</v>
      </c>
      <c r="H39" s="25">
        <v>18256205</v>
      </c>
      <c r="I39" s="26">
        <v>16534740</v>
      </c>
      <c r="J39" s="22">
        <v>17295338</v>
      </c>
      <c r="K39" s="23">
        <v>18090923</v>
      </c>
    </row>
    <row r="40" spans="1:11" ht="13.5" x14ac:dyDescent="0.25">
      <c r="A40" s="3" t="s">
        <v>31</v>
      </c>
      <c r="B40" s="2" t="s">
        <v>19</v>
      </c>
      <c r="C40" s="22">
        <v>29299934</v>
      </c>
      <c r="D40" s="22">
        <v>24680583</v>
      </c>
      <c r="E40" s="23">
        <v>22377255</v>
      </c>
      <c r="F40" s="24">
        <v>20351716</v>
      </c>
      <c r="G40" s="22">
        <v>23594716</v>
      </c>
      <c r="H40" s="25">
        <v>23594716</v>
      </c>
      <c r="I40" s="26">
        <v>19725025</v>
      </c>
      <c r="J40" s="22">
        <v>20632376</v>
      </c>
      <c r="K40" s="23">
        <v>21581465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83273065</v>
      </c>
      <c r="D42" s="17">
        <f t="shared" si="8"/>
        <v>113016256</v>
      </c>
      <c r="E42" s="32">
        <f t="shared" si="8"/>
        <v>108642696</v>
      </c>
      <c r="F42" s="33">
        <f t="shared" si="8"/>
        <v>136083485</v>
      </c>
      <c r="G42" s="17">
        <f t="shared" si="8"/>
        <v>134094640</v>
      </c>
      <c r="H42" s="34">
        <f t="shared" si="8"/>
        <v>134094640</v>
      </c>
      <c r="I42" s="19">
        <f t="shared" si="8"/>
        <v>151677935</v>
      </c>
      <c r="J42" s="17">
        <f t="shared" si="8"/>
        <v>156557891</v>
      </c>
      <c r="K42" s="32">
        <f t="shared" si="8"/>
        <v>159930151</v>
      </c>
    </row>
    <row r="43" spans="1:11" ht="13.5" x14ac:dyDescent="0.25">
      <c r="A43" s="3" t="s">
        <v>34</v>
      </c>
      <c r="B43" s="2" t="s">
        <v>19</v>
      </c>
      <c r="C43" s="22">
        <v>63191890</v>
      </c>
      <c r="D43" s="22">
        <v>82910843</v>
      </c>
      <c r="E43" s="23">
        <v>87092554</v>
      </c>
      <c r="F43" s="24">
        <v>100172469</v>
      </c>
      <c r="G43" s="22">
        <v>99889624</v>
      </c>
      <c r="H43" s="25">
        <v>99889624</v>
      </c>
      <c r="I43" s="26">
        <v>112765648</v>
      </c>
      <c r="J43" s="22">
        <v>117952867</v>
      </c>
      <c r="K43" s="23">
        <v>119549293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20081175</v>
      </c>
      <c r="D46" s="22">
        <v>30105413</v>
      </c>
      <c r="E46" s="23">
        <v>21550142</v>
      </c>
      <c r="F46" s="24">
        <v>35911016</v>
      </c>
      <c r="G46" s="22">
        <v>34205016</v>
      </c>
      <c r="H46" s="25">
        <v>34205016</v>
      </c>
      <c r="I46" s="26">
        <v>38912287</v>
      </c>
      <c r="J46" s="22">
        <v>38605024</v>
      </c>
      <c r="K46" s="23">
        <v>40380858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308721583</v>
      </c>
      <c r="D48" s="49">
        <f t="shared" si="9"/>
        <v>323994687</v>
      </c>
      <c r="E48" s="50">
        <f t="shared" si="9"/>
        <v>409711274</v>
      </c>
      <c r="F48" s="51">
        <f t="shared" si="9"/>
        <v>389072253</v>
      </c>
      <c r="G48" s="49">
        <f t="shared" si="9"/>
        <v>391201408</v>
      </c>
      <c r="H48" s="52">
        <f t="shared" si="9"/>
        <v>391201408</v>
      </c>
      <c r="I48" s="53">
        <f t="shared" si="9"/>
        <v>432902565</v>
      </c>
      <c r="J48" s="49">
        <f t="shared" si="9"/>
        <v>436927775</v>
      </c>
      <c r="K48" s="50">
        <f t="shared" si="9"/>
        <v>431304330</v>
      </c>
    </row>
    <row r="49" spans="1:11" ht="13.5" x14ac:dyDescent="0.25">
      <c r="A49" s="9" t="s">
        <v>303</v>
      </c>
      <c r="B49" s="10"/>
      <c r="C49" s="54">
        <f>+C25-C48</f>
        <v>53139025</v>
      </c>
      <c r="D49" s="54">
        <f t="shared" ref="D49:K49" si="10">+D25-D48</f>
        <v>28176230</v>
      </c>
      <c r="E49" s="55">
        <f t="shared" si="10"/>
        <v>22549812</v>
      </c>
      <c r="F49" s="56">
        <f t="shared" si="10"/>
        <v>49493073</v>
      </c>
      <c r="G49" s="54">
        <f t="shared" si="10"/>
        <v>109649413</v>
      </c>
      <c r="H49" s="57">
        <f t="shared" si="10"/>
        <v>109649413</v>
      </c>
      <c r="I49" s="58">
        <f t="shared" si="10"/>
        <v>688674</v>
      </c>
      <c r="J49" s="54">
        <f t="shared" si="10"/>
        <v>15303482</v>
      </c>
      <c r="K49" s="55">
        <f t="shared" si="10"/>
        <v>7734776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235257470</v>
      </c>
      <c r="D5" s="17">
        <f t="shared" ref="D5:K5" si="0">SUM(D6:D8)</f>
        <v>194084104</v>
      </c>
      <c r="E5" s="18">
        <f t="shared" si="0"/>
        <v>213278242</v>
      </c>
      <c r="F5" s="19">
        <f t="shared" si="0"/>
        <v>238676209</v>
      </c>
      <c r="G5" s="17">
        <f t="shared" si="0"/>
        <v>227965167</v>
      </c>
      <c r="H5" s="20">
        <f t="shared" si="0"/>
        <v>227965167</v>
      </c>
      <c r="I5" s="21">
        <f t="shared" si="0"/>
        <v>242027966</v>
      </c>
      <c r="J5" s="17">
        <f t="shared" si="0"/>
        <v>239698868</v>
      </c>
      <c r="K5" s="20">
        <f t="shared" si="0"/>
        <v>237884536</v>
      </c>
    </row>
    <row r="6" spans="1:11" ht="13.5" x14ac:dyDescent="0.25">
      <c r="A6" s="3" t="s">
        <v>20</v>
      </c>
      <c r="B6" s="2" t="s">
        <v>19</v>
      </c>
      <c r="C6" s="22">
        <v>12150</v>
      </c>
      <c r="D6" s="22">
        <v>12550</v>
      </c>
      <c r="E6" s="23">
        <v>14145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235245320</v>
      </c>
      <c r="D7" s="27">
        <v>194071554</v>
      </c>
      <c r="E7" s="28">
        <v>213264097</v>
      </c>
      <c r="F7" s="29">
        <v>238676209</v>
      </c>
      <c r="G7" s="27">
        <v>227965167</v>
      </c>
      <c r="H7" s="30">
        <v>227965167</v>
      </c>
      <c r="I7" s="31">
        <v>242027966</v>
      </c>
      <c r="J7" s="27">
        <v>239698868</v>
      </c>
      <c r="K7" s="28">
        <v>237884536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8107751</v>
      </c>
      <c r="D9" s="17">
        <f t="shared" ref="D9:K9" si="1">SUM(D10:D14)</f>
        <v>7492996</v>
      </c>
      <c r="E9" s="32">
        <f t="shared" si="1"/>
        <v>8681854</v>
      </c>
      <c r="F9" s="33">
        <f t="shared" si="1"/>
        <v>15207405</v>
      </c>
      <c r="G9" s="17">
        <f t="shared" si="1"/>
        <v>15207405</v>
      </c>
      <c r="H9" s="34">
        <f t="shared" si="1"/>
        <v>15207405</v>
      </c>
      <c r="I9" s="19">
        <f t="shared" si="1"/>
        <v>25779841</v>
      </c>
      <c r="J9" s="17">
        <f t="shared" si="1"/>
        <v>24469958</v>
      </c>
      <c r="K9" s="32">
        <f t="shared" si="1"/>
        <v>25571231</v>
      </c>
    </row>
    <row r="10" spans="1:11" ht="13.5" x14ac:dyDescent="0.25">
      <c r="A10" s="3" t="s">
        <v>24</v>
      </c>
      <c r="B10" s="2" t="s">
        <v>19</v>
      </c>
      <c r="C10" s="22">
        <v>2515686</v>
      </c>
      <c r="D10" s="22">
        <v>1425770</v>
      </c>
      <c r="E10" s="23">
        <v>3305990</v>
      </c>
      <c r="F10" s="24">
        <v>1245612</v>
      </c>
      <c r="G10" s="22">
        <v>1245612</v>
      </c>
      <c r="H10" s="25">
        <v>1245612</v>
      </c>
      <c r="I10" s="26">
        <v>1533916</v>
      </c>
      <c r="J10" s="22">
        <v>154721</v>
      </c>
      <c r="K10" s="23">
        <v>161809</v>
      </c>
    </row>
    <row r="11" spans="1:11" ht="13.5" x14ac:dyDescent="0.25">
      <c r="A11" s="3" t="s">
        <v>25</v>
      </c>
      <c r="B11" s="2" t="s">
        <v>19</v>
      </c>
      <c r="C11" s="22">
        <v>214681</v>
      </c>
      <c r="D11" s="22">
        <v>347186</v>
      </c>
      <c r="E11" s="23">
        <v>222565</v>
      </c>
      <c r="F11" s="24">
        <v>249544</v>
      </c>
      <c r="G11" s="22">
        <v>249544</v>
      </c>
      <c r="H11" s="25">
        <v>249544</v>
      </c>
      <c r="I11" s="26">
        <v>1673</v>
      </c>
      <c r="J11" s="22">
        <v>1750</v>
      </c>
      <c r="K11" s="23">
        <v>1828</v>
      </c>
    </row>
    <row r="12" spans="1:11" ht="13.5" x14ac:dyDescent="0.25">
      <c r="A12" s="3" t="s">
        <v>26</v>
      </c>
      <c r="B12" s="2" t="s">
        <v>19</v>
      </c>
      <c r="C12" s="22">
        <v>5377384</v>
      </c>
      <c r="D12" s="22">
        <v>5720040</v>
      </c>
      <c r="E12" s="23">
        <v>5153299</v>
      </c>
      <c r="F12" s="24">
        <v>13712249</v>
      </c>
      <c r="G12" s="22">
        <v>13712249</v>
      </c>
      <c r="H12" s="25">
        <v>13712249</v>
      </c>
      <c r="I12" s="26">
        <v>24244252</v>
      </c>
      <c r="J12" s="22">
        <v>24313487</v>
      </c>
      <c r="K12" s="23">
        <v>25407594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35537755</v>
      </c>
      <c r="D15" s="17">
        <f t="shared" ref="D15:K15" si="2">SUM(D16:D18)</f>
        <v>37074206</v>
      </c>
      <c r="E15" s="32">
        <f t="shared" si="2"/>
        <v>39842641</v>
      </c>
      <c r="F15" s="33">
        <f t="shared" si="2"/>
        <v>41607136</v>
      </c>
      <c r="G15" s="17">
        <f t="shared" si="2"/>
        <v>40003876</v>
      </c>
      <c r="H15" s="34">
        <f t="shared" si="2"/>
        <v>40003876</v>
      </c>
      <c r="I15" s="19">
        <f t="shared" si="2"/>
        <v>43733708</v>
      </c>
      <c r="J15" s="17">
        <f t="shared" si="2"/>
        <v>45741739</v>
      </c>
      <c r="K15" s="32">
        <f t="shared" si="2"/>
        <v>49364888</v>
      </c>
    </row>
    <row r="16" spans="1:11" ht="13.5" x14ac:dyDescent="0.25">
      <c r="A16" s="3" t="s">
        <v>30</v>
      </c>
      <c r="B16" s="2" t="s">
        <v>19</v>
      </c>
      <c r="C16" s="22">
        <v>35537755</v>
      </c>
      <c r="D16" s="22">
        <v>37074206</v>
      </c>
      <c r="E16" s="23">
        <v>39842641</v>
      </c>
      <c r="F16" s="24">
        <v>41607136</v>
      </c>
      <c r="G16" s="22">
        <v>40003876</v>
      </c>
      <c r="H16" s="25">
        <v>40003876</v>
      </c>
      <c r="I16" s="26">
        <v>43733708</v>
      </c>
      <c r="J16" s="22">
        <v>45741739</v>
      </c>
      <c r="K16" s="23">
        <v>49364888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23637506</v>
      </c>
      <c r="D19" s="17">
        <f t="shared" ref="D19:K19" si="3">SUM(D20:D23)</f>
        <v>20623109</v>
      </c>
      <c r="E19" s="32">
        <f t="shared" si="3"/>
        <v>15205127</v>
      </c>
      <c r="F19" s="33">
        <f t="shared" si="3"/>
        <v>37834404</v>
      </c>
      <c r="G19" s="17">
        <f t="shared" si="3"/>
        <v>59890404</v>
      </c>
      <c r="H19" s="34">
        <f t="shared" si="3"/>
        <v>59890404</v>
      </c>
      <c r="I19" s="19">
        <f t="shared" si="3"/>
        <v>45030549</v>
      </c>
      <c r="J19" s="17">
        <f t="shared" si="3"/>
        <v>36317191</v>
      </c>
      <c r="K19" s="32">
        <f t="shared" si="3"/>
        <v>31157580</v>
      </c>
    </row>
    <row r="20" spans="1:11" ht="13.5" x14ac:dyDescent="0.25">
      <c r="A20" s="3" t="s">
        <v>34</v>
      </c>
      <c r="B20" s="2" t="s">
        <v>19</v>
      </c>
      <c r="C20" s="22">
        <v>19907232</v>
      </c>
      <c r="D20" s="22">
        <v>15799013</v>
      </c>
      <c r="E20" s="23">
        <v>11641237</v>
      </c>
      <c r="F20" s="24">
        <v>32143638</v>
      </c>
      <c r="G20" s="22">
        <v>32143638</v>
      </c>
      <c r="H20" s="25">
        <v>32143638</v>
      </c>
      <c r="I20" s="26">
        <v>35541448</v>
      </c>
      <c r="J20" s="22">
        <v>27437590</v>
      </c>
      <c r="K20" s="23">
        <v>21878264</v>
      </c>
    </row>
    <row r="21" spans="1:11" ht="13.5" x14ac:dyDescent="0.25">
      <c r="A21" s="3" t="s">
        <v>35</v>
      </c>
      <c r="B21" s="2" t="s">
        <v>19</v>
      </c>
      <c r="C21" s="22">
        <v>328421</v>
      </c>
      <c r="D21" s="22">
        <v>742790</v>
      </c>
      <c r="E21" s="23">
        <v>270070</v>
      </c>
      <c r="F21" s="24">
        <v>68588</v>
      </c>
      <c r="G21" s="22">
        <v>68588</v>
      </c>
      <c r="H21" s="25">
        <v>68588</v>
      </c>
      <c r="I21" s="26">
        <v>71949</v>
      </c>
      <c r="J21" s="22">
        <v>75259</v>
      </c>
      <c r="K21" s="23">
        <v>78646</v>
      </c>
    </row>
    <row r="22" spans="1:11" ht="13.5" x14ac:dyDescent="0.25">
      <c r="A22" s="3" t="s">
        <v>36</v>
      </c>
      <c r="B22" s="2" t="s">
        <v>19</v>
      </c>
      <c r="C22" s="27">
        <v>519063</v>
      </c>
      <c r="D22" s="27">
        <v>1000000</v>
      </c>
      <c r="E22" s="28">
        <v>439787</v>
      </c>
      <c r="F22" s="29">
        <v>1612360</v>
      </c>
      <c r="G22" s="27">
        <v>23668360</v>
      </c>
      <c r="H22" s="30">
        <v>23668360</v>
      </c>
      <c r="I22" s="31">
        <v>2884853</v>
      </c>
      <c r="J22" s="27">
        <v>3017557</v>
      </c>
      <c r="K22" s="28">
        <v>3153347</v>
      </c>
    </row>
    <row r="23" spans="1:11" ht="13.5" x14ac:dyDescent="0.25">
      <c r="A23" s="3" t="s">
        <v>37</v>
      </c>
      <c r="B23" s="2" t="s">
        <v>19</v>
      </c>
      <c r="C23" s="22">
        <v>2882790</v>
      </c>
      <c r="D23" s="22">
        <v>3081306</v>
      </c>
      <c r="E23" s="23">
        <v>2854033</v>
      </c>
      <c r="F23" s="24">
        <v>4009818</v>
      </c>
      <c r="G23" s="22">
        <v>4009818</v>
      </c>
      <c r="H23" s="25">
        <v>4009818</v>
      </c>
      <c r="I23" s="26">
        <v>6532299</v>
      </c>
      <c r="J23" s="22">
        <v>5786785</v>
      </c>
      <c r="K23" s="23">
        <v>6047323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302540482</v>
      </c>
      <c r="D25" s="49">
        <f t="shared" ref="D25:K25" si="4">+D5+D9+D15+D19+D24</f>
        <v>259274415</v>
      </c>
      <c r="E25" s="50">
        <f t="shared" si="4"/>
        <v>277007864</v>
      </c>
      <c r="F25" s="51">
        <f t="shared" si="4"/>
        <v>333325154</v>
      </c>
      <c r="G25" s="49">
        <f t="shared" si="4"/>
        <v>343066852</v>
      </c>
      <c r="H25" s="52">
        <f t="shared" si="4"/>
        <v>343066852</v>
      </c>
      <c r="I25" s="53">
        <f t="shared" si="4"/>
        <v>356572064</v>
      </c>
      <c r="J25" s="49">
        <f t="shared" si="4"/>
        <v>346227756</v>
      </c>
      <c r="K25" s="50">
        <f t="shared" si="4"/>
        <v>343978235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126699752</v>
      </c>
      <c r="D28" s="17">
        <f t="shared" si="5"/>
        <v>113146864</v>
      </c>
      <c r="E28" s="18">
        <f t="shared" si="5"/>
        <v>120498677</v>
      </c>
      <c r="F28" s="19">
        <f t="shared" si="5"/>
        <v>137329569</v>
      </c>
      <c r="G28" s="17">
        <f t="shared" si="5"/>
        <v>134771553</v>
      </c>
      <c r="H28" s="20">
        <f t="shared" si="5"/>
        <v>134771553</v>
      </c>
      <c r="I28" s="21">
        <f t="shared" si="5"/>
        <v>141796198</v>
      </c>
      <c r="J28" s="17">
        <f t="shared" si="5"/>
        <v>151076250</v>
      </c>
      <c r="K28" s="20">
        <f t="shared" si="5"/>
        <v>151026469</v>
      </c>
    </row>
    <row r="29" spans="1:11" ht="13.5" x14ac:dyDescent="0.25">
      <c r="A29" s="3" t="s">
        <v>20</v>
      </c>
      <c r="B29" s="2" t="s">
        <v>19</v>
      </c>
      <c r="C29" s="22">
        <v>36700572</v>
      </c>
      <c r="D29" s="22">
        <v>29927399</v>
      </c>
      <c r="E29" s="23">
        <v>33308980</v>
      </c>
      <c r="F29" s="24">
        <v>41558753</v>
      </c>
      <c r="G29" s="22">
        <v>39264880</v>
      </c>
      <c r="H29" s="25">
        <v>39264880</v>
      </c>
      <c r="I29" s="26">
        <v>41556352</v>
      </c>
      <c r="J29" s="22">
        <v>43522949</v>
      </c>
      <c r="K29" s="23">
        <v>45473105</v>
      </c>
    </row>
    <row r="30" spans="1:11" ht="13.5" x14ac:dyDescent="0.25">
      <c r="A30" s="3" t="s">
        <v>21</v>
      </c>
      <c r="B30" s="2" t="s">
        <v>19</v>
      </c>
      <c r="C30" s="27">
        <v>82868536</v>
      </c>
      <c r="D30" s="27">
        <v>76232520</v>
      </c>
      <c r="E30" s="28">
        <v>77539114</v>
      </c>
      <c r="F30" s="29">
        <v>83370340</v>
      </c>
      <c r="G30" s="27">
        <v>84478116</v>
      </c>
      <c r="H30" s="30">
        <v>84478116</v>
      </c>
      <c r="I30" s="31">
        <v>88955664</v>
      </c>
      <c r="J30" s="27">
        <v>95722374</v>
      </c>
      <c r="K30" s="28">
        <v>93183515</v>
      </c>
    </row>
    <row r="31" spans="1:11" ht="13.5" x14ac:dyDescent="0.25">
      <c r="A31" s="3" t="s">
        <v>22</v>
      </c>
      <c r="B31" s="2" t="s">
        <v>19</v>
      </c>
      <c r="C31" s="22">
        <v>7130644</v>
      </c>
      <c r="D31" s="22">
        <v>6986945</v>
      </c>
      <c r="E31" s="23">
        <v>9650583</v>
      </c>
      <c r="F31" s="24">
        <v>12400476</v>
      </c>
      <c r="G31" s="22">
        <v>11028557</v>
      </c>
      <c r="H31" s="25">
        <v>11028557</v>
      </c>
      <c r="I31" s="26">
        <v>11284182</v>
      </c>
      <c r="J31" s="22">
        <v>11830927</v>
      </c>
      <c r="K31" s="23">
        <v>12369849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25382536</v>
      </c>
      <c r="D32" s="17">
        <f t="shared" si="6"/>
        <v>26057917</v>
      </c>
      <c r="E32" s="32">
        <f t="shared" si="6"/>
        <v>28210884</v>
      </c>
      <c r="F32" s="33">
        <f t="shared" si="6"/>
        <v>27845709</v>
      </c>
      <c r="G32" s="17">
        <f t="shared" si="6"/>
        <v>30220606</v>
      </c>
      <c r="H32" s="34">
        <f t="shared" si="6"/>
        <v>30220606</v>
      </c>
      <c r="I32" s="19">
        <f t="shared" si="6"/>
        <v>33656412</v>
      </c>
      <c r="J32" s="17">
        <f t="shared" si="6"/>
        <v>34593978</v>
      </c>
      <c r="K32" s="32">
        <f t="shared" si="6"/>
        <v>36142170</v>
      </c>
    </row>
    <row r="33" spans="1:11" ht="13.5" x14ac:dyDescent="0.25">
      <c r="A33" s="3" t="s">
        <v>24</v>
      </c>
      <c r="B33" s="2" t="s">
        <v>19</v>
      </c>
      <c r="C33" s="22">
        <v>5328179</v>
      </c>
      <c r="D33" s="22">
        <v>5776656</v>
      </c>
      <c r="E33" s="23">
        <v>7348931</v>
      </c>
      <c r="F33" s="24">
        <v>8902341</v>
      </c>
      <c r="G33" s="22">
        <v>8063081</v>
      </c>
      <c r="H33" s="25">
        <v>8063081</v>
      </c>
      <c r="I33" s="26">
        <v>9821480</v>
      </c>
      <c r="J33" s="22">
        <v>9765671</v>
      </c>
      <c r="K33" s="23">
        <v>10205020</v>
      </c>
    </row>
    <row r="34" spans="1:11" ht="13.5" x14ac:dyDescent="0.25">
      <c r="A34" s="3" t="s">
        <v>25</v>
      </c>
      <c r="B34" s="2" t="s">
        <v>19</v>
      </c>
      <c r="C34" s="22">
        <v>3853917</v>
      </c>
      <c r="D34" s="22">
        <v>3896971</v>
      </c>
      <c r="E34" s="23">
        <v>2666818</v>
      </c>
      <c r="F34" s="24">
        <v>3723138</v>
      </c>
      <c r="G34" s="22">
        <v>3680044</v>
      </c>
      <c r="H34" s="25">
        <v>3680044</v>
      </c>
      <c r="I34" s="26">
        <v>3721744</v>
      </c>
      <c r="J34" s="22">
        <v>3860209</v>
      </c>
      <c r="K34" s="23">
        <v>4030537</v>
      </c>
    </row>
    <row r="35" spans="1:11" ht="13.5" x14ac:dyDescent="0.25">
      <c r="A35" s="3" t="s">
        <v>26</v>
      </c>
      <c r="B35" s="2" t="s">
        <v>19</v>
      </c>
      <c r="C35" s="22">
        <v>16200440</v>
      </c>
      <c r="D35" s="22">
        <v>16384290</v>
      </c>
      <c r="E35" s="23">
        <v>18195135</v>
      </c>
      <c r="F35" s="24">
        <v>15220230</v>
      </c>
      <c r="G35" s="22">
        <v>18477481</v>
      </c>
      <c r="H35" s="25">
        <v>18477481</v>
      </c>
      <c r="I35" s="26">
        <v>20113188</v>
      </c>
      <c r="J35" s="22">
        <v>20968098</v>
      </c>
      <c r="K35" s="23">
        <v>21906613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11221967</v>
      </c>
      <c r="D38" s="17">
        <f t="shared" si="7"/>
        <v>14615073</v>
      </c>
      <c r="E38" s="32">
        <f t="shared" si="7"/>
        <v>24548086</v>
      </c>
      <c r="F38" s="33">
        <f t="shared" si="7"/>
        <v>29517703</v>
      </c>
      <c r="G38" s="17">
        <f t="shared" si="7"/>
        <v>22138204</v>
      </c>
      <c r="H38" s="34">
        <f t="shared" si="7"/>
        <v>22138204</v>
      </c>
      <c r="I38" s="19">
        <f t="shared" si="7"/>
        <v>28505066</v>
      </c>
      <c r="J38" s="17">
        <f t="shared" si="7"/>
        <v>24333659</v>
      </c>
      <c r="K38" s="32">
        <f t="shared" si="7"/>
        <v>25310670</v>
      </c>
    </row>
    <row r="39" spans="1:11" ht="13.5" x14ac:dyDescent="0.25">
      <c r="A39" s="3" t="s">
        <v>30</v>
      </c>
      <c r="B39" s="2" t="s">
        <v>19</v>
      </c>
      <c r="C39" s="22">
        <v>9050447</v>
      </c>
      <c r="D39" s="22">
        <v>11058570</v>
      </c>
      <c r="E39" s="23">
        <v>15019753</v>
      </c>
      <c r="F39" s="24">
        <v>17502876</v>
      </c>
      <c r="G39" s="22">
        <v>13729971</v>
      </c>
      <c r="H39" s="25">
        <v>13729971</v>
      </c>
      <c r="I39" s="26">
        <v>17939699</v>
      </c>
      <c r="J39" s="22">
        <v>14853906</v>
      </c>
      <c r="K39" s="23">
        <v>15522869</v>
      </c>
    </row>
    <row r="40" spans="1:11" ht="13.5" x14ac:dyDescent="0.25">
      <c r="A40" s="3" t="s">
        <v>31</v>
      </c>
      <c r="B40" s="2" t="s">
        <v>19</v>
      </c>
      <c r="C40" s="22">
        <v>2171520</v>
      </c>
      <c r="D40" s="22">
        <v>3556503</v>
      </c>
      <c r="E40" s="23">
        <v>9528333</v>
      </c>
      <c r="F40" s="24">
        <v>12014827</v>
      </c>
      <c r="G40" s="22">
        <v>8408233</v>
      </c>
      <c r="H40" s="25">
        <v>8408233</v>
      </c>
      <c r="I40" s="26">
        <v>10565367</v>
      </c>
      <c r="J40" s="22">
        <v>9479753</v>
      </c>
      <c r="K40" s="23">
        <v>9787801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57964858</v>
      </c>
      <c r="D42" s="17">
        <f t="shared" si="8"/>
        <v>73040357</v>
      </c>
      <c r="E42" s="32">
        <f t="shared" si="8"/>
        <v>68397896</v>
      </c>
      <c r="F42" s="33">
        <f t="shared" si="8"/>
        <v>66251830</v>
      </c>
      <c r="G42" s="17">
        <f t="shared" si="8"/>
        <v>86118920</v>
      </c>
      <c r="H42" s="34">
        <f t="shared" si="8"/>
        <v>86118920</v>
      </c>
      <c r="I42" s="19">
        <f t="shared" si="8"/>
        <v>92275386</v>
      </c>
      <c r="J42" s="17">
        <f t="shared" si="8"/>
        <v>86821070</v>
      </c>
      <c r="K42" s="32">
        <f t="shared" si="8"/>
        <v>83981348</v>
      </c>
    </row>
    <row r="43" spans="1:11" ht="13.5" x14ac:dyDescent="0.25">
      <c r="A43" s="3" t="s">
        <v>34</v>
      </c>
      <c r="B43" s="2" t="s">
        <v>19</v>
      </c>
      <c r="C43" s="22">
        <v>21345355</v>
      </c>
      <c r="D43" s="22">
        <v>31188216</v>
      </c>
      <c r="E43" s="23">
        <v>35525600</v>
      </c>
      <c r="F43" s="24">
        <v>31287310</v>
      </c>
      <c r="G43" s="22">
        <v>51008970</v>
      </c>
      <c r="H43" s="25">
        <v>51008970</v>
      </c>
      <c r="I43" s="26">
        <v>56587076</v>
      </c>
      <c r="J43" s="22">
        <v>49745879</v>
      </c>
      <c r="K43" s="23">
        <v>45220157</v>
      </c>
    </row>
    <row r="44" spans="1:11" ht="13.5" x14ac:dyDescent="0.25">
      <c r="A44" s="3" t="s">
        <v>35</v>
      </c>
      <c r="B44" s="2" t="s">
        <v>19</v>
      </c>
      <c r="C44" s="22">
        <v>6378864</v>
      </c>
      <c r="D44" s="22">
        <v>7564460</v>
      </c>
      <c r="E44" s="23">
        <v>5809363</v>
      </c>
      <c r="F44" s="24">
        <v>5224628</v>
      </c>
      <c r="G44" s="22">
        <v>6191804</v>
      </c>
      <c r="H44" s="25">
        <v>6191804</v>
      </c>
      <c r="I44" s="26">
        <v>6350397</v>
      </c>
      <c r="J44" s="22">
        <v>6641757</v>
      </c>
      <c r="K44" s="23">
        <v>6943846</v>
      </c>
    </row>
    <row r="45" spans="1:11" ht="13.5" x14ac:dyDescent="0.25">
      <c r="A45" s="3" t="s">
        <v>36</v>
      </c>
      <c r="B45" s="2" t="s">
        <v>19</v>
      </c>
      <c r="C45" s="27">
        <v>23788073</v>
      </c>
      <c r="D45" s="27">
        <v>27554591</v>
      </c>
      <c r="E45" s="28">
        <v>17746442</v>
      </c>
      <c r="F45" s="29">
        <v>18974775</v>
      </c>
      <c r="G45" s="27">
        <v>18209929</v>
      </c>
      <c r="H45" s="30">
        <v>18209929</v>
      </c>
      <c r="I45" s="31">
        <v>18060993</v>
      </c>
      <c r="J45" s="27">
        <v>20077804</v>
      </c>
      <c r="K45" s="28">
        <v>20986021</v>
      </c>
    </row>
    <row r="46" spans="1:11" ht="13.5" x14ac:dyDescent="0.25">
      <c r="A46" s="3" t="s">
        <v>37</v>
      </c>
      <c r="B46" s="2" t="s">
        <v>19</v>
      </c>
      <c r="C46" s="22">
        <v>6452566</v>
      </c>
      <c r="D46" s="22">
        <v>6733090</v>
      </c>
      <c r="E46" s="23">
        <v>9316491</v>
      </c>
      <c r="F46" s="24">
        <v>10765117</v>
      </c>
      <c r="G46" s="22">
        <v>10708217</v>
      </c>
      <c r="H46" s="25">
        <v>10708217</v>
      </c>
      <c r="I46" s="26">
        <v>11276920</v>
      </c>
      <c r="J46" s="22">
        <v>10355630</v>
      </c>
      <c r="K46" s="23">
        <v>10831324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221269113</v>
      </c>
      <c r="D48" s="49">
        <f t="shared" si="9"/>
        <v>226860211</v>
      </c>
      <c r="E48" s="50">
        <f t="shared" si="9"/>
        <v>241655543</v>
      </c>
      <c r="F48" s="51">
        <f t="shared" si="9"/>
        <v>260944811</v>
      </c>
      <c r="G48" s="49">
        <f t="shared" si="9"/>
        <v>273249283</v>
      </c>
      <c r="H48" s="52">
        <f t="shared" si="9"/>
        <v>273249283</v>
      </c>
      <c r="I48" s="53">
        <f t="shared" si="9"/>
        <v>296233062</v>
      </c>
      <c r="J48" s="49">
        <f t="shared" si="9"/>
        <v>296824957</v>
      </c>
      <c r="K48" s="50">
        <f t="shared" si="9"/>
        <v>296460657</v>
      </c>
    </row>
    <row r="49" spans="1:11" ht="13.5" x14ac:dyDescent="0.25">
      <c r="A49" s="9" t="s">
        <v>303</v>
      </c>
      <c r="B49" s="10"/>
      <c r="C49" s="54">
        <f>+C25-C48</f>
        <v>81271369</v>
      </c>
      <c r="D49" s="54">
        <f t="shared" ref="D49:K49" si="10">+D25-D48</f>
        <v>32414204</v>
      </c>
      <c r="E49" s="55">
        <f t="shared" si="10"/>
        <v>35352321</v>
      </c>
      <c r="F49" s="56">
        <f t="shared" si="10"/>
        <v>72380343</v>
      </c>
      <c r="G49" s="54">
        <f t="shared" si="10"/>
        <v>69817569</v>
      </c>
      <c r="H49" s="57">
        <f t="shared" si="10"/>
        <v>69817569</v>
      </c>
      <c r="I49" s="58">
        <f t="shared" si="10"/>
        <v>60339002</v>
      </c>
      <c r="J49" s="54">
        <f t="shared" si="10"/>
        <v>49402799</v>
      </c>
      <c r="K49" s="55">
        <f t="shared" si="10"/>
        <v>47517578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2695118941</v>
      </c>
      <c r="D5" s="17">
        <f t="shared" ref="D5:K5" si="0">SUM(D6:D8)</f>
        <v>2537432252</v>
      </c>
      <c r="E5" s="18">
        <f t="shared" si="0"/>
        <v>2849468921</v>
      </c>
      <c r="F5" s="19">
        <f t="shared" si="0"/>
        <v>2976908330</v>
      </c>
      <c r="G5" s="17">
        <f t="shared" si="0"/>
        <v>2944939482</v>
      </c>
      <c r="H5" s="20">
        <f t="shared" si="0"/>
        <v>2944939482</v>
      </c>
      <c r="I5" s="21">
        <f t="shared" si="0"/>
        <v>2162881941</v>
      </c>
      <c r="J5" s="17">
        <f t="shared" si="0"/>
        <v>2266639285</v>
      </c>
      <c r="K5" s="20">
        <f t="shared" si="0"/>
        <v>2374214210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974235</v>
      </c>
      <c r="F6" s="24">
        <v>2164</v>
      </c>
      <c r="G6" s="22">
        <v>2164</v>
      </c>
      <c r="H6" s="25">
        <v>2164</v>
      </c>
      <c r="I6" s="26">
        <v>2272</v>
      </c>
      <c r="J6" s="22">
        <v>2384</v>
      </c>
      <c r="K6" s="23">
        <v>2528</v>
      </c>
    </row>
    <row r="7" spans="1:11" ht="13.5" x14ac:dyDescent="0.25">
      <c r="A7" s="3" t="s">
        <v>21</v>
      </c>
      <c r="B7" s="2" t="s">
        <v>19</v>
      </c>
      <c r="C7" s="27">
        <v>2695118941</v>
      </c>
      <c r="D7" s="27">
        <v>2537432252</v>
      </c>
      <c r="E7" s="28">
        <v>2848494686</v>
      </c>
      <c r="F7" s="29">
        <v>2976905625</v>
      </c>
      <c r="G7" s="27">
        <v>2944936777</v>
      </c>
      <c r="H7" s="30">
        <v>2944936777</v>
      </c>
      <c r="I7" s="31">
        <v>2162879101</v>
      </c>
      <c r="J7" s="27">
        <v>2266636305</v>
      </c>
      <c r="K7" s="28">
        <v>2374211050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541</v>
      </c>
      <c r="G8" s="22">
        <v>541</v>
      </c>
      <c r="H8" s="25">
        <v>541</v>
      </c>
      <c r="I8" s="26">
        <v>568</v>
      </c>
      <c r="J8" s="22">
        <v>596</v>
      </c>
      <c r="K8" s="23">
        <v>632</v>
      </c>
    </row>
    <row r="9" spans="1:11" ht="13.5" x14ac:dyDescent="0.25">
      <c r="A9" s="1" t="s">
        <v>23</v>
      </c>
      <c r="B9" s="2" t="s">
        <v>19</v>
      </c>
      <c r="C9" s="17">
        <f>SUM(C10:C14)</f>
        <v>15434548</v>
      </c>
      <c r="D9" s="17">
        <f t="shared" ref="D9:K9" si="1">SUM(D10:D14)</f>
        <v>28573824</v>
      </c>
      <c r="E9" s="32">
        <f t="shared" si="1"/>
        <v>26735798</v>
      </c>
      <c r="F9" s="33">
        <f t="shared" si="1"/>
        <v>6433817</v>
      </c>
      <c r="G9" s="17">
        <f t="shared" si="1"/>
        <v>3235380</v>
      </c>
      <c r="H9" s="34">
        <f t="shared" si="1"/>
        <v>3235380</v>
      </c>
      <c r="I9" s="19">
        <f t="shared" si="1"/>
        <v>58796064</v>
      </c>
      <c r="J9" s="17">
        <f t="shared" si="1"/>
        <v>63195268</v>
      </c>
      <c r="K9" s="32">
        <f t="shared" si="1"/>
        <v>54329529</v>
      </c>
    </row>
    <row r="10" spans="1:11" ht="13.5" x14ac:dyDescent="0.25">
      <c r="A10" s="3" t="s">
        <v>24</v>
      </c>
      <c r="B10" s="2" t="s">
        <v>19</v>
      </c>
      <c r="C10" s="22">
        <v>7464963</v>
      </c>
      <c r="D10" s="22">
        <v>1969290</v>
      </c>
      <c r="E10" s="23">
        <v>1959242</v>
      </c>
      <c r="F10" s="24">
        <v>2273974</v>
      </c>
      <c r="G10" s="22">
        <v>2256938</v>
      </c>
      <c r="H10" s="25">
        <v>2256938</v>
      </c>
      <c r="I10" s="26">
        <v>3169785</v>
      </c>
      <c r="J10" s="22">
        <v>2488270</v>
      </c>
      <c r="K10" s="23">
        <v>2637569</v>
      </c>
    </row>
    <row r="11" spans="1:11" ht="13.5" x14ac:dyDescent="0.25">
      <c r="A11" s="3" t="s">
        <v>25</v>
      </c>
      <c r="B11" s="2" t="s">
        <v>19</v>
      </c>
      <c r="C11" s="22">
        <v>5724093</v>
      </c>
      <c r="D11" s="22">
        <v>24525274</v>
      </c>
      <c r="E11" s="23">
        <v>14252250</v>
      </c>
      <c r="F11" s="24">
        <v>3632802</v>
      </c>
      <c r="G11" s="22">
        <v>3000698</v>
      </c>
      <c r="H11" s="25">
        <v>3000698</v>
      </c>
      <c r="I11" s="26">
        <v>52283976</v>
      </c>
      <c r="J11" s="22">
        <v>57197585</v>
      </c>
      <c r="K11" s="23">
        <v>47971979</v>
      </c>
    </row>
    <row r="12" spans="1:11" ht="13.5" x14ac:dyDescent="0.25">
      <c r="A12" s="3" t="s">
        <v>26</v>
      </c>
      <c r="B12" s="2" t="s">
        <v>19</v>
      </c>
      <c r="C12" s="22">
        <v>1123692</v>
      </c>
      <c r="D12" s="22">
        <v>1003561</v>
      </c>
      <c r="E12" s="23">
        <v>220866</v>
      </c>
      <c r="F12" s="24">
        <v>259247</v>
      </c>
      <c r="G12" s="22">
        <v>130747</v>
      </c>
      <c r="H12" s="25">
        <v>130747</v>
      </c>
      <c r="I12" s="26">
        <v>132531</v>
      </c>
      <c r="J12" s="22">
        <v>139157</v>
      </c>
      <c r="K12" s="23">
        <v>147507</v>
      </c>
    </row>
    <row r="13" spans="1:11" ht="13.5" x14ac:dyDescent="0.25">
      <c r="A13" s="3" t="s">
        <v>27</v>
      </c>
      <c r="B13" s="2" t="s">
        <v>19</v>
      </c>
      <c r="C13" s="22">
        <v>1121800</v>
      </c>
      <c r="D13" s="22">
        <v>1075699</v>
      </c>
      <c r="E13" s="23">
        <v>10303440</v>
      </c>
      <c r="F13" s="24">
        <v>266171</v>
      </c>
      <c r="G13" s="22">
        <v>-2154626</v>
      </c>
      <c r="H13" s="25">
        <v>-2154626</v>
      </c>
      <c r="I13" s="26">
        <v>3208068</v>
      </c>
      <c r="J13" s="22">
        <v>3368468</v>
      </c>
      <c r="K13" s="23">
        <v>3570578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>
        <v>1623</v>
      </c>
      <c r="G14" s="27">
        <v>1623</v>
      </c>
      <c r="H14" s="30">
        <v>1623</v>
      </c>
      <c r="I14" s="31">
        <v>1704</v>
      </c>
      <c r="J14" s="27">
        <v>1788</v>
      </c>
      <c r="K14" s="28">
        <v>1896</v>
      </c>
    </row>
    <row r="15" spans="1:11" ht="13.5" x14ac:dyDescent="0.25">
      <c r="A15" s="1" t="s">
        <v>29</v>
      </c>
      <c r="B15" s="2" t="s">
        <v>19</v>
      </c>
      <c r="C15" s="17">
        <f>SUM(C16:C18)</f>
        <v>122840064</v>
      </c>
      <c r="D15" s="17">
        <f t="shared" ref="D15:K15" si="2">SUM(D16:D18)</f>
        <v>268515452</v>
      </c>
      <c r="E15" s="32">
        <f t="shared" si="2"/>
        <v>134461035</v>
      </c>
      <c r="F15" s="33">
        <f t="shared" si="2"/>
        <v>114859276</v>
      </c>
      <c r="G15" s="17">
        <f t="shared" si="2"/>
        <v>114168895</v>
      </c>
      <c r="H15" s="34">
        <f t="shared" si="2"/>
        <v>114168895</v>
      </c>
      <c r="I15" s="19">
        <f t="shared" si="2"/>
        <v>672567928</v>
      </c>
      <c r="J15" s="17">
        <f t="shared" si="2"/>
        <v>553015233</v>
      </c>
      <c r="K15" s="32">
        <f t="shared" si="2"/>
        <v>589965738</v>
      </c>
    </row>
    <row r="16" spans="1:11" ht="13.5" x14ac:dyDescent="0.25">
      <c r="A16" s="3" t="s">
        <v>30</v>
      </c>
      <c r="B16" s="2" t="s">
        <v>19</v>
      </c>
      <c r="C16" s="22">
        <v>64014562</v>
      </c>
      <c r="D16" s="22">
        <v>211487069</v>
      </c>
      <c r="E16" s="23">
        <v>53088480</v>
      </c>
      <c r="F16" s="24">
        <v>29091796</v>
      </c>
      <c r="G16" s="22">
        <v>30225611</v>
      </c>
      <c r="H16" s="25">
        <v>30225611</v>
      </c>
      <c r="I16" s="26">
        <v>71605681</v>
      </c>
      <c r="J16" s="22">
        <v>72835722</v>
      </c>
      <c r="K16" s="23">
        <v>78227464</v>
      </c>
    </row>
    <row r="17" spans="1:11" ht="13.5" x14ac:dyDescent="0.25">
      <c r="A17" s="3" t="s">
        <v>31</v>
      </c>
      <c r="B17" s="2" t="s">
        <v>19</v>
      </c>
      <c r="C17" s="22">
        <v>58825324</v>
      </c>
      <c r="D17" s="22">
        <v>56728383</v>
      </c>
      <c r="E17" s="23">
        <v>83111874</v>
      </c>
      <c r="F17" s="24">
        <v>84045808</v>
      </c>
      <c r="G17" s="22">
        <v>83521612</v>
      </c>
      <c r="H17" s="25">
        <v>83521612</v>
      </c>
      <c r="I17" s="26">
        <v>591038913</v>
      </c>
      <c r="J17" s="22">
        <v>464026304</v>
      </c>
      <c r="K17" s="23">
        <v>479155932</v>
      </c>
    </row>
    <row r="18" spans="1:11" ht="13.5" x14ac:dyDescent="0.25">
      <c r="A18" s="3" t="s">
        <v>32</v>
      </c>
      <c r="B18" s="2" t="s">
        <v>19</v>
      </c>
      <c r="C18" s="22">
        <v>178</v>
      </c>
      <c r="D18" s="22">
        <v>300000</v>
      </c>
      <c r="E18" s="23">
        <v>-1739319</v>
      </c>
      <c r="F18" s="24">
        <v>1721672</v>
      </c>
      <c r="G18" s="22">
        <v>421672</v>
      </c>
      <c r="H18" s="25">
        <v>421672</v>
      </c>
      <c r="I18" s="26">
        <v>9923334</v>
      </c>
      <c r="J18" s="22">
        <v>16153207</v>
      </c>
      <c r="K18" s="23">
        <v>32582342</v>
      </c>
    </row>
    <row r="19" spans="1:11" ht="13.5" x14ac:dyDescent="0.25">
      <c r="A19" s="1" t="s">
        <v>33</v>
      </c>
      <c r="B19" s="2" t="s">
        <v>19</v>
      </c>
      <c r="C19" s="17">
        <f>SUM(C20:C23)</f>
        <v>1589749993</v>
      </c>
      <c r="D19" s="17">
        <f t="shared" ref="D19:K19" si="3">SUM(D20:D23)</f>
        <v>1851506249</v>
      </c>
      <c r="E19" s="32">
        <f t="shared" si="3"/>
        <v>1771838691</v>
      </c>
      <c r="F19" s="33">
        <f t="shared" si="3"/>
        <v>2552205442</v>
      </c>
      <c r="G19" s="17">
        <f t="shared" si="3"/>
        <v>2553026668</v>
      </c>
      <c r="H19" s="34">
        <f t="shared" si="3"/>
        <v>2553026668</v>
      </c>
      <c r="I19" s="19">
        <f t="shared" si="3"/>
        <v>3116623148</v>
      </c>
      <c r="J19" s="17">
        <f t="shared" si="3"/>
        <v>3496136071</v>
      </c>
      <c r="K19" s="32">
        <f t="shared" si="3"/>
        <v>3979869164</v>
      </c>
    </row>
    <row r="20" spans="1:11" ht="13.5" x14ac:dyDescent="0.25">
      <c r="A20" s="3" t="s">
        <v>34</v>
      </c>
      <c r="B20" s="2" t="s">
        <v>19</v>
      </c>
      <c r="C20" s="22">
        <v>1051643678</v>
      </c>
      <c r="D20" s="22">
        <v>1229909720</v>
      </c>
      <c r="E20" s="23">
        <v>1189248045</v>
      </c>
      <c r="F20" s="24">
        <v>1871879774</v>
      </c>
      <c r="G20" s="22">
        <v>1872701006</v>
      </c>
      <c r="H20" s="25">
        <v>1872701006</v>
      </c>
      <c r="I20" s="26">
        <v>2052223355</v>
      </c>
      <c r="J20" s="22">
        <v>2306989433</v>
      </c>
      <c r="K20" s="23">
        <v>2607381171</v>
      </c>
    </row>
    <row r="21" spans="1:11" ht="13.5" x14ac:dyDescent="0.25">
      <c r="A21" s="3" t="s">
        <v>35</v>
      </c>
      <c r="B21" s="2" t="s">
        <v>19</v>
      </c>
      <c r="C21" s="22">
        <v>240659052</v>
      </c>
      <c r="D21" s="22">
        <v>288553039</v>
      </c>
      <c r="E21" s="23">
        <v>264634372</v>
      </c>
      <c r="F21" s="24">
        <v>373505118</v>
      </c>
      <c r="G21" s="22">
        <v>373505118</v>
      </c>
      <c r="H21" s="25">
        <v>373505118</v>
      </c>
      <c r="I21" s="26">
        <v>669462264</v>
      </c>
      <c r="J21" s="22">
        <v>657333913</v>
      </c>
      <c r="K21" s="23">
        <v>718326827</v>
      </c>
    </row>
    <row r="22" spans="1:11" ht="13.5" x14ac:dyDescent="0.25">
      <c r="A22" s="3" t="s">
        <v>36</v>
      </c>
      <c r="B22" s="2" t="s">
        <v>19</v>
      </c>
      <c r="C22" s="27">
        <v>161135307</v>
      </c>
      <c r="D22" s="27">
        <v>163186774</v>
      </c>
      <c r="E22" s="28">
        <v>156210028</v>
      </c>
      <c r="F22" s="29">
        <v>156248663</v>
      </c>
      <c r="G22" s="27">
        <v>156248657</v>
      </c>
      <c r="H22" s="30">
        <v>156248657</v>
      </c>
      <c r="I22" s="31">
        <v>214039272</v>
      </c>
      <c r="J22" s="27">
        <v>329319995</v>
      </c>
      <c r="K22" s="28">
        <v>439748615</v>
      </c>
    </row>
    <row r="23" spans="1:11" ht="13.5" x14ac:dyDescent="0.25">
      <c r="A23" s="3" t="s">
        <v>37</v>
      </c>
      <c r="B23" s="2" t="s">
        <v>19</v>
      </c>
      <c r="C23" s="22">
        <v>136311956</v>
      </c>
      <c r="D23" s="22">
        <v>169856716</v>
      </c>
      <c r="E23" s="23">
        <v>161746246</v>
      </c>
      <c r="F23" s="24">
        <v>150571887</v>
      </c>
      <c r="G23" s="22">
        <v>150571887</v>
      </c>
      <c r="H23" s="25">
        <v>150571887</v>
      </c>
      <c r="I23" s="26">
        <v>180898257</v>
      </c>
      <c r="J23" s="22">
        <v>202492730</v>
      </c>
      <c r="K23" s="23">
        <v>214412551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61612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4423143546</v>
      </c>
      <c r="D25" s="49">
        <f t="shared" ref="D25:K25" si="4">+D5+D9+D15+D19+D24</f>
        <v>4686027777</v>
      </c>
      <c r="E25" s="50">
        <f t="shared" si="4"/>
        <v>4782566057</v>
      </c>
      <c r="F25" s="51">
        <f t="shared" si="4"/>
        <v>5650406865</v>
      </c>
      <c r="G25" s="49">
        <f t="shared" si="4"/>
        <v>5615370425</v>
      </c>
      <c r="H25" s="52">
        <f t="shared" si="4"/>
        <v>5615370425</v>
      </c>
      <c r="I25" s="53">
        <f t="shared" si="4"/>
        <v>6010869081</v>
      </c>
      <c r="J25" s="49">
        <f t="shared" si="4"/>
        <v>6378985857</v>
      </c>
      <c r="K25" s="50">
        <f t="shared" si="4"/>
        <v>6998378641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1156314060</v>
      </c>
      <c r="D28" s="17">
        <f t="shared" si="5"/>
        <v>1387521596</v>
      </c>
      <c r="E28" s="18">
        <f t="shared" si="5"/>
        <v>1436510373</v>
      </c>
      <c r="F28" s="19">
        <f t="shared" si="5"/>
        <v>1123339021</v>
      </c>
      <c r="G28" s="17">
        <f t="shared" si="5"/>
        <v>1251334054</v>
      </c>
      <c r="H28" s="20">
        <f t="shared" si="5"/>
        <v>1251334054</v>
      </c>
      <c r="I28" s="21">
        <f t="shared" si="5"/>
        <v>1319842965</v>
      </c>
      <c r="J28" s="17">
        <f t="shared" si="5"/>
        <v>1403769031</v>
      </c>
      <c r="K28" s="20">
        <f t="shared" si="5"/>
        <v>1493439715</v>
      </c>
    </row>
    <row r="29" spans="1:11" ht="13.5" x14ac:dyDescent="0.25">
      <c r="A29" s="3" t="s">
        <v>20</v>
      </c>
      <c r="B29" s="2" t="s">
        <v>19</v>
      </c>
      <c r="C29" s="22">
        <v>292964474</v>
      </c>
      <c r="D29" s="22">
        <v>344003240</v>
      </c>
      <c r="E29" s="23">
        <v>442923376</v>
      </c>
      <c r="F29" s="24">
        <v>147320500</v>
      </c>
      <c r="G29" s="22">
        <v>258071499</v>
      </c>
      <c r="H29" s="25">
        <v>258071499</v>
      </c>
      <c r="I29" s="26">
        <v>163210321</v>
      </c>
      <c r="J29" s="22">
        <v>171603882</v>
      </c>
      <c r="K29" s="23">
        <v>180638857</v>
      </c>
    </row>
    <row r="30" spans="1:11" ht="13.5" x14ac:dyDescent="0.25">
      <c r="A30" s="3" t="s">
        <v>21</v>
      </c>
      <c r="B30" s="2" t="s">
        <v>19</v>
      </c>
      <c r="C30" s="27">
        <v>852950134</v>
      </c>
      <c r="D30" s="27">
        <v>1032263624</v>
      </c>
      <c r="E30" s="28">
        <v>981938246</v>
      </c>
      <c r="F30" s="29">
        <v>959786261</v>
      </c>
      <c r="G30" s="27">
        <v>976217744</v>
      </c>
      <c r="H30" s="30">
        <v>976217744</v>
      </c>
      <c r="I30" s="31">
        <v>1138076183</v>
      </c>
      <c r="J30" s="27">
        <v>1212593736</v>
      </c>
      <c r="K30" s="28">
        <v>1292178459</v>
      </c>
    </row>
    <row r="31" spans="1:11" ht="13.5" x14ac:dyDescent="0.25">
      <c r="A31" s="3" t="s">
        <v>22</v>
      </c>
      <c r="B31" s="2" t="s">
        <v>19</v>
      </c>
      <c r="C31" s="22">
        <v>10399452</v>
      </c>
      <c r="D31" s="22">
        <v>11254732</v>
      </c>
      <c r="E31" s="23">
        <v>11648751</v>
      </c>
      <c r="F31" s="24">
        <v>16232260</v>
      </c>
      <c r="G31" s="22">
        <v>17044811</v>
      </c>
      <c r="H31" s="25">
        <v>17044811</v>
      </c>
      <c r="I31" s="26">
        <v>18556461</v>
      </c>
      <c r="J31" s="22">
        <v>19571413</v>
      </c>
      <c r="K31" s="23">
        <v>20622399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440120319</v>
      </c>
      <c r="D32" s="17">
        <f t="shared" si="6"/>
        <v>414436675</v>
      </c>
      <c r="E32" s="32">
        <f t="shared" si="6"/>
        <v>407819717</v>
      </c>
      <c r="F32" s="33">
        <f t="shared" si="6"/>
        <v>367273733</v>
      </c>
      <c r="G32" s="17">
        <f t="shared" si="6"/>
        <v>387374275</v>
      </c>
      <c r="H32" s="34">
        <f t="shared" si="6"/>
        <v>387374275</v>
      </c>
      <c r="I32" s="19">
        <f t="shared" si="6"/>
        <v>435919261</v>
      </c>
      <c r="J32" s="17">
        <f t="shared" si="6"/>
        <v>493244500</v>
      </c>
      <c r="K32" s="32">
        <f t="shared" si="6"/>
        <v>511208399</v>
      </c>
    </row>
    <row r="33" spans="1:11" ht="13.5" x14ac:dyDescent="0.25">
      <c r="A33" s="3" t="s">
        <v>24</v>
      </c>
      <c r="B33" s="2" t="s">
        <v>19</v>
      </c>
      <c r="C33" s="22">
        <v>67073556</v>
      </c>
      <c r="D33" s="22">
        <v>66744361</v>
      </c>
      <c r="E33" s="23">
        <v>64667958</v>
      </c>
      <c r="F33" s="24">
        <v>86966465</v>
      </c>
      <c r="G33" s="22">
        <v>86809497</v>
      </c>
      <c r="H33" s="25">
        <v>86809497</v>
      </c>
      <c r="I33" s="26">
        <v>83619630</v>
      </c>
      <c r="J33" s="22">
        <v>88434452</v>
      </c>
      <c r="K33" s="23">
        <v>93215251</v>
      </c>
    </row>
    <row r="34" spans="1:11" ht="13.5" x14ac:dyDescent="0.25">
      <c r="A34" s="3" t="s">
        <v>25</v>
      </c>
      <c r="B34" s="2" t="s">
        <v>19</v>
      </c>
      <c r="C34" s="22">
        <v>247607708</v>
      </c>
      <c r="D34" s="22">
        <v>237590659</v>
      </c>
      <c r="E34" s="23">
        <v>250768837</v>
      </c>
      <c r="F34" s="24">
        <v>178201904</v>
      </c>
      <c r="G34" s="22">
        <v>195178992</v>
      </c>
      <c r="H34" s="25">
        <v>195178992</v>
      </c>
      <c r="I34" s="26">
        <v>245823968</v>
      </c>
      <c r="J34" s="22">
        <v>294822286</v>
      </c>
      <c r="K34" s="23">
        <v>300623485</v>
      </c>
    </row>
    <row r="35" spans="1:11" ht="13.5" x14ac:dyDescent="0.25">
      <c r="A35" s="3" t="s">
        <v>26</v>
      </c>
      <c r="B35" s="2" t="s">
        <v>19</v>
      </c>
      <c r="C35" s="22">
        <v>74303945</v>
      </c>
      <c r="D35" s="22">
        <v>87476791</v>
      </c>
      <c r="E35" s="23">
        <v>68893582</v>
      </c>
      <c r="F35" s="24">
        <v>71880903</v>
      </c>
      <c r="G35" s="22">
        <v>75734451</v>
      </c>
      <c r="H35" s="25">
        <v>75734451</v>
      </c>
      <c r="I35" s="26">
        <v>71138832</v>
      </c>
      <c r="J35" s="22">
        <v>72694282</v>
      </c>
      <c r="K35" s="23">
        <v>78048363</v>
      </c>
    </row>
    <row r="36" spans="1:11" ht="13.5" x14ac:dyDescent="0.25">
      <c r="A36" s="3" t="s">
        <v>27</v>
      </c>
      <c r="B36" s="2" t="s">
        <v>19</v>
      </c>
      <c r="C36" s="22">
        <v>43150054</v>
      </c>
      <c r="D36" s="22">
        <v>14733036</v>
      </c>
      <c r="E36" s="23">
        <v>15457440</v>
      </c>
      <c r="F36" s="24">
        <v>22207113</v>
      </c>
      <c r="G36" s="22">
        <v>21578497</v>
      </c>
      <c r="H36" s="25">
        <v>21578497</v>
      </c>
      <c r="I36" s="26">
        <v>26788894</v>
      </c>
      <c r="J36" s="22">
        <v>28273176</v>
      </c>
      <c r="K36" s="23">
        <v>29811507</v>
      </c>
    </row>
    <row r="37" spans="1:11" ht="13.5" x14ac:dyDescent="0.25">
      <c r="A37" s="3" t="s">
        <v>28</v>
      </c>
      <c r="B37" s="2" t="s">
        <v>19</v>
      </c>
      <c r="C37" s="27">
        <v>7985056</v>
      </c>
      <c r="D37" s="27">
        <v>7891828</v>
      </c>
      <c r="E37" s="28">
        <v>8031900</v>
      </c>
      <c r="F37" s="29">
        <v>8017348</v>
      </c>
      <c r="G37" s="27">
        <v>8072838</v>
      </c>
      <c r="H37" s="30">
        <v>8072838</v>
      </c>
      <c r="I37" s="31">
        <v>8547937</v>
      </c>
      <c r="J37" s="27">
        <v>9020304</v>
      </c>
      <c r="K37" s="28">
        <v>9509793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897023040</v>
      </c>
      <c r="D38" s="17">
        <f t="shared" si="7"/>
        <v>1243781608</v>
      </c>
      <c r="E38" s="32">
        <f t="shared" si="7"/>
        <v>1357388554</v>
      </c>
      <c r="F38" s="33">
        <f t="shared" si="7"/>
        <v>682861204</v>
      </c>
      <c r="G38" s="17">
        <f t="shared" si="7"/>
        <v>665941293</v>
      </c>
      <c r="H38" s="34">
        <f t="shared" si="7"/>
        <v>665941293</v>
      </c>
      <c r="I38" s="19">
        <f t="shared" si="7"/>
        <v>828334588</v>
      </c>
      <c r="J38" s="17">
        <f t="shared" si="7"/>
        <v>851860674</v>
      </c>
      <c r="K38" s="32">
        <f t="shared" si="7"/>
        <v>910399156</v>
      </c>
    </row>
    <row r="39" spans="1:11" ht="13.5" x14ac:dyDescent="0.25">
      <c r="A39" s="3" t="s">
        <v>30</v>
      </c>
      <c r="B39" s="2" t="s">
        <v>19</v>
      </c>
      <c r="C39" s="22">
        <v>132475026</v>
      </c>
      <c r="D39" s="22">
        <v>472491478</v>
      </c>
      <c r="E39" s="23">
        <v>119198187</v>
      </c>
      <c r="F39" s="24">
        <v>117862907</v>
      </c>
      <c r="G39" s="22">
        <v>114752980</v>
      </c>
      <c r="H39" s="25">
        <v>114752980</v>
      </c>
      <c r="I39" s="26">
        <v>137421527</v>
      </c>
      <c r="J39" s="22">
        <v>138466639</v>
      </c>
      <c r="K39" s="23">
        <v>146478246</v>
      </c>
    </row>
    <row r="40" spans="1:11" ht="13.5" x14ac:dyDescent="0.25">
      <c r="A40" s="3" t="s">
        <v>31</v>
      </c>
      <c r="B40" s="2" t="s">
        <v>19</v>
      </c>
      <c r="C40" s="22">
        <v>740112438</v>
      </c>
      <c r="D40" s="22">
        <v>742709982</v>
      </c>
      <c r="E40" s="23">
        <v>1212794708</v>
      </c>
      <c r="F40" s="24">
        <v>533117281</v>
      </c>
      <c r="G40" s="22">
        <v>522476857</v>
      </c>
      <c r="H40" s="25">
        <v>522476857</v>
      </c>
      <c r="I40" s="26">
        <v>659679067</v>
      </c>
      <c r="J40" s="22">
        <v>680785878</v>
      </c>
      <c r="K40" s="23">
        <v>729580406</v>
      </c>
    </row>
    <row r="41" spans="1:11" ht="13.5" x14ac:dyDescent="0.25">
      <c r="A41" s="3" t="s">
        <v>32</v>
      </c>
      <c r="B41" s="2" t="s">
        <v>19</v>
      </c>
      <c r="C41" s="22">
        <v>24435576</v>
      </c>
      <c r="D41" s="22">
        <v>28580148</v>
      </c>
      <c r="E41" s="23">
        <v>25395659</v>
      </c>
      <c r="F41" s="24">
        <v>31881016</v>
      </c>
      <c r="G41" s="22">
        <v>28711456</v>
      </c>
      <c r="H41" s="25">
        <v>28711456</v>
      </c>
      <c r="I41" s="26">
        <v>31233994</v>
      </c>
      <c r="J41" s="22">
        <v>32608157</v>
      </c>
      <c r="K41" s="23">
        <v>34340504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1891285360</v>
      </c>
      <c r="D42" s="17">
        <f t="shared" si="8"/>
        <v>1956095234</v>
      </c>
      <c r="E42" s="32">
        <f t="shared" si="8"/>
        <v>1907695958</v>
      </c>
      <c r="F42" s="33">
        <f t="shared" si="8"/>
        <v>2376559759</v>
      </c>
      <c r="G42" s="17">
        <f t="shared" si="8"/>
        <v>2278698459</v>
      </c>
      <c r="H42" s="34">
        <f t="shared" si="8"/>
        <v>2278698459</v>
      </c>
      <c r="I42" s="19">
        <f t="shared" si="8"/>
        <v>2556116141</v>
      </c>
      <c r="J42" s="17">
        <f t="shared" si="8"/>
        <v>2820209255</v>
      </c>
      <c r="K42" s="32">
        <f t="shared" si="8"/>
        <v>3091926482</v>
      </c>
    </row>
    <row r="43" spans="1:11" ht="13.5" x14ac:dyDescent="0.25">
      <c r="A43" s="3" t="s">
        <v>34</v>
      </c>
      <c r="B43" s="2" t="s">
        <v>19</v>
      </c>
      <c r="C43" s="22">
        <v>985844554</v>
      </c>
      <c r="D43" s="22">
        <v>1101135291</v>
      </c>
      <c r="E43" s="23">
        <v>1074875497</v>
      </c>
      <c r="F43" s="24">
        <v>1544811202</v>
      </c>
      <c r="G43" s="22">
        <v>1459783646</v>
      </c>
      <c r="H43" s="25">
        <v>1459783646</v>
      </c>
      <c r="I43" s="26">
        <v>1651137716</v>
      </c>
      <c r="J43" s="22">
        <v>1847503632</v>
      </c>
      <c r="K43" s="23">
        <v>2062062001</v>
      </c>
    </row>
    <row r="44" spans="1:11" ht="13.5" x14ac:dyDescent="0.25">
      <c r="A44" s="3" t="s">
        <v>35</v>
      </c>
      <c r="B44" s="2" t="s">
        <v>19</v>
      </c>
      <c r="C44" s="22">
        <v>666605347</v>
      </c>
      <c r="D44" s="22">
        <v>652711893</v>
      </c>
      <c r="E44" s="23">
        <v>591056607</v>
      </c>
      <c r="F44" s="24">
        <v>612879263</v>
      </c>
      <c r="G44" s="22">
        <v>596975468</v>
      </c>
      <c r="H44" s="25">
        <v>596975468</v>
      </c>
      <c r="I44" s="26">
        <v>603102020</v>
      </c>
      <c r="J44" s="22">
        <v>635973241</v>
      </c>
      <c r="K44" s="23">
        <v>674392343</v>
      </c>
    </row>
    <row r="45" spans="1:11" ht="13.5" x14ac:dyDescent="0.25">
      <c r="A45" s="3" t="s">
        <v>36</v>
      </c>
      <c r="B45" s="2" t="s">
        <v>19</v>
      </c>
      <c r="C45" s="27">
        <v>87200744</v>
      </c>
      <c r="D45" s="27">
        <v>50607382</v>
      </c>
      <c r="E45" s="28">
        <v>90651647</v>
      </c>
      <c r="F45" s="29">
        <v>75474586</v>
      </c>
      <c r="G45" s="27">
        <v>64119250</v>
      </c>
      <c r="H45" s="30">
        <v>64119250</v>
      </c>
      <c r="I45" s="31">
        <v>123180178</v>
      </c>
      <c r="J45" s="27">
        <v>147025320</v>
      </c>
      <c r="K45" s="28">
        <v>155940922</v>
      </c>
    </row>
    <row r="46" spans="1:11" ht="13.5" x14ac:dyDescent="0.25">
      <c r="A46" s="3" t="s">
        <v>37</v>
      </c>
      <c r="B46" s="2" t="s">
        <v>19</v>
      </c>
      <c r="C46" s="22">
        <v>151634715</v>
      </c>
      <c r="D46" s="22">
        <v>151640668</v>
      </c>
      <c r="E46" s="23">
        <v>151112207</v>
      </c>
      <c r="F46" s="24">
        <v>143394708</v>
      </c>
      <c r="G46" s="22">
        <v>157820095</v>
      </c>
      <c r="H46" s="25">
        <v>157820095</v>
      </c>
      <c r="I46" s="26">
        <v>178696227</v>
      </c>
      <c r="J46" s="22">
        <v>189707062</v>
      </c>
      <c r="K46" s="23">
        <v>199531216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4384742779</v>
      </c>
      <c r="D48" s="49">
        <f t="shared" si="9"/>
        <v>5001835113</v>
      </c>
      <c r="E48" s="50">
        <f t="shared" si="9"/>
        <v>5109414602</v>
      </c>
      <c r="F48" s="51">
        <f t="shared" si="9"/>
        <v>4550033717</v>
      </c>
      <c r="G48" s="49">
        <f t="shared" si="9"/>
        <v>4583348081</v>
      </c>
      <c r="H48" s="52">
        <f t="shared" si="9"/>
        <v>4583348081</v>
      </c>
      <c r="I48" s="53">
        <f t="shared" si="9"/>
        <v>5140212955</v>
      </c>
      <c r="J48" s="49">
        <f t="shared" si="9"/>
        <v>5569083460</v>
      </c>
      <c r="K48" s="50">
        <f t="shared" si="9"/>
        <v>6006973752</v>
      </c>
    </row>
    <row r="49" spans="1:11" ht="13.5" x14ac:dyDescent="0.25">
      <c r="A49" s="9" t="s">
        <v>303</v>
      </c>
      <c r="B49" s="10"/>
      <c r="C49" s="54">
        <f>+C25-C48</f>
        <v>38400767</v>
      </c>
      <c r="D49" s="54">
        <f t="shared" ref="D49:K49" si="10">+D25-D48</f>
        <v>-315807336</v>
      </c>
      <c r="E49" s="55">
        <f t="shared" si="10"/>
        <v>-326848545</v>
      </c>
      <c r="F49" s="56">
        <f t="shared" si="10"/>
        <v>1100373148</v>
      </c>
      <c r="G49" s="54">
        <f t="shared" si="10"/>
        <v>1032022344</v>
      </c>
      <c r="H49" s="57">
        <f t="shared" si="10"/>
        <v>1032022344</v>
      </c>
      <c r="I49" s="58">
        <f t="shared" si="10"/>
        <v>870656126</v>
      </c>
      <c r="J49" s="54">
        <f t="shared" si="10"/>
        <v>809902397</v>
      </c>
      <c r="K49" s="55">
        <f t="shared" si="10"/>
        <v>991404889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411290172</v>
      </c>
      <c r="D5" s="17">
        <f t="shared" ref="D5:K5" si="0">SUM(D6:D8)</f>
        <v>387239265</v>
      </c>
      <c r="E5" s="18">
        <f t="shared" si="0"/>
        <v>425564071</v>
      </c>
      <c r="F5" s="19">
        <f t="shared" si="0"/>
        <v>645501143</v>
      </c>
      <c r="G5" s="17">
        <f t="shared" si="0"/>
        <v>668712980</v>
      </c>
      <c r="H5" s="20">
        <f t="shared" si="0"/>
        <v>668712980</v>
      </c>
      <c r="I5" s="21">
        <f t="shared" si="0"/>
        <v>696026549</v>
      </c>
      <c r="J5" s="17">
        <f t="shared" si="0"/>
        <v>716848825</v>
      </c>
      <c r="K5" s="20">
        <f t="shared" si="0"/>
        <v>785339623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411290172</v>
      </c>
      <c r="D7" s="27">
        <v>387239265</v>
      </c>
      <c r="E7" s="28">
        <v>425564071</v>
      </c>
      <c r="F7" s="29">
        <v>645501143</v>
      </c>
      <c r="G7" s="27">
        <v>668712980</v>
      </c>
      <c r="H7" s="30">
        <v>668712980</v>
      </c>
      <c r="I7" s="31">
        <v>696026549</v>
      </c>
      <c r="J7" s="27">
        <v>716848825</v>
      </c>
      <c r="K7" s="28">
        <v>785339623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5807454</v>
      </c>
      <c r="D9" s="17">
        <f t="shared" ref="D9:K9" si="1">SUM(D10:D14)</f>
        <v>7672907</v>
      </c>
      <c r="E9" s="32">
        <f t="shared" si="1"/>
        <v>756933</v>
      </c>
      <c r="F9" s="33">
        <f t="shared" si="1"/>
        <v>13069850</v>
      </c>
      <c r="G9" s="17">
        <f t="shared" si="1"/>
        <v>20651636</v>
      </c>
      <c r="H9" s="34">
        <f t="shared" si="1"/>
        <v>20651636</v>
      </c>
      <c r="I9" s="19">
        <f t="shared" si="1"/>
        <v>1193065</v>
      </c>
      <c r="J9" s="17">
        <f t="shared" si="1"/>
        <v>927730</v>
      </c>
      <c r="K9" s="32">
        <f t="shared" si="1"/>
        <v>970405</v>
      </c>
    </row>
    <row r="10" spans="1:11" ht="13.5" x14ac:dyDescent="0.25">
      <c r="A10" s="3" t="s">
        <v>24</v>
      </c>
      <c r="B10" s="2" t="s">
        <v>19</v>
      </c>
      <c r="C10" s="22">
        <v>26226</v>
      </c>
      <c r="D10" s="22">
        <v>5662357</v>
      </c>
      <c r="E10" s="23">
        <v>70174</v>
      </c>
      <c r="F10" s="24">
        <v>374168</v>
      </c>
      <c r="G10" s="22">
        <v>19906710</v>
      </c>
      <c r="H10" s="25">
        <v>19906710</v>
      </c>
      <c r="I10" s="26">
        <v>411638</v>
      </c>
      <c r="J10" s="22">
        <v>110357</v>
      </c>
      <c r="K10" s="23">
        <v>115433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5781228</v>
      </c>
      <c r="D12" s="22">
        <v>2010550</v>
      </c>
      <c r="E12" s="23">
        <v>686759</v>
      </c>
      <c r="F12" s="24">
        <v>12695682</v>
      </c>
      <c r="G12" s="22">
        <v>744926</v>
      </c>
      <c r="H12" s="25">
        <v>744926</v>
      </c>
      <c r="I12" s="26">
        <v>781427</v>
      </c>
      <c r="J12" s="22">
        <v>817373</v>
      </c>
      <c r="K12" s="23">
        <v>854972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43480464</v>
      </c>
      <c r="D15" s="17">
        <f t="shared" ref="D15:K15" si="2">SUM(D16:D18)</f>
        <v>61619971</v>
      </c>
      <c r="E15" s="32">
        <f t="shared" si="2"/>
        <v>51540849</v>
      </c>
      <c r="F15" s="33">
        <f t="shared" si="2"/>
        <v>94635302</v>
      </c>
      <c r="G15" s="17">
        <f t="shared" si="2"/>
        <v>76360223</v>
      </c>
      <c r="H15" s="34">
        <f t="shared" si="2"/>
        <v>76360223</v>
      </c>
      <c r="I15" s="19">
        <f t="shared" si="2"/>
        <v>95915311</v>
      </c>
      <c r="J15" s="17">
        <f t="shared" si="2"/>
        <v>79133961</v>
      </c>
      <c r="K15" s="32">
        <f t="shared" si="2"/>
        <v>85397194</v>
      </c>
    </row>
    <row r="16" spans="1:11" ht="13.5" x14ac:dyDescent="0.25">
      <c r="A16" s="3" t="s">
        <v>30</v>
      </c>
      <c r="B16" s="2" t="s">
        <v>19</v>
      </c>
      <c r="C16" s="22">
        <v>37610676</v>
      </c>
      <c r="D16" s="22">
        <v>55995842</v>
      </c>
      <c r="E16" s="23">
        <v>45975491</v>
      </c>
      <c r="F16" s="24">
        <v>83936527</v>
      </c>
      <c r="G16" s="22">
        <v>65661448</v>
      </c>
      <c r="H16" s="25">
        <v>65661448</v>
      </c>
      <c r="I16" s="26">
        <v>84693103</v>
      </c>
      <c r="J16" s="22">
        <v>67412743</v>
      </c>
      <c r="K16" s="23">
        <v>73136800</v>
      </c>
    </row>
    <row r="17" spans="1:11" ht="13.5" x14ac:dyDescent="0.25">
      <c r="A17" s="3" t="s">
        <v>31</v>
      </c>
      <c r="B17" s="2" t="s">
        <v>19</v>
      </c>
      <c r="C17" s="22">
        <v>5869788</v>
      </c>
      <c r="D17" s="22">
        <v>5624129</v>
      </c>
      <c r="E17" s="23">
        <v>5565358</v>
      </c>
      <c r="F17" s="24">
        <v>10682320</v>
      </c>
      <c r="G17" s="22">
        <v>10682320</v>
      </c>
      <c r="H17" s="25">
        <v>10682320</v>
      </c>
      <c r="I17" s="26">
        <v>11205753</v>
      </c>
      <c r="J17" s="22">
        <v>11721218</v>
      </c>
      <c r="K17" s="23">
        <v>12260394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16455</v>
      </c>
      <c r="G18" s="22">
        <v>16455</v>
      </c>
      <c r="H18" s="25">
        <v>16455</v>
      </c>
      <c r="I18" s="26">
        <v>16455</v>
      </c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8339333</v>
      </c>
      <c r="D19" s="17">
        <f t="shared" ref="D19:K19" si="3">SUM(D20:D23)</f>
        <v>7783240</v>
      </c>
      <c r="E19" s="32">
        <f t="shared" si="3"/>
        <v>8173562</v>
      </c>
      <c r="F19" s="33">
        <f t="shared" si="3"/>
        <v>24851546</v>
      </c>
      <c r="G19" s="17">
        <f t="shared" si="3"/>
        <v>23658546</v>
      </c>
      <c r="H19" s="34">
        <f t="shared" si="3"/>
        <v>23658546</v>
      </c>
      <c r="I19" s="19">
        <f t="shared" si="3"/>
        <v>14638758</v>
      </c>
      <c r="J19" s="17">
        <f t="shared" si="3"/>
        <v>18730366</v>
      </c>
      <c r="K19" s="32">
        <f t="shared" si="3"/>
        <v>20624653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14900000</v>
      </c>
      <c r="G20" s="22">
        <v>14900000</v>
      </c>
      <c r="H20" s="25">
        <v>14900000</v>
      </c>
      <c r="I20" s="26">
        <v>5000000</v>
      </c>
      <c r="J20" s="22">
        <v>10485000</v>
      </c>
      <c r="K20" s="23">
        <v>12000000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8339333</v>
      </c>
      <c r="D23" s="22">
        <v>7783240</v>
      </c>
      <c r="E23" s="23">
        <v>8173562</v>
      </c>
      <c r="F23" s="24">
        <v>9951546</v>
      </c>
      <c r="G23" s="22">
        <v>8758546</v>
      </c>
      <c r="H23" s="25">
        <v>8758546</v>
      </c>
      <c r="I23" s="26">
        <v>9638758</v>
      </c>
      <c r="J23" s="22">
        <v>8245366</v>
      </c>
      <c r="K23" s="23">
        <v>8624653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468917423</v>
      </c>
      <c r="D25" s="49">
        <f t="shared" ref="D25:K25" si="4">+D5+D9+D15+D19+D24</f>
        <v>464315383</v>
      </c>
      <c r="E25" s="50">
        <f t="shared" si="4"/>
        <v>486035415</v>
      </c>
      <c r="F25" s="51">
        <f t="shared" si="4"/>
        <v>778057841</v>
      </c>
      <c r="G25" s="49">
        <f t="shared" si="4"/>
        <v>789383385</v>
      </c>
      <c r="H25" s="52">
        <f t="shared" si="4"/>
        <v>789383385</v>
      </c>
      <c r="I25" s="53">
        <f t="shared" si="4"/>
        <v>807773683</v>
      </c>
      <c r="J25" s="49">
        <f t="shared" si="4"/>
        <v>815640882</v>
      </c>
      <c r="K25" s="50">
        <f t="shared" si="4"/>
        <v>892331875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218454935</v>
      </c>
      <c r="D28" s="17">
        <f t="shared" si="5"/>
        <v>306122638</v>
      </c>
      <c r="E28" s="18">
        <f t="shared" si="5"/>
        <v>262662981</v>
      </c>
      <c r="F28" s="19">
        <f t="shared" si="5"/>
        <v>313682238</v>
      </c>
      <c r="G28" s="17">
        <f t="shared" si="5"/>
        <v>401172564</v>
      </c>
      <c r="H28" s="20">
        <f t="shared" si="5"/>
        <v>401172564</v>
      </c>
      <c r="I28" s="21">
        <f t="shared" si="5"/>
        <v>356694803</v>
      </c>
      <c r="J28" s="17">
        <f t="shared" si="5"/>
        <v>373024440</v>
      </c>
      <c r="K28" s="20">
        <f t="shared" si="5"/>
        <v>391618921</v>
      </c>
    </row>
    <row r="29" spans="1:11" ht="13.5" x14ac:dyDescent="0.25">
      <c r="A29" s="3" t="s">
        <v>20</v>
      </c>
      <c r="B29" s="2" t="s">
        <v>19</v>
      </c>
      <c r="C29" s="22">
        <v>28311531</v>
      </c>
      <c r="D29" s="22">
        <v>28757851</v>
      </c>
      <c r="E29" s="23">
        <v>32829002</v>
      </c>
      <c r="F29" s="24">
        <v>42334386</v>
      </c>
      <c r="G29" s="22">
        <v>42410164</v>
      </c>
      <c r="H29" s="25">
        <v>42410164</v>
      </c>
      <c r="I29" s="26">
        <v>44422594</v>
      </c>
      <c r="J29" s="22">
        <v>46466037</v>
      </c>
      <c r="K29" s="23">
        <v>48603471</v>
      </c>
    </row>
    <row r="30" spans="1:11" ht="13.5" x14ac:dyDescent="0.25">
      <c r="A30" s="3" t="s">
        <v>21</v>
      </c>
      <c r="B30" s="2" t="s">
        <v>19</v>
      </c>
      <c r="C30" s="27">
        <v>183909692</v>
      </c>
      <c r="D30" s="27">
        <v>268677015</v>
      </c>
      <c r="E30" s="28">
        <v>220874982</v>
      </c>
      <c r="F30" s="29">
        <v>259373066</v>
      </c>
      <c r="G30" s="27">
        <v>347369132</v>
      </c>
      <c r="H30" s="30">
        <v>347369132</v>
      </c>
      <c r="I30" s="31">
        <v>299901677</v>
      </c>
      <c r="J30" s="27">
        <v>313618827</v>
      </c>
      <c r="K30" s="28">
        <v>329480654</v>
      </c>
    </row>
    <row r="31" spans="1:11" ht="13.5" x14ac:dyDescent="0.25">
      <c r="A31" s="3" t="s">
        <v>22</v>
      </c>
      <c r="B31" s="2" t="s">
        <v>19</v>
      </c>
      <c r="C31" s="22">
        <v>6233712</v>
      </c>
      <c r="D31" s="22">
        <v>8687772</v>
      </c>
      <c r="E31" s="23">
        <v>8958997</v>
      </c>
      <c r="F31" s="24">
        <v>11974786</v>
      </c>
      <c r="G31" s="22">
        <v>11393268</v>
      </c>
      <c r="H31" s="25">
        <v>11393268</v>
      </c>
      <c r="I31" s="26">
        <v>12370532</v>
      </c>
      <c r="J31" s="22">
        <v>12939576</v>
      </c>
      <c r="K31" s="23">
        <v>13534796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12717482</v>
      </c>
      <c r="D32" s="17">
        <f t="shared" si="6"/>
        <v>25393572</v>
      </c>
      <c r="E32" s="32">
        <f t="shared" si="6"/>
        <v>23155114</v>
      </c>
      <c r="F32" s="33">
        <f t="shared" si="6"/>
        <v>34278467</v>
      </c>
      <c r="G32" s="17">
        <f t="shared" si="6"/>
        <v>38598804</v>
      </c>
      <c r="H32" s="34">
        <f t="shared" si="6"/>
        <v>38598804</v>
      </c>
      <c r="I32" s="19">
        <f t="shared" si="6"/>
        <v>52721370</v>
      </c>
      <c r="J32" s="17">
        <f t="shared" si="6"/>
        <v>57334294</v>
      </c>
      <c r="K32" s="32">
        <f t="shared" si="6"/>
        <v>60482294</v>
      </c>
    </row>
    <row r="33" spans="1:11" ht="13.5" x14ac:dyDescent="0.25">
      <c r="A33" s="3" t="s">
        <v>24</v>
      </c>
      <c r="B33" s="2" t="s">
        <v>19</v>
      </c>
      <c r="C33" s="22">
        <v>8513827</v>
      </c>
      <c r="D33" s="22">
        <v>14548948</v>
      </c>
      <c r="E33" s="23">
        <v>10175776</v>
      </c>
      <c r="F33" s="24">
        <v>17231907</v>
      </c>
      <c r="G33" s="22">
        <v>21700131</v>
      </c>
      <c r="H33" s="25">
        <v>21700131</v>
      </c>
      <c r="I33" s="26">
        <v>34543610</v>
      </c>
      <c r="J33" s="22">
        <v>38320357</v>
      </c>
      <c r="K33" s="23">
        <v>40593712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4203655</v>
      </c>
      <c r="D35" s="22">
        <v>10844624</v>
      </c>
      <c r="E35" s="23">
        <v>12979338</v>
      </c>
      <c r="F35" s="24">
        <v>17046560</v>
      </c>
      <c r="G35" s="22">
        <v>16898673</v>
      </c>
      <c r="H35" s="25">
        <v>16898673</v>
      </c>
      <c r="I35" s="26">
        <v>18177760</v>
      </c>
      <c r="J35" s="22">
        <v>19013937</v>
      </c>
      <c r="K35" s="23">
        <v>19888582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266413735</v>
      </c>
      <c r="D38" s="17">
        <f t="shared" si="7"/>
        <v>43198445</v>
      </c>
      <c r="E38" s="32">
        <f t="shared" si="7"/>
        <v>50322425</v>
      </c>
      <c r="F38" s="33">
        <f t="shared" si="7"/>
        <v>86905436</v>
      </c>
      <c r="G38" s="17">
        <f t="shared" si="7"/>
        <v>100232602</v>
      </c>
      <c r="H38" s="34">
        <f t="shared" si="7"/>
        <v>100232602</v>
      </c>
      <c r="I38" s="19">
        <f t="shared" si="7"/>
        <v>78611956</v>
      </c>
      <c r="J38" s="17">
        <f t="shared" si="7"/>
        <v>71201456</v>
      </c>
      <c r="K38" s="32">
        <f t="shared" si="7"/>
        <v>58253653</v>
      </c>
    </row>
    <row r="39" spans="1:11" ht="13.5" x14ac:dyDescent="0.25">
      <c r="A39" s="3" t="s">
        <v>30</v>
      </c>
      <c r="B39" s="2" t="s">
        <v>19</v>
      </c>
      <c r="C39" s="22">
        <v>241699947</v>
      </c>
      <c r="D39" s="22">
        <v>10088379</v>
      </c>
      <c r="E39" s="23">
        <v>15478813</v>
      </c>
      <c r="F39" s="24">
        <v>17805508</v>
      </c>
      <c r="G39" s="22">
        <v>18458784</v>
      </c>
      <c r="H39" s="25">
        <v>18458784</v>
      </c>
      <c r="I39" s="26">
        <v>25446121</v>
      </c>
      <c r="J39" s="22">
        <v>26637408</v>
      </c>
      <c r="K39" s="23">
        <v>28256195</v>
      </c>
    </row>
    <row r="40" spans="1:11" ht="13.5" x14ac:dyDescent="0.25">
      <c r="A40" s="3" t="s">
        <v>31</v>
      </c>
      <c r="B40" s="2" t="s">
        <v>19</v>
      </c>
      <c r="C40" s="22">
        <v>24280977</v>
      </c>
      <c r="D40" s="22">
        <v>32440167</v>
      </c>
      <c r="E40" s="23">
        <v>33433557</v>
      </c>
      <c r="F40" s="24">
        <v>68124547</v>
      </c>
      <c r="G40" s="22">
        <v>80865103</v>
      </c>
      <c r="H40" s="25">
        <v>80865103</v>
      </c>
      <c r="I40" s="26">
        <v>49852797</v>
      </c>
      <c r="J40" s="22">
        <v>43609010</v>
      </c>
      <c r="K40" s="23">
        <v>28998488</v>
      </c>
    </row>
    <row r="41" spans="1:11" ht="13.5" x14ac:dyDescent="0.25">
      <c r="A41" s="3" t="s">
        <v>32</v>
      </c>
      <c r="B41" s="2" t="s">
        <v>19</v>
      </c>
      <c r="C41" s="22">
        <v>432811</v>
      </c>
      <c r="D41" s="22">
        <v>669899</v>
      </c>
      <c r="E41" s="23">
        <v>1410055</v>
      </c>
      <c r="F41" s="24">
        <v>975381</v>
      </c>
      <c r="G41" s="22">
        <v>908715</v>
      </c>
      <c r="H41" s="25">
        <v>908715</v>
      </c>
      <c r="I41" s="26">
        <v>3313038</v>
      </c>
      <c r="J41" s="22">
        <v>955038</v>
      </c>
      <c r="K41" s="23">
        <v>998970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36605186</v>
      </c>
      <c r="D42" s="17">
        <f t="shared" si="8"/>
        <v>25983923</v>
      </c>
      <c r="E42" s="32">
        <f t="shared" si="8"/>
        <v>34767928</v>
      </c>
      <c r="F42" s="33">
        <f t="shared" si="8"/>
        <v>43312471</v>
      </c>
      <c r="G42" s="17">
        <f t="shared" si="8"/>
        <v>112847989</v>
      </c>
      <c r="H42" s="34">
        <f t="shared" si="8"/>
        <v>112847989</v>
      </c>
      <c r="I42" s="19">
        <f t="shared" si="8"/>
        <v>72114056</v>
      </c>
      <c r="J42" s="17">
        <f t="shared" si="8"/>
        <v>66249530</v>
      </c>
      <c r="K42" s="32">
        <f t="shared" si="8"/>
        <v>64207315</v>
      </c>
    </row>
    <row r="43" spans="1:11" ht="13.5" x14ac:dyDescent="0.25">
      <c r="A43" s="3" t="s">
        <v>34</v>
      </c>
      <c r="B43" s="2" t="s">
        <v>19</v>
      </c>
      <c r="C43" s="22">
        <v>11963933</v>
      </c>
      <c r="D43" s="22">
        <v>9556362</v>
      </c>
      <c r="E43" s="23">
        <v>12640739</v>
      </c>
      <c r="F43" s="24">
        <v>13597671</v>
      </c>
      <c r="G43" s="22">
        <v>82132005</v>
      </c>
      <c r="H43" s="25">
        <v>82132005</v>
      </c>
      <c r="I43" s="26">
        <v>50461354</v>
      </c>
      <c r="J43" s="22">
        <v>45437578</v>
      </c>
      <c r="K43" s="23">
        <v>42438013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24641253</v>
      </c>
      <c r="D46" s="22">
        <v>16427561</v>
      </c>
      <c r="E46" s="23">
        <v>22127189</v>
      </c>
      <c r="F46" s="24">
        <v>29714800</v>
      </c>
      <c r="G46" s="22">
        <v>30715984</v>
      </c>
      <c r="H46" s="25">
        <v>30715984</v>
      </c>
      <c r="I46" s="26">
        <v>21652702</v>
      </c>
      <c r="J46" s="22">
        <v>20811952</v>
      </c>
      <c r="K46" s="23">
        <v>21769302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534191338</v>
      </c>
      <c r="D48" s="49">
        <f t="shared" si="9"/>
        <v>400698578</v>
      </c>
      <c r="E48" s="50">
        <f t="shared" si="9"/>
        <v>370908448</v>
      </c>
      <c r="F48" s="51">
        <f t="shared" si="9"/>
        <v>478178612</v>
      </c>
      <c r="G48" s="49">
        <f t="shared" si="9"/>
        <v>652851959</v>
      </c>
      <c r="H48" s="52">
        <f t="shared" si="9"/>
        <v>652851959</v>
      </c>
      <c r="I48" s="53">
        <f t="shared" si="9"/>
        <v>560142185</v>
      </c>
      <c r="J48" s="49">
        <f t="shared" si="9"/>
        <v>567809720</v>
      </c>
      <c r="K48" s="50">
        <f t="shared" si="9"/>
        <v>574562183</v>
      </c>
    </row>
    <row r="49" spans="1:11" ht="13.5" x14ac:dyDescent="0.25">
      <c r="A49" s="9" t="s">
        <v>303</v>
      </c>
      <c r="B49" s="10"/>
      <c r="C49" s="54">
        <f>+C25-C48</f>
        <v>-65273915</v>
      </c>
      <c r="D49" s="54">
        <f t="shared" ref="D49:K49" si="10">+D25-D48</f>
        <v>63616805</v>
      </c>
      <c r="E49" s="55">
        <f t="shared" si="10"/>
        <v>115126967</v>
      </c>
      <c r="F49" s="56">
        <f t="shared" si="10"/>
        <v>299879229</v>
      </c>
      <c r="G49" s="54">
        <f t="shared" si="10"/>
        <v>136531426</v>
      </c>
      <c r="H49" s="57">
        <f t="shared" si="10"/>
        <v>136531426</v>
      </c>
      <c r="I49" s="58">
        <f t="shared" si="10"/>
        <v>247631498</v>
      </c>
      <c r="J49" s="54">
        <f t="shared" si="10"/>
        <v>247831162</v>
      </c>
      <c r="K49" s="55">
        <f t="shared" si="10"/>
        <v>317769692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446968319</v>
      </c>
      <c r="D5" s="17">
        <f t="shared" ref="D5:K5" si="0">SUM(D6:D8)</f>
        <v>490698677</v>
      </c>
      <c r="E5" s="18">
        <f t="shared" si="0"/>
        <v>558247615</v>
      </c>
      <c r="F5" s="19">
        <f t="shared" si="0"/>
        <v>547453000</v>
      </c>
      <c r="G5" s="17">
        <f t="shared" si="0"/>
        <v>557071000</v>
      </c>
      <c r="H5" s="20">
        <f t="shared" si="0"/>
        <v>557071000</v>
      </c>
      <c r="I5" s="21">
        <f t="shared" si="0"/>
        <v>578365000</v>
      </c>
      <c r="J5" s="17">
        <f t="shared" si="0"/>
        <v>599815000</v>
      </c>
      <c r="K5" s="20">
        <f t="shared" si="0"/>
        <v>606254000</v>
      </c>
    </row>
    <row r="6" spans="1:11" ht="13.5" x14ac:dyDescent="0.25">
      <c r="A6" s="3" t="s">
        <v>20</v>
      </c>
      <c r="B6" s="2" t="s">
        <v>19</v>
      </c>
      <c r="C6" s="22">
        <v>59821455</v>
      </c>
      <c r="D6" s="22">
        <v>56242229</v>
      </c>
      <c r="E6" s="23">
        <v>58513116</v>
      </c>
      <c r="F6" s="24">
        <v>62592000</v>
      </c>
      <c r="G6" s="22">
        <v>60186000</v>
      </c>
      <c r="H6" s="25">
        <v>60186000</v>
      </c>
      <c r="I6" s="26">
        <v>68029000</v>
      </c>
      <c r="J6" s="22">
        <v>73013000</v>
      </c>
      <c r="K6" s="23">
        <v>78292000</v>
      </c>
    </row>
    <row r="7" spans="1:11" ht="13.5" x14ac:dyDescent="0.25">
      <c r="A7" s="3" t="s">
        <v>21</v>
      </c>
      <c r="B7" s="2" t="s">
        <v>19</v>
      </c>
      <c r="C7" s="27">
        <v>379776017</v>
      </c>
      <c r="D7" s="27">
        <v>427669538</v>
      </c>
      <c r="E7" s="28">
        <v>491945412</v>
      </c>
      <c r="F7" s="29">
        <v>475427000</v>
      </c>
      <c r="G7" s="27">
        <v>487957000</v>
      </c>
      <c r="H7" s="30">
        <v>487957000</v>
      </c>
      <c r="I7" s="31">
        <v>500197000</v>
      </c>
      <c r="J7" s="27">
        <v>515934000</v>
      </c>
      <c r="K7" s="28">
        <v>516322000</v>
      </c>
    </row>
    <row r="8" spans="1:11" ht="13.5" x14ac:dyDescent="0.25">
      <c r="A8" s="3" t="s">
        <v>22</v>
      </c>
      <c r="B8" s="2" t="s">
        <v>19</v>
      </c>
      <c r="C8" s="22">
        <v>7370847</v>
      </c>
      <c r="D8" s="22">
        <v>6786910</v>
      </c>
      <c r="E8" s="23">
        <v>7789087</v>
      </c>
      <c r="F8" s="24">
        <v>9434000</v>
      </c>
      <c r="G8" s="22">
        <v>8928000</v>
      </c>
      <c r="H8" s="25">
        <v>8928000</v>
      </c>
      <c r="I8" s="26">
        <v>10139000</v>
      </c>
      <c r="J8" s="22">
        <v>10868000</v>
      </c>
      <c r="K8" s="23">
        <v>11640000</v>
      </c>
    </row>
    <row r="9" spans="1:11" ht="13.5" x14ac:dyDescent="0.25">
      <c r="A9" s="1" t="s">
        <v>23</v>
      </c>
      <c r="B9" s="2" t="s">
        <v>19</v>
      </c>
      <c r="C9" s="17">
        <f>SUM(C10:C14)</f>
        <v>98475580</v>
      </c>
      <c r="D9" s="17">
        <f t="shared" ref="D9:K9" si="1">SUM(D10:D14)</f>
        <v>85015596</v>
      </c>
      <c r="E9" s="32">
        <f t="shared" si="1"/>
        <v>92282503</v>
      </c>
      <c r="F9" s="33">
        <f t="shared" si="1"/>
        <v>98625000</v>
      </c>
      <c r="G9" s="17">
        <f t="shared" si="1"/>
        <v>91495000</v>
      </c>
      <c r="H9" s="34">
        <f t="shared" si="1"/>
        <v>91495000</v>
      </c>
      <c r="I9" s="19">
        <f t="shared" si="1"/>
        <v>105031000</v>
      </c>
      <c r="J9" s="17">
        <f t="shared" si="1"/>
        <v>112649000</v>
      </c>
      <c r="K9" s="32">
        <f t="shared" si="1"/>
        <v>121039000</v>
      </c>
    </row>
    <row r="10" spans="1:11" ht="13.5" x14ac:dyDescent="0.25">
      <c r="A10" s="3" t="s">
        <v>24</v>
      </c>
      <c r="B10" s="2" t="s">
        <v>19</v>
      </c>
      <c r="C10" s="22">
        <v>15640897</v>
      </c>
      <c r="D10" s="22">
        <v>13964386</v>
      </c>
      <c r="E10" s="23">
        <v>14805480</v>
      </c>
      <c r="F10" s="24">
        <v>17009000</v>
      </c>
      <c r="G10" s="22">
        <v>16414000</v>
      </c>
      <c r="H10" s="25">
        <v>16414000</v>
      </c>
      <c r="I10" s="26">
        <v>18249000</v>
      </c>
      <c r="J10" s="22">
        <v>19263000</v>
      </c>
      <c r="K10" s="23">
        <v>20657000</v>
      </c>
    </row>
    <row r="11" spans="1:11" ht="13.5" x14ac:dyDescent="0.25">
      <c r="A11" s="3" t="s">
        <v>25</v>
      </c>
      <c r="B11" s="2" t="s">
        <v>19</v>
      </c>
      <c r="C11" s="22">
        <v>4697465</v>
      </c>
      <c r="D11" s="22">
        <v>4433224</v>
      </c>
      <c r="E11" s="23">
        <v>4785210</v>
      </c>
      <c r="F11" s="24">
        <v>5167000</v>
      </c>
      <c r="G11" s="22">
        <v>4798000</v>
      </c>
      <c r="H11" s="25">
        <v>4798000</v>
      </c>
      <c r="I11" s="26">
        <v>5667000</v>
      </c>
      <c r="J11" s="22">
        <v>6070000</v>
      </c>
      <c r="K11" s="23">
        <v>6495000</v>
      </c>
    </row>
    <row r="12" spans="1:11" ht="13.5" x14ac:dyDescent="0.25">
      <c r="A12" s="3" t="s">
        <v>26</v>
      </c>
      <c r="B12" s="2" t="s">
        <v>19</v>
      </c>
      <c r="C12" s="22">
        <v>58632374</v>
      </c>
      <c r="D12" s="22">
        <v>44734987</v>
      </c>
      <c r="E12" s="23">
        <v>50983932</v>
      </c>
      <c r="F12" s="24">
        <v>53000000</v>
      </c>
      <c r="G12" s="22">
        <v>49044000</v>
      </c>
      <c r="H12" s="25">
        <v>49044000</v>
      </c>
      <c r="I12" s="26">
        <v>57302000</v>
      </c>
      <c r="J12" s="22">
        <v>61826000</v>
      </c>
      <c r="K12" s="23">
        <v>66619000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19504844</v>
      </c>
      <c r="D14" s="27">
        <v>21882999</v>
      </c>
      <c r="E14" s="28">
        <v>21707881</v>
      </c>
      <c r="F14" s="29">
        <v>23449000</v>
      </c>
      <c r="G14" s="27">
        <v>21239000</v>
      </c>
      <c r="H14" s="30">
        <v>21239000</v>
      </c>
      <c r="I14" s="31">
        <v>23813000</v>
      </c>
      <c r="J14" s="27">
        <v>25490000</v>
      </c>
      <c r="K14" s="28">
        <v>27268000</v>
      </c>
    </row>
    <row r="15" spans="1:11" ht="13.5" x14ac:dyDescent="0.25">
      <c r="A15" s="1" t="s">
        <v>29</v>
      </c>
      <c r="B15" s="2" t="s">
        <v>19</v>
      </c>
      <c r="C15" s="17">
        <f>SUM(C16:C18)</f>
        <v>39725132</v>
      </c>
      <c r="D15" s="17">
        <f t="shared" ref="D15:K15" si="2">SUM(D16:D18)</f>
        <v>38472133</v>
      </c>
      <c r="E15" s="32">
        <f t="shared" si="2"/>
        <v>-2875036430</v>
      </c>
      <c r="F15" s="33">
        <f t="shared" si="2"/>
        <v>34207000</v>
      </c>
      <c r="G15" s="17">
        <f t="shared" si="2"/>
        <v>32628000</v>
      </c>
      <c r="H15" s="34">
        <f t="shared" si="2"/>
        <v>32628000</v>
      </c>
      <c r="I15" s="19">
        <f t="shared" si="2"/>
        <v>37507000</v>
      </c>
      <c r="J15" s="17">
        <f t="shared" si="2"/>
        <v>36615000</v>
      </c>
      <c r="K15" s="32">
        <f t="shared" si="2"/>
        <v>38890000</v>
      </c>
    </row>
    <row r="16" spans="1:11" ht="13.5" x14ac:dyDescent="0.25">
      <c r="A16" s="3" t="s">
        <v>30</v>
      </c>
      <c r="B16" s="2" t="s">
        <v>19</v>
      </c>
      <c r="C16" s="22">
        <v>21463042</v>
      </c>
      <c r="D16" s="22">
        <v>20640872</v>
      </c>
      <c r="E16" s="23">
        <v>17911703</v>
      </c>
      <c r="F16" s="24">
        <v>18099000</v>
      </c>
      <c r="G16" s="22">
        <v>16538000</v>
      </c>
      <c r="H16" s="25">
        <v>16538000</v>
      </c>
      <c r="I16" s="26">
        <v>19222000</v>
      </c>
      <c r="J16" s="22">
        <v>17446000</v>
      </c>
      <c r="K16" s="23">
        <v>18522000</v>
      </c>
    </row>
    <row r="17" spans="1:11" ht="13.5" x14ac:dyDescent="0.25">
      <c r="A17" s="3" t="s">
        <v>31</v>
      </c>
      <c r="B17" s="2" t="s">
        <v>19</v>
      </c>
      <c r="C17" s="22">
        <v>1949766</v>
      </c>
      <c r="D17" s="22">
        <v>8766430</v>
      </c>
      <c r="E17" s="23">
        <v>6996556</v>
      </c>
      <c r="F17" s="24">
        <v>7617000</v>
      </c>
      <c r="G17" s="22">
        <v>7692000</v>
      </c>
      <c r="H17" s="25">
        <v>7692000</v>
      </c>
      <c r="I17" s="26">
        <v>9101000</v>
      </c>
      <c r="J17" s="22">
        <v>9706000</v>
      </c>
      <c r="K17" s="23">
        <v>10345000</v>
      </c>
    </row>
    <row r="18" spans="1:11" ht="13.5" x14ac:dyDescent="0.25">
      <c r="A18" s="3" t="s">
        <v>32</v>
      </c>
      <c r="B18" s="2" t="s">
        <v>19</v>
      </c>
      <c r="C18" s="22">
        <v>16312324</v>
      </c>
      <c r="D18" s="22">
        <v>9064831</v>
      </c>
      <c r="E18" s="23">
        <v>-2899944689</v>
      </c>
      <c r="F18" s="24">
        <v>8491000</v>
      </c>
      <c r="G18" s="22">
        <v>8398000</v>
      </c>
      <c r="H18" s="25">
        <v>8398000</v>
      </c>
      <c r="I18" s="26">
        <v>9184000</v>
      </c>
      <c r="J18" s="22">
        <v>9463000</v>
      </c>
      <c r="K18" s="23">
        <v>10023000</v>
      </c>
    </row>
    <row r="19" spans="1:11" ht="13.5" x14ac:dyDescent="0.25">
      <c r="A19" s="1" t="s">
        <v>33</v>
      </c>
      <c r="B19" s="2" t="s">
        <v>19</v>
      </c>
      <c r="C19" s="17">
        <f>SUM(C20:C23)</f>
        <v>596185210</v>
      </c>
      <c r="D19" s="17">
        <f t="shared" ref="D19:K19" si="3">SUM(D20:D23)</f>
        <v>571851116</v>
      </c>
      <c r="E19" s="32">
        <f t="shared" si="3"/>
        <v>3574807089</v>
      </c>
      <c r="F19" s="33">
        <f t="shared" si="3"/>
        <v>693859000</v>
      </c>
      <c r="G19" s="17">
        <f t="shared" si="3"/>
        <v>730578000</v>
      </c>
      <c r="H19" s="34">
        <f t="shared" si="3"/>
        <v>730578000</v>
      </c>
      <c r="I19" s="19">
        <f t="shared" si="3"/>
        <v>650826000</v>
      </c>
      <c r="J19" s="17">
        <f t="shared" si="3"/>
        <v>642472000</v>
      </c>
      <c r="K19" s="32">
        <f t="shared" si="3"/>
        <v>689113000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596185210</v>
      </c>
      <c r="D21" s="22">
        <v>566866605</v>
      </c>
      <c r="E21" s="23">
        <v>3543730711</v>
      </c>
      <c r="F21" s="24">
        <v>676250000</v>
      </c>
      <c r="G21" s="22">
        <v>706380000</v>
      </c>
      <c r="H21" s="25">
        <v>706380000</v>
      </c>
      <c r="I21" s="26">
        <v>640726000</v>
      </c>
      <c r="J21" s="22">
        <v>637472000</v>
      </c>
      <c r="K21" s="23">
        <v>684113000</v>
      </c>
    </row>
    <row r="22" spans="1:11" ht="13.5" x14ac:dyDescent="0.25">
      <c r="A22" s="3" t="s">
        <v>36</v>
      </c>
      <c r="B22" s="2" t="s">
        <v>19</v>
      </c>
      <c r="C22" s="27"/>
      <c r="D22" s="27">
        <v>4984511</v>
      </c>
      <c r="E22" s="28">
        <v>31076378</v>
      </c>
      <c r="F22" s="29">
        <v>17609000</v>
      </c>
      <c r="G22" s="27">
        <v>24198000</v>
      </c>
      <c r="H22" s="30">
        <v>24198000</v>
      </c>
      <c r="I22" s="31">
        <v>10100000</v>
      </c>
      <c r="J22" s="27">
        <v>5000000</v>
      </c>
      <c r="K22" s="28">
        <v>5000000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1181354241</v>
      </c>
      <c r="D25" s="49">
        <f t="shared" ref="D25:K25" si="4">+D5+D9+D15+D19+D24</f>
        <v>1186037522</v>
      </c>
      <c r="E25" s="50">
        <f t="shared" si="4"/>
        <v>1350300777</v>
      </c>
      <c r="F25" s="51">
        <f t="shared" si="4"/>
        <v>1374144000</v>
      </c>
      <c r="G25" s="49">
        <f t="shared" si="4"/>
        <v>1411772000</v>
      </c>
      <c r="H25" s="52">
        <f t="shared" si="4"/>
        <v>1411772000</v>
      </c>
      <c r="I25" s="53">
        <f t="shared" si="4"/>
        <v>1371729000</v>
      </c>
      <c r="J25" s="49">
        <f t="shared" si="4"/>
        <v>1391551000</v>
      </c>
      <c r="K25" s="50">
        <f t="shared" si="4"/>
        <v>1455296000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384506735</v>
      </c>
      <c r="D28" s="17">
        <f t="shared" si="5"/>
        <v>406272209</v>
      </c>
      <c r="E28" s="18">
        <f t="shared" si="5"/>
        <v>443605511</v>
      </c>
      <c r="F28" s="19">
        <f t="shared" si="5"/>
        <v>560519000</v>
      </c>
      <c r="G28" s="17">
        <f t="shared" si="5"/>
        <v>595792000</v>
      </c>
      <c r="H28" s="20">
        <f t="shared" si="5"/>
        <v>595792000</v>
      </c>
      <c r="I28" s="21">
        <f t="shared" si="5"/>
        <v>603276000</v>
      </c>
      <c r="J28" s="17">
        <f t="shared" si="5"/>
        <v>626448000</v>
      </c>
      <c r="K28" s="20">
        <f t="shared" si="5"/>
        <v>636142000</v>
      </c>
    </row>
    <row r="29" spans="1:11" ht="13.5" x14ac:dyDescent="0.25">
      <c r="A29" s="3" t="s">
        <v>20</v>
      </c>
      <c r="B29" s="2" t="s">
        <v>19</v>
      </c>
      <c r="C29" s="22">
        <v>47417009</v>
      </c>
      <c r="D29" s="22">
        <v>47760925</v>
      </c>
      <c r="E29" s="23">
        <v>52168064</v>
      </c>
      <c r="F29" s="24">
        <v>62592000</v>
      </c>
      <c r="G29" s="22">
        <v>60186000</v>
      </c>
      <c r="H29" s="25">
        <v>60186000</v>
      </c>
      <c r="I29" s="26">
        <v>68029000</v>
      </c>
      <c r="J29" s="22">
        <v>73013000</v>
      </c>
      <c r="K29" s="23">
        <v>78292000</v>
      </c>
    </row>
    <row r="30" spans="1:11" ht="13.5" x14ac:dyDescent="0.25">
      <c r="A30" s="3" t="s">
        <v>21</v>
      </c>
      <c r="B30" s="2" t="s">
        <v>19</v>
      </c>
      <c r="C30" s="27">
        <v>330761262</v>
      </c>
      <c r="D30" s="27">
        <v>350765424</v>
      </c>
      <c r="E30" s="28">
        <v>382841815</v>
      </c>
      <c r="F30" s="29">
        <v>488493000</v>
      </c>
      <c r="G30" s="27">
        <v>526678000</v>
      </c>
      <c r="H30" s="30">
        <v>526678000</v>
      </c>
      <c r="I30" s="31">
        <v>525108000</v>
      </c>
      <c r="J30" s="27">
        <v>542567000</v>
      </c>
      <c r="K30" s="28">
        <v>546210000</v>
      </c>
    </row>
    <row r="31" spans="1:11" ht="13.5" x14ac:dyDescent="0.25">
      <c r="A31" s="3" t="s">
        <v>22</v>
      </c>
      <c r="B31" s="2" t="s">
        <v>19</v>
      </c>
      <c r="C31" s="22">
        <v>6328464</v>
      </c>
      <c r="D31" s="22">
        <v>7745860</v>
      </c>
      <c r="E31" s="23">
        <v>8595632</v>
      </c>
      <c r="F31" s="24">
        <v>9434000</v>
      </c>
      <c r="G31" s="22">
        <v>8928000</v>
      </c>
      <c r="H31" s="25">
        <v>8928000</v>
      </c>
      <c r="I31" s="26">
        <v>10139000</v>
      </c>
      <c r="J31" s="22">
        <v>10868000</v>
      </c>
      <c r="K31" s="23">
        <v>11640000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79067476</v>
      </c>
      <c r="D32" s="17">
        <f t="shared" si="6"/>
        <v>81327150</v>
      </c>
      <c r="E32" s="32">
        <f t="shared" si="6"/>
        <v>80437984</v>
      </c>
      <c r="F32" s="33">
        <f t="shared" si="6"/>
        <v>98137000</v>
      </c>
      <c r="G32" s="17">
        <f t="shared" si="6"/>
        <v>91064000</v>
      </c>
      <c r="H32" s="34">
        <f t="shared" si="6"/>
        <v>91064000</v>
      </c>
      <c r="I32" s="19">
        <f t="shared" si="6"/>
        <v>105031000</v>
      </c>
      <c r="J32" s="17">
        <f t="shared" si="6"/>
        <v>112649000</v>
      </c>
      <c r="K32" s="32">
        <f t="shared" si="6"/>
        <v>121039000</v>
      </c>
    </row>
    <row r="33" spans="1:11" ht="13.5" x14ac:dyDescent="0.25">
      <c r="A33" s="3" t="s">
        <v>24</v>
      </c>
      <c r="B33" s="2" t="s">
        <v>19</v>
      </c>
      <c r="C33" s="22">
        <v>14953649</v>
      </c>
      <c r="D33" s="22">
        <v>13734409</v>
      </c>
      <c r="E33" s="23">
        <v>14848697</v>
      </c>
      <c r="F33" s="24">
        <v>17009000</v>
      </c>
      <c r="G33" s="22">
        <v>16414000</v>
      </c>
      <c r="H33" s="25">
        <v>16414000</v>
      </c>
      <c r="I33" s="26">
        <v>18249000</v>
      </c>
      <c r="J33" s="22">
        <v>19263000</v>
      </c>
      <c r="K33" s="23">
        <v>20657000</v>
      </c>
    </row>
    <row r="34" spans="1:11" ht="13.5" x14ac:dyDescent="0.25">
      <c r="A34" s="3" t="s">
        <v>25</v>
      </c>
      <c r="B34" s="2" t="s">
        <v>19</v>
      </c>
      <c r="C34" s="22">
        <v>2370751</v>
      </c>
      <c r="D34" s="22">
        <v>3168692</v>
      </c>
      <c r="E34" s="23">
        <v>3700040</v>
      </c>
      <c r="F34" s="24">
        <v>5167000</v>
      </c>
      <c r="G34" s="22">
        <v>4920000</v>
      </c>
      <c r="H34" s="25">
        <v>4920000</v>
      </c>
      <c r="I34" s="26">
        <v>5667000</v>
      </c>
      <c r="J34" s="22">
        <v>6070000</v>
      </c>
      <c r="K34" s="23">
        <v>6495000</v>
      </c>
    </row>
    <row r="35" spans="1:11" ht="13.5" x14ac:dyDescent="0.25">
      <c r="A35" s="3" t="s">
        <v>26</v>
      </c>
      <c r="B35" s="2" t="s">
        <v>19</v>
      </c>
      <c r="C35" s="22">
        <v>41654665</v>
      </c>
      <c r="D35" s="22">
        <v>44787901</v>
      </c>
      <c r="E35" s="23">
        <v>42159668</v>
      </c>
      <c r="F35" s="24">
        <v>52512000</v>
      </c>
      <c r="G35" s="22">
        <v>48491000</v>
      </c>
      <c r="H35" s="25">
        <v>48491000</v>
      </c>
      <c r="I35" s="26">
        <v>57302000</v>
      </c>
      <c r="J35" s="22">
        <v>61826000</v>
      </c>
      <c r="K35" s="23">
        <v>66619000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20088411</v>
      </c>
      <c r="D37" s="27">
        <v>19636148</v>
      </c>
      <c r="E37" s="28">
        <v>19729579</v>
      </c>
      <c r="F37" s="29">
        <v>23449000</v>
      </c>
      <c r="G37" s="27">
        <v>21239000</v>
      </c>
      <c r="H37" s="30">
        <v>21239000</v>
      </c>
      <c r="I37" s="31">
        <v>23813000</v>
      </c>
      <c r="J37" s="27">
        <v>25490000</v>
      </c>
      <c r="K37" s="28">
        <v>27268000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30151743</v>
      </c>
      <c r="D38" s="17">
        <f t="shared" si="7"/>
        <v>31225042</v>
      </c>
      <c r="E38" s="32">
        <f t="shared" si="7"/>
        <v>37645327</v>
      </c>
      <c r="F38" s="33">
        <f t="shared" si="7"/>
        <v>51111000</v>
      </c>
      <c r="G38" s="17">
        <f t="shared" si="7"/>
        <v>38839000</v>
      </c>
      <c r="H38" s="34">
        <f t="shared" si="7"/>
        <v>38839000</v>
      </c>
      <c r="I38" s="19">
        <f t="shared" si="7"/>
        <v>47998000</v>
      </c>
      <c r="J38" s="17">
        <f t="shared" si="7"/>
        <v>51859000</v>
      </c>
      <c r="K38" s="32">
        <f t="shared" si="7"/>
        <v>54204000</v>
      </c>
    </row>
    <row r="39" spans="1:11" ht="13.5" x14ac:dyDescent="0.25">
      <c r="A39" s="3" t="s">
        <v>30</v>
      </c>
      <c r="B39" s="2" t="s">
        <v>19</v>
      </c>
      <c r="C39" s="22">
        <v>14619911</v>
      </c>
      <c r="D39" s="22">
        <v>17976019</v>
      </c>
      <c r="E39" s="23">
        <v>17381133</v>
      </c>
      <c r="F39" s="24">
        <v>35003000</v>
      </c>
      <c r="G39" s="22">
        <v>20793000</v>
      </c>
      <c r="H39" s="25">
        <v>20793000</v>
      </c>
      <c r="I39" s="26">
        <v>29713000</v>
      </c>
      <c r="J39" s="22">
        <v>32690000</v>
      </c>
      <c r="K39" s="23">
        <v>33836000</v>
      </c>
    </row>
    <row r="40" spans="1:11" ht="13.5" x14ac:dyDescent="0.25">
      <c r="A40" s="3" t="s">
        <v>31</v>
      </c>
      <c r="B40" s="2" t="s">
        <v>19</v>
      </c>
      <c r="C40" s="22">
        <v>3362988</v>
      </c>
      <c r="D40" s="22">
        <v>6705708</v>
      </c>
      <c r="E40" s="23">
        <v>7382186</v>
      </c>
      <c r="F40" s="24">
        <v>7617000</v>
      </c>
      <c r="G40" s="22">
        <v>8534000</v>
      </c>
      <c r="H40" s="25">
        <v>8534000</v>
      </c>
      <c r="I40" s="26">
        <v>9101000</v>
      </c>
      <c r="J40" s="22">
        <v>9706000</v>
      </c>
      <c r="K40" s="23">
        <v>10345000</v>
      </c>
    </row>
    <row r="41" spans="1:11" ht="13.5" x14ac:dyDescent="0.25">
      <c r="A41" s="3" t="s">
        <v>32</v>
      </c>
      <c r="B41" s="2" t="s">
        <v>19</v>
      </c>
      <c r="C41" s="22">
        <v>12168844</v>
      </c>
      <c r="D41" s="22">
        <v>6543315</v>
      </c>
      <c r="E41" s="23">
        <v>12882008</v>
      </c>
      <c r="F41" s="24">
        <v>8491000</v>
      </c>
      <c r="G41" s="22">
        <v>9512000</v>
      </c>
      <c r="H41" s="25">
        <v>9512000</v>
      </c>
      <c r="I41" s="26">
        <v>9184000</v>
      </c>
      <c r="J41" s="22">
        <v>9463000</v>
      </c>
      <c r="K41" s="23">
        <v>10023000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330860484</v>
      </c>
      <c r="D42" s="17">
        <f t="shared" si="8"/>
        <v>358130600</v>
      </c>
      <c r="E42" s="32">
        <f t="shared" si="8"/>
        <v>341182394</v>
      </c>
      <c r="F42" s="33">
        <f t="shared" si="8"/>
        <v>371896000</v>
      </c>
      <c r="G42" s="17">
        <f t="shared" si="8"/>
        <v>399793000</v>
      </c>
      <c r="H42" s="34">
        <f t="shared" si="8"/>
        <v>399793000</v>
      </c>
      <c r="I42" s="19">
        <f t="shared" si="8"/>
        <v>409315000</v>
      </c>
      <c r="J42" s="17">
        <f t="shared" si="8"/>
        <v>455502000</v>
      </c>
      <c r="K42" s="32">
        <f t="shared" si="8"/>
        <v>474420000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309409559</v>
      </c>
      <c r="D44" s="22">
        <v>284516177</v>
      </c>
      <c r="E44" s="23">
        <v>302803953</v>
      </c>
      <c r="F44" s="24">
        <v>350367000</v>
      </c>
      <c r="G44" s="22">
        <v>382725000</v>
      </c>
      <c r="H44" s="25">
        <v>382725000</v>
      </c>
      <c r="I44" s="26">
        <v>387873000</v>
      </c>
      <c r="J44" s="22">
        <v>404246000</v>
      </c>
      <c r="K44" s="23">
        <v>431721000</v>
      </c>
    </row>
    <row r="45" spans="1:11" ht="13.5" x14ac:dyDescent="0.25">
      <c r="A45" s="3" t="s">
        <v>36</v>
      </c>
      <c r="B45" s="2" t="s">
        <v>19</v>
      </c>
      <c r="C45" s="27">
        <v>21450925</v>
      </c>
      <c r="D45" s="27">
        <v>73614423</v>
      </c>
      <c r="E45" s="28">
        <v>38378441</v>
      </c>
      <c r="F45" s="29">
        <v>21529000</v>
      </c>
      <c r="G45" s="27">
        <v>17068000</v>
      </c>
      <c r="H45" s="30">
        <v>17068000</v>
      </c>
      <c r="I45" s="31">
        <v>21442000</v>
      </c>
      <c r="J45" s="27">
        <v>51256000</v>
      </c>
      <c r="K45" s="28">
        <v>42699000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824586438</v>
      </c>
      <c r="D48" s="49">
        <f t="shared" si="9"/>
        <v>876955001</v>
      </c>
      <c r="E48" s="50">
        <f t="shared" si="9"/>
        <v>902871216</v>
      </c>
      <c r="F48" s="51">
        <f t="shared" si="9"/>
        <v>1081663000</v>
      </c>
      <c r="G48" s="49">
        <f t="shared" si="9"/>
        <v>1125488000</v>
      </c>
      <c r="H48" s="52">
        <f t="shared" si="9"/>
        <v>1125488000</v>
      </c>
      <c r="I48" s="53">
        <f t="shared" si="9"/>
        <v>1165620000</v>
      </c>
      <c r="J48" s="49">
        <f t="shared" si="9"/>
        <v>1246458000</v>
      </c>
      <c r="K48" s="50">
        <f t="shared" si="9"/>
        <v>1285805000</v>
      </c>
    </row>
    <row r="49" spans="1:11" ht="13.5" x14ac:dyDescent="0.25">
      <c r="A49" s="9" t="s">
        <v>303</v>
      </c>
      <c r="B49" s="10"/>
      <c r="C49" s="54">
        <f>+C25-C48</f>
        <v>356767803</v>
      </c>
      <c r="D49" s="54">
        <f t="shared" ref="D49:K49" si="10">+D25-D48</f>
        <v>309082521</v>
      </c>
      <c r="E49" s="55">
        <f t="shared" si="10"/>
        <v>447429561</v>
      </c>
      <c r="F49" s="56">
        <f t="shared" si="10"/>
        <v>292481000</v>
      </c>
      <c r="G49" s="54">
        <f t="shared" si="10"/>
        <v>286284000</v>
      </c>
      <c r="H49" s="57">
        <f t="shared" si="10"/>
        <v>286284000</v>
      </c>
      <c r="I49" s="58">
        <f t="shared" si="10"/>
        <v>206109000</v>
      </c>
      <c r="J49" s="54">
        <f t="shared" si="10"/>
        <v>145093000</v>
      </c>
      <c r="K49" s="55">
        <f t="shared" si="10"/>
        <v>169491000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245704311</v>
      </c>
      <c r="D5" s="17">
        <f t="shared" ref="D5:K5" si="0">SUM(D6:D8)</f>
        <v>266852774</v>
      </c>
      <c r="E5" s="18">
        <f t="shared" si="0"/>
        <v>326254583</v>
      </c>
      <c r="F5" s="19">
        <f t="shared" si="0"/>
        <v>351149059</v>
      </c>
      <c r="G5" s="17">
        <f t="shared" si="0"/>
        <v>345350254</v>
      </c>
      <c r="H5" s="20">
        <f t="shared" si="0"/>
        <v>345350254</v>
      </c>
      <c r="I5" s="21">
        <f t="shared" si="0"/>
        <v>365101020</v>
      </c>
      <c r="J5" s="17">
        <f t="shared" si="0"/>
        <v>466935394</v>
      </c>
      <c r="K5" s="20">
        <f t="shared" si="0"/>
        <v>492875749</v>
      </c>
    </row>
    <row r="6" spans="1:11" ht="13.5" x14ac:dyDescent="0.25">
      <c r="A6" s="3" t="s">
        <v>20</v>
      </c>
      <c r="B6" s="2" t="s">
        <v>19</v>
      </c>
      <c r="C6" s="22">
        <v>167651010</v>
      </c>
      <c r="D6" s="22">
        <v>122750684</v>
      </c>
      <c r="E6" s="23">
        <v>129609547</v>
      </c>
      <c r="F6" s="24">
        <v>173209530</v>
      </c>
      <c r="G6" s="22">
        <v>154693432</v>
      </c>
      <c r="H6" s="25">
        <v>154693432</v>
      </c>
      <c r="I6" s="26">
        <v>150059244</v>
      </c>
      <c r="J6" s="22">
        <v>160898004</v>
      </c>
      <c r="K6" s="23">
        <v>172560953</v>
      </c>
    </row>
    <row r="7" spans="1:11" ht="13.5" x14ac:dyDescent="0.25">
      <c r="A7" s="3" t="s">
        <v>21</v>
      </c>
      <c r="B7" s="2" t="s">
        <v>19</v>
      </c>
      <c r="C7" s="27">
        <v>78053301</v>
      </c>
      <c r="D7" s="27">
        <v>144102090</v>
      </c>
      <c r="E7" s="28">
        <v>196645036</v>
      </c>
      <c r="F7" s="29">
        <v>177939529</v>
      </c>
      <c r="G7" s="27">
        <v>190656822</v>
      </c>
      <c r="H7" s="30">
        <v>190656822</v>
      </c>
      <c r="I7" s="31">
        <v>215041776</v>
      </c>
      <c r="J7" s="27">
        <v>306037390</v>
      </c>
      <c r="K7" s="28">
        <v>320314796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741025</v>
      </c>
      <c r="D9" s="17">
        <f t="shared" ref="D9:K9" si="1">SUM(D10:D14)</f>
        <v>1071972</v>
      </c>
      <c r="E9" s="32">
        <f t="shared" si="1"/>
        <v>921974</v>
      </c>
      <c r="F9" s="33">
        <f t="shared" si="1"/>
        <v>5359584</v>
      </c>
      <c r="G9" s="17">
        <f t="shared" si="1"/>
        <v>5306135</v>
      </c>
      <c r="H9" s="34">
        <f t="shared" si="1"/>
        <v>5306135</v>
      </c>
      <c r="I9" s="19">
        <f t="shared" si="1"/>
        <v>5624508</v>
      </c>
      <c r="J9" s="17">
        <f t="shared" si="1"/>
        <v>5961974</v>
      </c>
      <c r="K9" s="32">
        <f t="shared" si="1"/>
        <v>6319692</v>
      </c>
    </row>
    <row r="10" spans="1:11" ht="13.5" x14ac:dyDescent="0.25">
      <c r="A10" s="3" t="s">
        <v>24</v>
      </c>
      <c r="B10" s="2" t="s">
        <v>19</v>
      </c>
      <c r="C10" s="22">
        <v>336355</v>
      </c>
      <c r="D10" s="22">
        <v>430765</v>
      </c>
      <c r="E10" s="23">
        <v>357783</v>
      </c>
      <c r="F10" s="24">
        <v>377366</v>
      </c>
      <c r="G10" s="22">
        <v>323917</v>
      </c>
      <c r="H10" s="25">
        <v>323917</v>
      </c>
      <c r="I10" s="26">
        <v>343356</v>
      </c>
      <c r="J10" s="22">
        <v>363953</v>
      </c>
      <c r="K10" s="23">
        <v>385790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404670</v>
      </c>
      <c r="D12" s="22">
        <v>641207</v>
      </c>
      <c r="E12" s="23">
        <v>564191</v>
      </c>
      <c r="F12" s="24">
        <v>4982218</v>
      </c>
      <c r="G12" s="22">
        <v>4982218</v>
      </c>
      <c r="H12" s="25">
        <v>4982218</v>
      </c>
      <c r="I12" s="26">
        <v>5281152</v>
      </c>
      <c r="J12" s="22">
        <v>5598021</v>
      </c>
      <c r="K12" s="23">
        <v>5933902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35394094</v>
      </c>
      <c r="D15" s="17">
        <f t="shared" ref="D15:K15" si="2">SUM(D16:D18)</f>
        <v>22564498</v>
      </c>
      <c r="E15" s="32">
        <f t="shared" si="2"/>
        <v>20161893</v>
      </c>
      <c r="F15" s="33">
        <f t="shared" si="2"/>
        <v>41188209</v>
      </c>
      <c r="G15" s="17">
        <f t="shared" si="2"/>
        <v>38623463</v>
      </c>
      <c r="H15" s="34">
        <f t="shared" si="2"/>
        <v>38623463</v>
      </c>
      <c r="I15" s="19">
        <f t="shared" si="2"/>
        <v>40302964</v>
      </c>
      <c r="J15" s="17">
        <f t="shared" si="2"/>
        <v>40724108</v>
      </c>
      <c r="K15" s="32">
        <f t="shared" si="2"/>
        <v>44002094</v>
      </c>
    </row>
    <row r="16" spans="1:11" ht="13.5" x14ac:dyDescent="0.25">
      <c r="A16" s="3" t="s">
        <v>30</v>
      </c>
      <c r="B16" s="2" t="s">
        <v>19</v>
      </c>
      <c r="C16" s="22">
        <v>368189</v>
      </c>
      <c r="D16" s="22">
        <v>349725</v>
      </c>
      <c r="E16" s="23">
        <v>617735</v>
      </c>
      <c r="F16" s="24">
        <v>689209</v>
      </c>
      <c r="G16" s="22">
        <v>741463</v>
      </c>
      <c r="H16" s="25">
        <v>741463</v>
      </c>
      <c r="I16" s="26">
        <v>785964</v>
      </c>
      <c r="J16" s="22">
        <v>833108</v>
      </c>
      <c r="K16" s="23">
        <v>883094</v>
      </c>
    </row>
    <row r="17" spans="1:11" ht="13.5" x14ac:dyDescent="0.25">
      <c r="A17" s="3" t="s">
        <v>31</v>
      </c>
      <c r="B17" s="2" t="s">
        <v>19</v>
      </c>
      <c r="C17" s="22">
        <v>38248456</v>
      </c>
      <c r="D17" s="22">
        <v>22368647</v>
      </c>
      <c r="E17" s="23">
        <v>19544158</v>
      </c>
      <c r="F17" s="24">
        <v>40499000</v>
      </c>
      <c r="G17" s="22">
        <v>37882000</v>
      </c>
      <c r="H17" s="25">
        <v>37882000</v>
      </c>
      <c r="I17" s="26">
        <v>39517000</v>
      </c>
      <c r="J17" s="22">
        <v>39891000</v>
      </c>
      <c r="K17" s="23">
        <v>43119000</v>
      </c>
    </row>
    <row r="18" spans="1:11" ht="13.5" x14ac:dyDescent="0.25">
      <c r="A18" s="3" t="s">
        <v>32</v>
      </c>
      <c r="B18" s="2" t="s">
        <v>19</v>
      </c>
      <c r="C18" s="22">
        <v>-3222551</v>
      </c>
      <c r="D18" s="22">
        <v>-153874</v>
      </c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205548184</v>
      </c>
      <c r="D19" s="17">
        <f t="shared" ref="D19:K19" si="3">SUM(D20:D23)</f>
        <v>179595820</v>
      </c>
      <c r="E19" s="32">
        <f t="shared" si="3"/>
        <v>152312752</v>
      </c>
      <c r="F19" s="33">
        <f t="shared" si="3"/>
        <v>263655651</v>
      </c>
      <c r="G19" s="17">
        <f t="shared" si="3"/>
        <v>263655650</v>
      </c>
      <c r="H19" s="34">
        <f t="shared" si="3"/>
        <v>263655650</v>
      </c>
      <c r="I19" s="19">
        <f t="shared" si="3"/>
        <v>273347264</v>
      </c>
      <c r="J19" s="17">
        <f t="shared" si="3"/>
        <v>469769838</v>
      </c>
      <c r="K19" s="32">
        <f t="shared" si="3"/>
        <v>526916393</v>
      </c>
    </row>
    <row r="20" spans="1:11" ht="13.5" x14ac:dyDescent="0.25">
      <c r="A20" s="3" t="s">
        <v>34</v>
      </c>
      <c r="B20" s="2" t="s">
        <v>19</v>
      </c>
      <c r="C20" s="22">
        <v>106133793</v>
      </c>
      <c r="D20" s="22">
        <v>84485321</v>
      </c>
      <c r="E20" s="23">
        <v>77288356</v>
      </c>
      <c r="F20" s="24">
        <v>128799743</v>
      </c>
      <c r="G20" s="22">
        <v>128799743</v>
      </c>
      <c r="H20" s="25">
        <v>128799743</v>
      </c>
      <c r="I20" s="26">
        <v>130400000</v>
      </c>
      <c r="J20" s="22">
        <v>318245742</v>
      </c>
      <c r="K20" s="23">
        <v>366300849</v>
      </c>
    </row>
    <row r="21" spans="1:11" ht="13.5" x14ac:dyDescent="0.25">
      <c r="A21" s="3" t="s">
        <v>35</v>
      </c>
      <c r="B21" s="2" t="s">
        <v>19</v>
      </c>
      <c r="C21" s="22">
        <v>42530052</v>
      </c>
      <c r="D21" s="22">
        <v>49617762</v>
      </c>
      <c r="E21" s="23">
        <v>29442541</v>
      </c>
      <c r="F21" s="24">
        <v>84282031</v>
      </c>
      <c r="G21" s="22">
        <v>84282031</v>
      </c>
      <c r="H21" s="25">
        <v>84282031</v>
      </c>
      <c r="I21" s="26">
        <v>89338944</v>
      </c>
      <c r="J21" s="22">
        <v>94699289</v>
      </c>
      <c r="K21" s="23">
        <v>100381247</v>
      </c>
    </row>
    <row r="22" spans="1:11" ht="13.5" x14ac:dyDescent="0.25">
      <c r="A22" s="3" t="s">
        <v>36</v>
      </c>
      <c r="B22" s="2" t="s">
        <v>19</v>
      </c>
      <c r="C22" s="27">
        <v>40931459</v>
      </c>
      <c r="D22" s="27">
        <v>28397211</v>
      </c>
      <c r="E22" s="28">
        <v>27442015</v>
      </c>
      <c r="F22" s="29">
        <v>31314671</v>
      </c>
      <c r="G22" s="27">
        <v>31314670</v>
      </c>
      <c r="H22" s="30">
        <v>31314670</v>
      </c>
      <c r="I22" s="31">
        <v>33193560</v>
      </c>
      <c r="J22" s="27">
        <v>35185163</v>
      </c>
      <c r="K22" s="28">
        <v>37296274</v>
      </c>
    </row>
    <row r="23" spans="1:11" ht="13.5" x14ac:dyDescent="0.25">
      <c r="A23" s="3" t="s">
        <v>37</v>
      </c>
      <c r="B23" s="2" t="s">
        <v>19</v>
      </c>
      <c r="C23" s="22">
        <v>15952880</v>
      </c>
      <c r="D23" s="22">
        <v>17095526</v>
      </c>
      <c r="E23" s="23">
        <v>18139840</v>
      </c>
      <c r="F23" s="24">
        <v>19259206</v>
      </c>
      <c r="G23" s="22">
        <v>19259206</v>
      </c>
      <c r="H23" s="25">
        <v>19259206</v>
      </c>
      <c r="I23" s="26">
        <v>20414760</v>
      </c>
      <c r="J23" s="22">
        <v>21639644</v>
      </c>
      <c r="K23" s="23">
        <v>22938023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487387614</v>
      </c>
      <c r="D25" s="49">
        <f t="shared" ref="D25:K25" si="4">+D5+D9+D15+D19+D24</f>
        <v>470085064</v>
      </c>
      <c r="E25" s="50">
        <f t="shared" si="4"/>
        <v>499651202</v>
      </c>
      <c r="F25" s="51">
        <f t="shared" si="4"/>
        <v>661352503</v>
      </c>
      <c r="G25" s="49">
        <f t="shared" si="4"/>
        <v>652935502</v>
      </c>
      <c r="H25" s="52">
        <f t="shared" si="4"/>
        <v>652935502</v>
      </c>
      <c r="I25" s="53">
        <f t="shared" si="4"/>
        <v>684375756</v>
      </c>
      <c r="J25" s="49">
        <f t="shared" si="4"/>
        <v>983391314</v>
      </c>
      <c r="K25" s="50">
        <f t="shared" si="4"/>
        <v>1070113928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151230714</v>
      </c>
      <c r="D28" s="17">
        <f t="shared" si="5"/>
        <v>183126056</v>
      </c>
      <c r="E28" s="18">
        <f t="shared" si="5"/>
        <v>156453283</v>
      </c>
      <c r="F28" s="19">
        <f t="shared" si="5"/>
        <v>171872681</v>
      </c>
      <c r="G28" s="17">
        <f t="shared" si="5"/>
        <v>234656412</v>
      </c>
      <c r="H28" s="20">
        <f t="shared" si="5"/>
        <v>234656412</v>
      </c>
      <c r="I28" s="21">
        <f t="shared" si="5"/>
        <v>238608625</v>
      </c>
      <c r="J28" s="17">
        <f t="shared" si="5"/>
        <v>297908681</v>
      </c>
      <c r="K28" s="20">
        <f t="shared" si="5"/>
        <v>311462937</v>
      </c>
    </row>
    <row r="29" spans="1:11" ht="13.5" x14ac:dyDescent="0.25">
      <c r="A29" s="3" t="s">
        <v>20</v>
      </c>
      <c r="B29" s="2" t="s">
        <v>19</v>
      </c>
      <c r="C29" s="22">
        <v>25591946</v>
      </c>
      <c r="D29" s="22">
        <v>26440140</v>
      </c>
      <c r="E29" s="23">
        <v>19657005</v>
      </c>
      <c r="F29" s="24">
        <v>37033002</v>
      </c>
      <c r="G29" s="22">
        <v>34898280</v>
      </c>
      <c r="H29" s="25">
        <v>34898280</v>
      </c>
      <c r="I29" s="26">
        <v>32515123</v>
      </c>
      <c r="J29" s="22">
        <v>43894765</v>
      </c>
      <c r="K29" s="23">
        <v>45870027</v>
      </c>
    </row>
    <row r="30" spans="1:11" ht="13.5" x14ac:dyDescent="0.25">
      <c r="A30" s="3" t="s">
        <v>21</v>
      </c>
      <c r="B30" s="2" t="s">
        <v>19</v>
      </c>
      <c r="C30" s="27">
        <v>123300249</v>
      </c>
      <c r="D30" s="27">
        <v>165362600</v>
      </c>
      <c r="E30" s="28">
        <v>130858068</v>
      </c>
      <c r="F30" s="29">
        <v>131919638</v>
      </c>
      <c r="G30" s="27">
        <v>196538091</v>
      </c>
      <c r="H30" s="30">
        <v>196538091</v>
      </c>
      <c r="I30" s="31">
        <v>202715670</v>
      </c>
      <c r="J30" s="27">
        <v>250480713</v>
      </c>
      <c r="K30" s="28">
        <v>261900714</v>
      </c>
    </row>
    <row r="31" spans="1:11" ht="13.5" x14ac:dyDescent="0.25">
      <c r="A31" s="3" t="s">
        <v>22</v>
      </c>
      <c r="B31" s="2" t="s">
        <v>19</v>
      </c>
      <c r="C31" s="22">
        <v>2338519</v>
      </c>
      <c r="D31" s="22">
        <v>-8676684</v>
      </c>
      <c r="E31" s="23">
        <v>5938210</v>
      </c>
      <c r="F31" s="24">
        <v>2920041</v>
      </c>
      <c r="G31" s="22">
        <v>3220041</v>
      </c>
      <c r="H31" s="25">
        <v>3220041</v>
      </c>
      <c r="I31" s="26">
        <v>3377832</v>
      </c>
      <c r="J31" s="22">
        <v>3533203</v>
      </c>
      <c r="K31" s="23">
        <v>3692196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12792208</v>
      </c>
      <c r="D32" s="17">
        <f t="shared" si="6"/>
        <v>8609326</v>
      </c>
      <c r="E32" s="32">
        <f t="shared" si="6"/>
        <v>15044955</v>
      </c>
      <c r="F32" s="33">
        <f t="shared" si="6"/>
        <v>14120102</v>
      </c>
      <c r="G32" s="17">
        <f t="shared" si="6"/>
        <v>14725488</v>
      </c>
      <c r="H32" s="34">
        <f t="shared" si="6"/>
        <v>14725488</v>
      </c>
      <c r="I32" s="19">
        <f t="shared" si="6"/>
        <v>14885953</v>
      </c>
      <c r="J32" s="17">
        <f t="shared" si="6"/>
        <v>22557564</v>
      </c>
      <c r="K32" s="32">
        <f t="shared" si="6"/>
        <v>23572654</v>
      </c>
    </row>
    <row r="33" spans="1:11" ht="13.5" x14ac:dyDescent="0.25">
      <c r="A33" s="3" t="s">
        <v>24</v>
      </c>
      <c r="B33" s="2" t="s">
        <v>19</v>
      </c>
      <c r="C33" s="22">
        <v>7008848</v>
      </c>
      <c r="D33" s="22">
        <v>1847300</v>
      </c>
      <c r="E33" s="23">
        <v>7891773</v>
      </c>
      <c r="F33" s="24">
        <v>6638364</v>
      </c>
      <c r="G33" s="22">
        <v>7888750</v>
      </c>
      <c r="H33" s="25">
        <v>7888750</v>
      </c>
      <c r="I33" s="26">
        <v>7787713</v>
      </c>
      <c r="J33" s="22">
        <v>9914315</v>
      </c>
      <c r="K33" s="23">
        <v>10360458</v>
      </c>
    </row>
    <row r="34" spans="1:11" ht="13.5" x14ac:dyDescent="0.25">
      <c r="A34" s="3" t="s">
        <v>25</v>
      </c>
      <c r="B34" s="2" t="s">
        <v>19</v>
      </c>
      <c r="C34" s="22">
        <v>4511573</v>
      </c>
      <c r="D34" s="22">
        <v>5290919</v>
      </c>
      <c r="E34" s="23">
        <v>6510560</v>
      </c>
      <c r="F34" s="24">
        <v>7472074</v>
      </c>
      <c r="G34" s="22">
        <v>4822074</v>
      </c>
      <c r="H34" s="25">
        <v>4822074</v>
      </c>
      <c r="I34" s="26">
        <v>4984860</v>
      </c>
      <c r="J34" s="22">
        <v>6936920</v>
      </c>
      <c r="K34" s="23">
        <v>7249082</v>
      </c>
    </row>
    <row r="35" spans="1:11" ht="13.5" x14ac:dyDescent="0.25">
      <c r="A35" s="3" t="s">
        <v>26</v>
      </c>
      <c r="B35" s="2" t="s">
        <v>19</v>
      </c>
      <c r="C35" s="22">
        <v>1271787</v>
      </c>
      <c r="D35" s="22">
        <v>1471107</v>
      </c>
      <c r="E35" s="23">
        <v>642622</v>
      </c>
      <c r="F35" s="24">
        <v>9664</v>
      </c>
      <c r="G35" s="22">
        <v>2014664</v>
      </c>
      <c r="H35" s="25">
        <v>2014664</v>
      </c>
      <c r="I35" s="26">
        <v>2113380</v>
      </c>
      <c r="J35" s="22">
        <v>5706329</v>
      </c>
      <c r="K35" s="23">
        <v>5963114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76577144</v>
      </c>
      <c r="D38" s="17">
        <f t="shared" si="7"/>
        <v>45382672</v>
      </c>
      <c r="E38" s="32">
        <f t="shared" si="7"/>
        <v>45322120</v>
      </c>
      <c r="F38" s="33">
        <f t="shared" si="7"/>
        <v>51661621</v>
      </c>
      <c r="G38" s="17">
        <f t="shared" si="7"/>
        <v>42883949</v>
      </c>
      <c r="H38" s="34">
        <f t="shared" si="7"/>
        <v>42883949</v>
      </c>
      <c r="I38" s="19">
        <f t="shared" si="7"/>
        <v>45819986</v>
      </c>
      <c r="J38" s="17">
        <f t="shared" si="7"/>
        <v>52066459</v>
      </c>
      <c r="K38" s="32">
        <f t="shared" si="7"/>
        <v>56246674</v>
      </c>
    </row>
    <row r="39" spans="1:11" ht="13.5" x14ac:dyDescent="0.25">
      <c r="A39" s="3" t="s">
        <v>30</v>
      </c>
      <c r="B39" s="2" t="s">
        <v>19</v>
      </c>
      <c r="C39" s="22">
        <v>30498243</v>
      </c>
      <c r="D39" s="22">
        <v>14179745</v>
      </c>
      <c r="E39" s="23">
        <v>8271491</v>
      </c>
      <c r="F39" s="24">
        <v>14236763</v>
      </c>
      <c r="G39" s="22">
        <v>11937177</v>
      </c>
      <c r="H39" s="25">
        <v>11937177</v>
      </c>
      <c r="I39" s="26">
        <v>12475556</v>
      </c>
      <c r="J39" s="22">
        <v>14140508</v>
      </c>
      <c r="K39" s="23">
        <v>14776831</v>
      </c>
    </row>
    <row r="40" spans="1:11" ht="13.5" x14ac:dyDescent="0.25">
      <c r="A40" s="3" t="s">
        <v>31</v>
      </c>
      <c r="B40" s="2" t="s">
        <v>19</v>
      </c>
      <c r="C40" s="22">
        <v>45966297</v>
      </c>
      <c r="D40" s="22">
        <v>31317755</v>
      </c>
      <c r="E40" s="23">
        <v>37050629</v>
      </c>
      <c r="F40" s="24">
        <v>37424858</v>
      </c>
      <c r="G40" s="22">
        <v>30946772</v>
      </c>
      <c r="H40" s="25">
        <v>30946772</v>
      </c>
      <c r="I40" s="26">
        <v>33344430</v>
      </c>
      <c r="J40" s="22">
        <v>37925951</v>
      </c>
      <c r="K40" s="23">
        <v>41469843</v>
      </c>
    </row>
    <row r="41" spans="1:11" ht="13.5" x14ac:dyDescent="0.25">
      <c r="A41" s="3" t="s">
        <v>32</v>
      </c>
      <c r="B41" s="2" t="s">
        <v>19</v>
      </c>
      <c r="C41" s="22">
        <v>112604</v>
      </c>
      <c r="D41" s="22">
        <v>-114828</v>
      </c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204502828</v>
      </c>
      <c r="D42" s="17">
        <f t="shared" si="8"/>
        <v>237005020</v>
      </c>
      <c r="E42" s="32">
        <f t="shared" si="8"/>
        <v>236373880</v>
      </c>
      <c r="F42" s="33">
        <f t="shared" si="8"/>
        <v>296914940</v>
      </c>
      <c r="G42" s="17">
        <f t="shared" si="8"/>
        <v>251471521</v>
      </c>
      <c r="H42" s="34">
        <f t="shared" si="8"/>
        <v>251471521</v>
      </c>
      <c r="I42" s="19">
        <f t="shared" si="8"/>
        <v>274758824</v>
      </c>
      <c r="J42" s="17">
        <f t="shared" si="8"/>
        <v>305467180</v>
      </c>
      <c r="K42" s="32">
        <f t="shared" si="8"/>
        <v>340587593</v>
      </c>
    </row>
    <row r="43" spans="1:11" ht="13.5" x14ac:dyDescent="0.25">
      <c r="A43" s="3" t="s">
        <v>34</v>
      </c>
      <c r="B43" s="2" t="s">
        <v>19</v>
      </c>
      <c r="C43" s="22">
        <v>129220468</v>
      </c>
      <c r="D43" s="22">
        <v>106655301</v>
      </c>
      <c r="E43" s="23">
        <v>133292362</v>
      </c>
      <c r="F43" s="24">
        <v>164803399</v>
      </c>
      <c r="G43" s="22">
        <v>142168732</v>
      </c>
      <c r="H43" s="25">
        <v>142168732</v>
      </c>
      <c r="I43" s="26">
        <v>159464504</v>
      </c>
      <c r="J43" s="22">
        <v>182760639</v>
      </c>
      <c r="K43" s="23">
        <v>210419086</v>
      </c>
    </row>
    <row r="44" spans="1:11" ht="13.5" x14ac:dyDescent="0.25">
      <c r="A44" s="3" t="s">
        <v>35</v>
      </c>
      <c r="B44" s="2" t="s">
        <v>19</v>
      </c>
      <c r="C44" s="22">
        <v>55318282</v>
      </c>
      <c r="D44" s="22">
        <v>79296654</v>
      </c>
      <c r="E44" s="23">
        <v>58770648</v>
      </c>
      <c r="F44" s="24">
        <v>85524638</v>
      </c>
      <c r="G44" s="22">
        <v>75824376</v>
      </c>
      <c r="H44" s="25">
        <v>75824376</v>
      </c>
      <c r="I44" s="26">
        <v>80187156</v>
      </c>
      <c r="J44" s="22">
        <v>85538557</v>
      </c>
      <c r="K44" s="23">
        <v>91318399</v>
      </c>
    </row>
    <row r="45" spans="1:11" ht="13.5" x14ac:dyDescent="0.25">
      <c r="A45" s="3" t="s">
        <v>36</v>
      </c>
      <c r="B45" s="2" t="s">
        <v>19</v>
      </c>
      <c r="C45" s="27">
        <v>10138953</v>
      </c>
      <c r="D45" s="27">
        <v>29050960</v>
      </c>
      <c r="E45" s="28">
        <v>26434476</v>
      </c>
      <c r="F45" s="29">
        <v>30930040</v>
      </c>
      <c r="G45" s="27">
        <v>23530040</v>
      </c>
      <c r="H45" s="30">
        <v>23530040</v>
      </c>
      <c r="I45" s="31">
        <v>24683028</v>
      </c>
      <c r="J45" s="27">
        <v>25818432</v>
      </c>
      <c r="K45" s="28">
        <v>26980259</v>
      </c>
    </row>
    <row r="46" spans="1:11" ht="13.5" x14ac:dyDescent="0.25">
      <c r="A46" s="3" t="s">
        <v>37</v>
      </c>
      <c r="B46" s="2" t="s">
        <v>19</v>
      </c>
      <c r="C46" s="22">
        <v>9825125</v>
      </c>
      <c r="D46" s="22">
        <v>22002105</v>
      </c>
      <c r="E46" s="23">
        <v>17876394</v>
      </c>
      <c r="F46" s="24">
        <v>15656863</v>
      </c>
      <c r="G46" s="22">
        <v>9948373</v>
      </c>
      <c r="H46" s="25">
        <v>9948373</v>
      </c>
      <c r="I46" s="26">
        <v>10424136</v>
      </c>
      <c r="J46" s="22">
        <v>11349552</v>
      </c>
      <c r="K46" s="23">
        <v>11869849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164950</v>
      </c>
      <c r="F47" s="33">
        <v>270000</v>
      </c>
      <c r="G47" s="17">
        <v>270000</v>
      </c>
      <c r="H47" s="34">
        <v>270000</v>
      </c>
      <c r="I47" s="19">
        <v>270000</v>
      </c>
      <c r="J47" s="17">
        <v>592517</v>
      </c>
      <c r="K47" s="32">
        <v>619180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445102894</v>
      </c>
      <c r="D48" s="49">
        <f t="shared" si="9"/>
        <v>474123074</v>
      </c>
      <c r="E48" s="50">
        <f t="shared" si="9"/>
        <v>453359188</v>
      </c>
      <c r="F48" s="51">
        <f t="shared" si="9"/>
        <v>534839344</v>
      </c>
      <c r="G48" s="49">
        <f t="shared" si="9"/>
        <v>544007370</v>
      </c>
      <c r="H48" s="52">
        <f t="shared" si="9"/>
        <v>544007370</v>
      </c>
      <c r="I48" s="53">
        <f t="shared" si="9"/>
        <v>574343388</v>
      </c>
      <c r="J48" s="49">
        <f t="shared" si="9"/>
        <v>678592401</v>
      </c>
      <c r="K48" s="50">
        <f t="shared" si="9"/>
        <v>732489038</v>
      </c>
    </row>
    <row r="49" spans="1:11" ht="13.5" x14ac:dyDescent="0.25">
      <c r="A49" s="9" t="s">
        <v>303</v>
      </c>
      <c r="B49" s="10"/>
      <c r="C49" s="54">
        <f>+C25-C48</f>
        <v>42284720</v>
      </c>
      <c r="D49" s="54">
        <f t="shared" ref="D49:K49" si="10">+D25-D48</f>
        <v>-4038010</v>
      </c>
      <c r="E49" s="55">
        <f t="shared" si="10"/>
        <v>46292014</v>
      </c>
      <c r="F49" s="56">
        <f t="shared" si="10"/>
        <v>126513159</v>
      </c>
      <c r="G49" s="54">
        <f t="shared" si="10"/>
        <v>108928132</v>
      </c>
      <c r="H49" s="57">
        <f t="shared" si="10"/>
        <v>108928132</v>
      </c>
      <c r="I49" s="58">
        <f t="shared" si="10"/>
        <v>110032368</v>
      </c>
      <c r="J49" s="54">
        <f t="shared" si="10"/>
        <v>304798913</v>
      </c>
      <c r="K49" s="55">
        <f t="shared" si="10"/>
        <v>337624890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311832645</v>
      </c>
      <c r="D5" s="17">
        <f t="shared" ref="D5:K5" si="0">SUM(D6:D8)</f>
        <v>306839453</v>
      </c>
      <c r="E5" s="18">
        <f t="shared" si="0"/>
        <v>359976995</v>
      </c>
      <c r="F5" s="19">
        <f t="shared" si="0"/>
        <v>372171703</v>
      </c>
      <c r="G5" s="17">
        <f t="shared" si="0"/>
        <v>391158043</v>
      </c>
      <c r="H5" s="20">
        <f t="shared" si="0"/>
        <v>391158043</v>
      </c>
      <c r="I5" s="21">
        <f t="shared" si="0"/>
        <v>408879816</v>
      </c>
      <c r="J5" s="17">
        <f t="shared" si="0"/>
        <v>428708321</v>
      </c>
      <c r="K5" s="20">
        <f t="shared" si="0"/>
        <v>447306860</v>
      </c>
    </row>
    <row r="6" spans="1:11" ht="13.5" x14ac:dyDescent="0.25">
      <c r="A6" s="3" t="s">
        <v>20</v>
      </c>
      <c r="B6" s="2" t="s">
        <v>19</v>
      </c>
      <c r="C6" s="22">
        <v>188658223</v>
      </c>
      <c r="D6" s="22">
        <v>8950379</v>
      </c>
      <c r="E6" s="23">
        <v>3383175</v>
      </c>
      <c r="F6" s="24">
        <v>7028995</v>
      </c>
      <c r="G6" s="22">
        <v>11428995</v>
      </c>
      <c r="H6" s="25">
        <v>11428995</v>
      </c>
      <c r="I6" s="26">
        <v>9290567</v>
      </c>
      <c r="J6" s="22">
        <v>9719325</v>
      </c>
      <c r="K6" s="23">
        <v>9956753</v>
      </c>
    </row>
    <row r="7" spans="1:11" ht="13.5" x14ac:dyDescent="0.25">
      <c r="A7" s="3" t="s">
        <v>21</v>
      </c>
      <c r="B7" s="2" t="s">
        <v>19</v>
      </c>
      <c r="C7" s="27">
        <v>123174422</v>
      </c>
      <c r="D7" s="27">
        <v>297889074</v>
      </c>
      <c r="E7" s="28">
        <v>356593820</v>
      </c>
      <c r="F7" s="29">
        <v>365142708</v>
      </c>
      <c r="G7" s="27">
        <v>379729048</v>
      </c>
      <c r="H7" s="30">
        <v>379729048</v>
      </c>
      <c r="I7" s="31">
        <v>399589249</v>
      </c>
      <c r="J7" s="27">
        <v>418988996</v>
      </c>
      <c r="K7" s="28">
        <v>437350107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10215517</v>
      </c>
      <c r="D9" s="17">
        <f t="shared" ref="D9:K9" si="1">SUM(D10:D14)</f>
        <v>10850550</v>
      </c>
      <c r="E9" s="32">
        <f t="shared" si="1"/>
        <v>27655429</v>
      </c>
      <c r="F9" s="33">
        <f t="shared" si="1"/>
        <v>875857</v>
      </c>
      <c r="G9" s="17">
        <f t="shared" si="1"/>
        <v>782966</v>
      </c>
      <c r="H9" s="34">
        <f t="shared" si="1"/>
        <v>782966</v>
      </c>
      <c r="I9" s="19">
        <f t="shared" si="1"/>
        <v>866877</v>
      </c>
      <c r="J9" s="17">
        <f t="shared" si="1"/>
        <v>906752</v>
      </c>
      <c r="K9" s="32">
        <f t="shared" si="1"/>
        <v>953687</v>
      </c>
    </row>
    <row r="10" spans="1:11" ht="13.5" x14ac:dyDescent="0.25">
      <c r="A10" s="3" t="s">
        <v>24</v>
      </c>
      <c r="B10" s="2" t="s">
        <v>19</v>
      </c>
      <c r="C10" s="22">
        <v>88317</v>
      </c>
      <c r="D10" s="22">
        <v>-160365</v>
      </c>
      <c r="E10" s="23">
        <v>20717777</v>
      </c>
      <c r="F10" s="24">
        <v>241734</v>
      </c>
      <c r="G10" s="22">
        <v>241734</v>
      </c>
      <c r="H10" s="25">
        <v>241734</v>
      </c>
      <c r="I10" s="26">
        <v>201682</v>
      </c>
      <c r="J10" s="22">
        <v>210958</v>
      </c>
      <c r="K10" s="23">
        <v>226583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10127200</v>
      </c>
      <c r="D12" s="22">
        <v>10962300</v>
      </c>
      <c r="E12" s="23">
        <v>6372048</v>
      </c>
      <c r="F12" s="24">
        <v>634123</v>
      </c>
      <c r="G12" s="22">
        <v>541232</v>
      </c>
      <c r="H12" s="25">
        <v>541232</v>
      </c>
      <c r="I12" s="26">
        <v>665195</v>
      </c>
      <c r="J12" s="22">
        <v>695794</v>
      </c>
      <c r="K12" s="23">
        <v>727104</v>
      </c>
    </row>
    <row r="13" spans="1:11" ht="13.5" x14ac:dyDescent="0.25">
      <c r="A13" s="3" t="s">
        <v>27</v>
      </c>
      <c r="B13" s="2" t="s">
        <v>19</v>
      </c>
      <c r="C13" s="22"/>
      <c r="D13" s="22">
        <v>48615</v>
      </c>
      <c r="E13" s="23">
        <v>565604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38323243</v>
      </c>
      <c r="D15" s="17">
        <f t="shared" ref="D15:K15" si="2">SUM(D16:D18)</f>
        <v>45783782</v>
      </c>
      <c r="E15" s="32">
        <f t="shared" si="2"/>
        <v>6886481</v>
      </c>
      <c r="F15" s="33">
        <f t="shared" si="2"/>
        <v>50900976</v>
      </c>
      <c r="G15" s="17">
        <f t="shared" si="2"/>
        <v>67007965</v>
      </c>
      <c r="H15" s="34">
        <f t="shared" si="2"/>
        <v>67007965</v>
      </c>
      <c r="I15" s="19">
        <f t="shared" si="2"/>
        <v>50444601</v>
      </c>
      <c r="J15" s="17">
        <f t="shared" si="2"/>
        <v>49895429</v>
      </c>
      <c r="K15" s="32">
        <f t="shared" si="2"/>
        <v>52254237</v>
      </c>
    </row>
    <row r="16" spans="1:11" ht="13.5" x14ac:dyDescent="0.25">
      <c r="A16" s="3" t="s">
        <v>30</v>
      </c>
      <c r="B16" s="2" t="s">
        <v>19</v>
      </c>
      <c r="C16" s="22">
        <v>770281</v>
      </c>
      <c r="D16" s="22">
        <v>1022346</v>
      </c>
      <c r="E16" s="23">
        <v>1264829</v>
      </c>
      <c r="F16" s="24">
        <v>1030598</v>
      </c>
      <c r="G16" s="22">
        <v>1323489</v>
      </c>
      <c r="H16" s="25">
        <v>1323489</v>
      </c>
      <c r="I16" s="26">
        <v>1290897</v>
      </c>
      <c r="J16" s="22">
        <v>1350277</v>
      </c>
      <c r="K16" s="23">
        <v>1411040</v>
      </c>
    </row>
    <row r="17" spans="1:11" ht="13.5" x14ac:dyDescent="0.25">
      <c r="A17" s="3" t="s">
        <v>31</v>
      </c>
      <c r="B17" s="2" t="s">
        <v>19</v>
      </c>
      <c r="C17" s="22">
        <v>37552962</v>
      </c>
      <c r="D17" s="22">
        <v>44761436</v>
      </c>
      <c r="E17" s="23">
        <v>5621652</v>
      </c>
      <c r="F17" s="24">
        <v>49870378</v>
      </c>
      <c r="G17" s="22">
        <v>65684476</v>
      </c>
      <c r="H17" s="25">
        <v>65684476</v>
      </c>
      <c r="I17" s="26">
        <v>49153704</v>
      </c>
      <c r="J17" s="22">
        <v>48545152</v>
      </c>
      <c r="K17" s="23">
        <v>50843197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362116736</v>
      </c>
      <c r="D19" s="17">
        <f t="shared" ref="D19:K19" si="3">SUM(D20:D23)</f>
        <v>317202229</v>
      </c>
      <c r="E19" s="32">
        <f t="shared" si="3"/>
        <v>352397137</v>
      </c>
      <c r="F19" s="33">
        <f t="shared" si="3"/>
        <v>436879833</v>
      </c>
      <c r="G19" s="17">
        <f t="shared" si="3"/>
        <v>580354247</v>
      </c>
      <c r="H19" s="34">
        <f t="shared" si="3"/>
        <v>580354247</v>
      </c>
      <c r="I19" s="19">
        <f t="shared" si="3"/>
        <v>562637874</v>
      </c>
      <c r="J19" s="17">
        <f t="shared" si="3"/>
        <v>589110034</v>
      </c>
      <c r="K19" s="32">
        <f t="shared" si="3"/>
        <v>572643273</v>
      </c>
    </row>
    <row r="20" spans="1:11" ht="13.5" x14ac:dyDescent="0.25">
      <c r="A20" s="3" t="s">
        <v>34</v>
      </c>
      <c r="B20" s="2" t="s">
        <v>19</v>
      </c>
      <c r="C20" s="22">
        <v>191086522</v>
      </c>
      <c r="D20" s="22">
        <v>164880990</v>
      </c>
      <c r="E20" s="23">
        <v>184594820</v>
      </c>
      <c r="F20" s="24">
        <v>258666845</v>
      </c>
      <c r="G20" s="22">
        <v>248666845</v>
      </c>
      <c r="H20" s="25">
        <v>248666845</v>
      </c>
      <c r="I20" s="26">
        <v>283716945</v>
      </c>
      <c r="J20" s="22">
        <v>308995925</v>
      </c>
      <c r="K20" s="23">
        <v>301943621</v>
      </c>
    </row>
    <row r="21" spans="1:11" ht="13.5" x14ac:dyDescent="0.25">
      <c r="A21" s="3" t="s">
        <v>35</v>
      </c>
      <c r="B21" s="2" t="s">
        <v>19</v>
      </c>
      <c r="C21" s="22">
        <v>116686394</v>
      </c>
      <c r="D21" s="22">
        <v>100863112</v>
      </c>
      <c r="E21" s="23">
        <v>108439078</v>
      </c>
      <c r="F21" s="24">
        <v>115662739</v>
      </c>
      <c r="G21" s="22">
        <v>269137153</v>
      </c>
      <c r="H21" s="25">
        <v>269137153</v>
      </c>
      <c r="I21" s="26">
        <v>215575923</v>
      </c>
      <c r="J21" s="22">
        <v>215226539</v>
      </c>
      <c r="K21" s="23">
        <v>202892142</v>
      </c>
    </row>
    <row r="22" spans="1:11" ht="13.5" x14ac:dyDescent="0.25">
      <c r="A22" s="3" t="s">
        <v>36</v>
      </c>
      <c r="B22" s="2" t="s">
        <v>19</v>
      </c>
      <c r="C22" s="27">
        <v>33723710</v>
      </c>
      <c r="D22" s="27">
        <v>28318532</v>
      </c>
      <c r="E22" s="28">
        <v>30665950</v>
      </c>
      <c r="F22" s="29">
        <v>33759701</v>
      </c>
      <c r="G22" s="27">
        <v>33759701</v>
      </c>
      <c r="H22" s="30">
        <v>33759701</v>
      </c>
      <c r="I22" s="31">
        <v>34898848</v>
      </c>
      <c r="J22" s="27">
        <v>36504195</v>
      </c>
      <c r="K22" s="28">
        <v>38146883</v>
      </c>
    </row>
    <row r="23" spans="1:11" ht="13.5" x14ac:dyDescent="0.25">
      <c r="A23" s="3" t="s">
        <v>37</v>
      </c>
      <c r="B23" s="2" t="s">
        <v>19</v>
      </c>
      <c r="C23" s="22">
        <v>20620110</v>
      </c>
      <c r="D23" s="22">
        <v>23139595</v>
      </c>
      <c r="E23" s="23">
        <v>28697289</v>
      </c>
      <c r="F23" s="24">
        <v>28790548</v>
      </c>
      <c r="G23" s="22">
        <v>28790548</v>
      </c>
      <c r="H23" s="25">
        <v>28790548</v>
      </c>
      <c r="I23" s="26">
        <v>28446158</v>
      </c>
      <c r="J23" s="22">
        <v>28383375</v>
      </c>
      <c r="K23" s="23">
        <v>29660627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2910127</v>
      </c>
      <c r="F24" s="33">
        <v>9173295</v>
      </c>
      <c r="G24" s="17">
        <v>9173295</v>
      </c>
      <c r="H24" s="34">
        <v>9173295</v>
      </c>
      <c r="I24" s="19">
        <v>9622787</v>
      </c>
      <c r="J24" s="17">
        <v>10065435</v>
      </c>
      <c r="K24" s="32">
        <v>10518379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722488141</v>
      </c>
      <c r="D25" s="49">
        <f t="shared" ref="D25:K25" si="4">+D5+D9+D15+D19+D24</f>
        <v>680676014</v>
      </c>
      <c r="E25" s="50">
        <f t="shared" si="4"/>
        <v>749826169</v>
      </c>
      <c r="F25" s="51">
        <f t="shared" si="4"/>
        <v>870001664</v>
      </c>
      <c r="G25" s="49">
        <f t="shared" si="4"/>
        <v>1048476516</v>
      </c>
      <c r="H25" s="52">
        <f t="shared" si="4"/>
        <v>1048476516</v>
      </c>
      <c r="I25" s="53">
        <f t="shared" si="4"/>
        <v>1032451955</v>
      </c>
      <c r="J25" s="49">
        <f t="shared" si="4"/>
        <v>1078685971</v>
      </c>
      <c r="K25" s="50">
        <f t="shared" si="4"/>
        <v>1083676436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261212820</v>
      </c>
      <c r="D28" s="17">
        <f t="shared" si="5"/>
        <v>328372658</v>
      </c>
      <c r="E28" s="18">
        <f t="shared" si="5"/>
        <v>311291844</v>
      </c>
      <c r="F28" s="19">
        <f t="shared" si="5"/>
        <v>228415746</v>
      </c>
      <c r="G28" s="17">
        <f t="shared" si="5"/>
        <v>247753545</v>
      </c>
      <c r="H28" s="20">
        <f t="shared" si="5"/>
        <v>247753545</v>
      </c>
      <c r="I28" s="21">
        <f t="shared" si="5"/>
        <v>262950482</v>
      </c>
      <c r="J28" s="17">
        <f t="shared" si="5"/>
        <v>258214983</v>
      </c>
      <c r="K28" s="20">
        <f t="shared" si="5"/>
        <v>270586024</v>
      </c>
    </row>
    <row r="29" spans="1:11" ht="13.5" x14ac:dyDescent="0.25">
      <c r="A29" s="3" t="s">
        <v>20</v>
      </c>
      <c r="B29" s="2" t="s">
        <v>19</v>
      </c>
      <c r="C29" s="22">
        <v>151593503</v>
      </c>
      <c r="D29" s="22">
        <v>197182963</v>
      </c>
      <c r="E29" s="23">
        <v>130033038</v>
      </c>
      <c r="F29" s="24">
        <v>81624921</v>
      </c>
      <c r="G29" s="22">
        <v>86918766</v>
      </c>
      <c r="H29" s="25">
        <v>86918766</v>
      </c>
      <c r="I29" s="26">
        <v>69366072</v>
      </c>
      <c r="J29" s="22">
        <v>64302669</v>
      </c>
      <c r="K29" s="23">
        <v>67287817</v>
      </c>
    </row>
    <row r="30" spans="1:11" ht="13.5" x14ac:dyDescent="0.25">
      <c r="A30" s="3" t="s">
        <v>21</v>
      </c>
      <c r="B30" s="2" t="s">
        <v>19</v>
      </c>
      <c r="C30" s="27">
        <v>107948083</v>
      </c>
      <c r="D30" s="27">
        <v>128966090</v>
      </c>
      <c r="E30" s="28">
        <v>175025752</v>
      </c>
      <c r="F30" s="29">
        <v>144000960</v>
      </c>
      <c r="G30" s="27">
        <v>158044914</v>
      </c>
      <c r="H30" s="30">
        <v>158044914</v>
      </c>
      <c r="I30" s="31">
        <v>190613407</v>
      </c>
      <c r="J30" s="27">
        <v>190786127</v>
      </c>
      <c r="K30" s="28">
        <v>200011788</v>
      </c>
    </row>
    <row r="31" spans="1:11" ht="13.5" x14ac:dyDescent="0.25">
      <c r="A31" s="3" t="s">
        <v>22</v>
      </c>
      <c r="B31" s="2" t="s">
        <v>19</v>
      </c>
      <c r="C31" s="22">
        <v>1671234</v>
      </c>
      <c r="D31" s="22">
        <v>2223605</v>
      </c>
      <c r="E31" s="23">
        <v>6233054</v>
      </c>
      <c r="F31" s="24">
        <v>2789865</v>
      </c>
      <c r="G31" s="22">
        <v>2789865</v>
      </c>
      <c r="H31" s="25">
        <v>2789865</v>
      </c>
      <c r="I31" s="26">
        <v>2971003</v>
      </c>
      <c r="J31" s="22">
        <v>3126187</v>
      </c>
      <c r="K31" s="23">
        <v>3286419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46208397</v>
      </c>
      <c r="D32" s="17">
        <f t="shared" si="6"/>
        <v>52762825</v>
      </c>
      <c r="E32" s="32">
        <f t="shared" si="6"/>
        <v>40324287</v>
      </c>
      <c r="F32" s="33">
        <f t="shared" si="6"/>
        <v>56809295</v>
      </c>
      <c r="G32" s="17">
        <f t="shared" si="6"/>
        <v>55337536</v>
      </c>
      <c r="H32" s="34">
        <f t="shared" si="6"/>
        <v>55337536</v>
      </c>
      <c r="I32" s="19">
        <f t="shared" si="6"/>
        <v>61210286</v>
      </c>
      <c r="J32" s="17">
        <f t="shared" si="6"/>
        <v>64243886</v>
      </c>
      <c r="K32" s="32">
        <f t="shared" si="6"/>
        <v>67689294</v>
      </c>
    </row>
    <row r="33" spans="1:11" ht="13.5" x14ac:dyDescent="0.25">
      <c r="A33" s="3" t="s">
        <v>24</v>
      </c>
      <c r="B33" s="2" t="s">
        <v>19</v>
      </c>
      <c r="C33" s="22">
        <v>21982121</v>
      </c>
      <c r="D33" s="22">
        <v>29168669</v>
      </c>
      <c r="E33" s="23">
        <v>23047233</v>
      </c>
      <c r="F33" s="24">
        <v>27108474</v>
      </c>
      <c r="G33" s="22">
        <v>26229442</v>
      </c>
      <c r="H33" s="25">
        <v>26229442</v>
      </c>
      <c r="I33" s="26">
        <v>30941634</v>
      </c>
      <c r="J33" s="22">
        <v>32296561</v>
      </c>
      <c r="K33" s="23">
        <v>34001988</v>
      </c>
    </row>
    <row r="34" spans="1:11" ht="13.5" x14ac:dyDescent="0.25">
      <c r="A34" s="3" t="s">
        <v>25</v>
      </c>
      <c r="B34" s="2" t="s">
        <v>19</v>
      </c>
      <c r="C34" s="22">
        <v>50520</v>
      </c>
      <c r="D34" s="22">
        <v>129065</v>
      </c>
      <c r="E34" s="23">
        <v>324745</v>
      </c>
      <c r="F34" s="24">
        <v>391036</v>
      </c>
      <c r="G34" s="22">
        <v>276367</v>
      </c>
      <c r="H34" s="25">
        <v>276367</v>
      </c>
      <c r="I34" s="26">
        <v>505034</v>
      </c>
      <c r="J34" s="22">
        <v>528265</v>
      </c>
      <c r="K34" s="23">
        <v>552039</v>
      </c>
    </row>
    <row r="35" spans="1:11" ht="13.5" x14ac:dyDescent="0.25">
      <c r="A35" s="3" t="s">
        <v>26</v>
      </c>
      <c r="B35" s="2" t="s">
        <v>19</v>
      </c>
      <c r="C35" s="22">
        <v>20371278</v>
      </c>
      <c r="D35" s="22">
        <v>19680571</v>
      </c>
      <c r="E35" s="23">
        <v>13674778</v>
      </c>
      <c r="F35" s="24">
        <v>25084143</v>
      </c>
      <c r="G35" s="22">
        <v>24617191</v>
      </c>
      <c r="H35" s="25">
        <v>24617191</v>
      </c>
      <c r="I35" s="26">
        <v>25306341</v>
      </c>
      <c r="J35" s="22">
        <v>26713934</v>
      </c>
      <c r="K35" s="23">
        <v>28173201</v>
      </c>
    </row>
    <row r="36" spans="1:11" ht="13.5" x14ac:dyDescent="0.25">
      <c r="A36" s="3" t="s">
        <v>27</v>
      </c>
      <c r="B36" s="2" t="s">
        <v>19</v>
      </c>
      <c r="C36" s="22">
        <v>3804478</v>
      </c>
      <c r="D36" s="22">
        <v>3784520</v>
      </c>
      <c r="E36" s="23">
        <v>3277531</v>
      </c>
      <c r="F36" s="24">
        <v>4225642</v>
      </c>
      <c r="G36" s="22">
        <v>4214536</v>
      </c>
      <c r="H36" s="25">
        <v>4214536</v>
      </c>
      <c r="I36" s="26">
        <v>4457277</v>
      </c>
      <c r="J36" s="22">
        <v>4705126</v>
      </c>
      <c r="K36" s="23">
        <v>4962066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30311496</v>
      </c>
      <c r="D38" s="17">
        <f t="shared" si="7"/>
        <v>31041455</v>
      </c>
      <c r="E38" s="32">
        <f t="shared" si="7"/>
        <v>39815422</v>
      </c>
      <c r="F38" s="33">
        <f t="shared" si="7"/>
        <v>70168125</v>
      </c>
      <c r="G38" s="17">
        <f t="shared" si="7"/>
        <v>68180790</v>
      </c>
      <c r="H38" s="34">
        <f t="shared" si="7"/>
        <v>68180790</v>
      </c>
      <c r="I38" s="19">
        <f t="shared" si="7"/>
        <v>76824868</v>
      </c>
      <c r="J38" s="17">
        <f t="shared" si="7"/>
        <v>80688207</v>
      </c>
      <c r="K38" s="32">
        <f t="shared" si="7"/>
        <v>84669724</v>
      </c>
    </row>
    <row r="39" spans="1:11" ht="13.5" x14ac:dyDescent="0.25">
      <c r="A39" s="3" t="s">
        <v>30</v>
      </c>
      <c r="B39" s="2" t="s">
        <v>19</v>
      </c>
      <c r="C39" s="22">
        <v>14407202</v>
      </c>
      <c r="D39" s="22">
        <v>16365242</v>
      </c>
      <c r="E39" s="23">
        <v>16123735</v>
      </c>
      <c r="F39" s="24">
        <v>20753077</v>
      </c>
      <c r="G39" s="22">
        <v>19056781</v>
      </c>
      <c r="H39" s="25">
        <v>19056781</v>
      </c>
      <c r="I39" s="26">
        <v>20995599</v>
      </c>
      <c r="J39" s="22">
        <v>22133905</v>
      </c>
      <c r="K39" s="23">
        <v>23310411</v>
      </c>
    </row>
    <row r="40" spans="1:11" ht="13.5" x14ac:dyDescent="0.25">
      <c r="A40" s="3" t="s">
        <v>31</v>
      </c>
      <c r="B40" s="2" t="s">
        <v>19</v>
      </c>
      <c r="C40" s="22">
        <v>15904294</v>
      </c>
      <c r="D40" s="22">
        <v>14676213</v>
      </c>
      <c r="E40" s="23">
        <v>23691687</v>
      </c>
      <c r="F40" s="24">
        <v>49415048</v>
      </c>
      <c r="G40" s="22">
        <v>49124009</v>
      </c>
      <c r="H40" s="25">
        <v>49124009</v>
      </c>
      <c r="I40" s="26">
        <v>55829269</v>
      </c>
      <c r="J40" s="22">
        <v>58554302</v>
      </c>
      <c r="K40" s="23">
        <v>61359313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264445573</v>
      </c>
      <c r="D42" s="17">
        <f t="shared" si="8"/>
        <v>275951306</v>
      </c>
      <c r="E42" s="32">
        <f t="shared" si="8"/>
        <v>315509322</v>
      </c>
      <c r="F42" s="33">
        <f t="shared" si="8"/>
        <v>432550006</v>
      </c>
      <c r="G42" s="17">
        <f t="shared" si="8"/>
        <v>408910462</v>
      </c>
      <c r="H42" s="34">
        <f t="shared" si="8"/>
        <v>408910462</v>
      </c>
      <c r="I42" s="19">
        <f t="shared" si="8"/>
        <v>434649380</v>
      </c>
      <c r="J42" s="17">
        <f t="shared" si="8"/>
        <v>471912498</v>
      </c>
      <c r="K42" s="32">
        <f t="shared" si="8"/>
        <v>465492543</v>
      </c>
    </row>
    <row r="43" spans="1:11" ht="13.5" x14ac:dyDescent="0.25">
      <c r="A43" s="3" t="s">
        <v>34</v>
      </c>
      <c r="B43" s="2" t="s">
        <v>19</v>
      </c>
      <c r="C43" s="22">
        <v>160185829</v>
      </c>
      <c r="D43" s="22">
        <v>149723062</v>
      </c>
      <c r="E43" s="23">
        <v>167221067</v>
      </c>
      <c r="F43" s="24">
        <v>232323385</v>
      </c>
      <c r="G43" s="22">
        <v>217417846</v>
      </c>
      <c r="H43" s="25">
        <v>217417846</v>
      </c>
      <c r="I43" s="26">
        <v>227118574</v>
      </c>
      <c r="J43" s="22">
        <v>258783929</v>
      </c>
      <c r="K43" s="23">
        <v>241666684</v>
      </c>
    </row>
    <row r="44" spans="1:11" ht="13.5" x14ac:dyDescent="0.25">
      <c r="A44" s="3" t="s">
        <v>35</v>
      </c>
      <c r="B44" s="2" t="s">
        <v>19</v>
      </c>
      <c r="C44" s="22">
        <v>68384610</v>
      </c>
      <c r="D44" s="22">
        <v>88928903</v>
      </c>
      <c r="E44" s="23">
        <v>94234504</v>
      </c>
      <c r="F44" s="24">
        <v>138018380</v>
      </c>
      <c r="G44" s="22">
        <v>132716914</v>
      </c>
      <c r="H44" s="25">
        <v>132716914</v>
      </c>
      <c r="I44" s="26">
        <v>147955510</v>
      </c>
      <c r="J44" s="22">
        <v>153844959</v>
      </c>
      <c r="K44" s="23">
        <v>161474656</v>
      </c>
    </row>
    <row r="45" spans="1:11" ht="13.5" x14ac:dyDescent="0.25">
      <c r="A45" s="3" t="s">
        <v>36</v>
      </c>
      <c r="B45" s="2" t="s">
        <v>19</v>
      </c>
      <c r="C45" s="27">
        <v>13823225</v>
      </c>
      <c r="D45" s="27">
        <v>13103504</v>
      </c>
      <c r="E45" s="28">
        <v>28639094</v>
      </c>
      <c r="F45" s="29">
        <v>38322153</v>
      </c>
      <c r="G45" s="27">
        <v>37598339</v>
      </c>
      <c r="H45" s="30">
        <v>37598339</v>
      </c>
      <c r="I45" s="31">
        <v>35675658</v>
      </c>
      <c r="J45" s="27">
        <v>35514572</v>
      </c>
      <c r="K45" s="28">
        <v>37313609</v>
      </c>
    </row>
    <row r="46" spans="1:11" ht="13.5" x14ac:dyDescent="0.25">
      <c r="A46" s="3" t="s">
        <v>37</v>
      </c>
      <c r="B46" s="2" t="s">
        <v>19</v>
      </c>
      <c r="C46" s="22">
        <v>22051909</v>
      </c>
      <c r="D46" s="22">
        <v>24195837</v>
      </c>
      <c r="E46" s="23">
        <v>25414657</v>
      </c>
      <c r="F46" s="24">
        <v>23886088</v>
      </c>
      <c r="G46" s="22">
        <v>21177363</v>
      </c>
      <c r="H46" s="25">
        <v>21177363</v>
      </c>
      <c r="I46" s="26">
        <v>23899638</v>
      </c>
      <c r="J46" s="22">
        <v>23769038</v>
      </c>
      <c r="K46" s="23">
        <v>25037594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602178286</v>
      </c>
      <c r="D48" s="49">
        <f t="shared" si="9"/>
        <v>688128244</v>
      </c>
      <c r="E48" s="50">
        <f t="shared" si="9"/>
        <v>706940875</v>
      </c>
      <c r="F48" s="51">
        <f t="shared" si="9"/>
        <v>787943172</v>
      </c>
      <c r="G48" s="49">
        <f t="shared" si="9"/>
        <v>780182333</v>
      </c>
      <c r="H48" s="52">
        <f t="shared" si="9"/>
        <v>780182333</v>
      </c>
      <c r="I48" s="53">
        <f t="shared" si="9"/>
        <v>835635016</v>
      </c>
      <c r="J48" s="49">
        <f t="shared" si="9"/>
        <v>875059574</v>
      </c>
      <c r="K48" s="50">
        <f t="shared" si="9"/>
        <v>888437585</v>
      </c>
    </row>
    <row r="49" spans="1:11" ht="13.5" x14ac:dyDescent="0.25">
      <c r="A49" s="9" t="s">
        <v>303</v>
      </c>
      <c r="B49" s="10"/>
      <c r="C49" s="54">
        <f>+C25-C48</f>
        <v>120309855</v>
      </c>
      <c r="D49" s="54">
        <f t="shared" ref="D49:K49" si="10">+D25-D48</f>
        <v>-7452230</v>
      </c>
      <c r="E49" s="55">
        <f t="shared" si="10"/>
        <v>42885294</v>
      </c>
      <c r="F49" s="56">
        <f t="shared" si="10"/>
        <v>82058492</v>
      </c>
      <c r="G49" s="54">
        <f t="shared" si="10"/>
        <v>268294183</v>
      </c>
      <c r="H49" s="57">
        <f t="shared" si="10"/>
        <v>268294183</v>
      </c>
      <c r="I49" s="58">
        <f t="shared" si="10"/>
        <v>196816939</v>
      </c>
      <c r="J49" s="54">
        <f t="shared" si="10"/>
        <v>203626397</v>
      </c>
      <c r="K49" s="55">
        <f t="shared" si="10"/>
        <v>195238851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209443651</v>
      </c>
      <c r="D5" s="17">
        <f t="shared" ref="D5:K5" si="0">SUM(D6:D8)</f>
        <v>209327586</v>
      </c>
      <c r="E5" s="18">
        <f t="shared" si="0"/>
        <v>296809290</v>
      </c>
      <c r="F5" s="19">
        <f t="shared" si="0"/>
        <v>331297949</v>
      </c>
      <c r="G5" s="17">
        <f t="shared" si="0"/>
        <v>329905379</v>
      </c>
      <c r="H5" s="20">
        <f t="shared" si="0"/>
        <v>329905379</v>
      </c>
      <c r="I5" s="21">
        <f t="shared" si="0"/>
        <v>317875777</v>
      </c>
      <c r="J5" s="17">
        <f t="shared" si="0"/>
        <v>330822677</v>
      </c>
      <c r="K5" s="20">
        <f t="shared" si="0"/>
        <v>350448858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209443651</v>
      </c>
      <c r="D7" s="27">
        <v>209327586</v>
      </c>
      <c r="E7" s="28">
        <v>296809290</v>
      </c>
      <c r="F7" s="29">
        <v>331297949</v>
      </c>
      <c r="G7" s="27">
        <v>329905379</v>
      </c>
      <c r="H7" s="30">
        <v>329905379</v>
      </c>
      <c r="I7" s="31">
        <v>317875777</v>
      </c>
      <c r="J7" s="27">
        <v>330822677</v>
      </c>
      <c r="K7" s="28">
        <v>350448858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23072566</v>
      </c>
      <c r="D9" s="17">
        <f t="shared" ref="D9:K9" si="1">SUM(D10:D14)</f>
        <v>37969164</v>
      </c>
      <c r="E9" s="32">
        <f t="shared" si="1"/>
        <v>8258832</v>
      </c>
      <c r="F9" s="33">
        <f t="shared" si="1"/>
        <v>7164742</v>
      </c>
      <c r="G9" s="17">
        <f t="shared" si="1"/>
        <v>7206410</v>
      </c>
      <c r="H9" s="34">
        <f t="shared" si="1"/>
        <v>7206410</v>
      </c>
      <c r="I9" s="19">
        <f t="shared" si="1"/>
        <v>7531297</v>
      </c>
      <c r="J9" s="17">
        <f t="shared" si="1"/>
        <v>7877736</v>
      </c>
      <c r="K9" s="32">
        <f t="shared" si="1"/>
        <v>8232234</v>
      </c>
    </row>
    <row r="10" spans="1:11" ht="13.5" x14ac:dyDescent="0.25">
      <c r="A10" s="3" t="s">
        <v>24</v>
      </c>
      <c r="B10" s="2" t="s">
        <v>19</v>
      </c>
      <c r="C10" s="22">
        <v>468967</v>
      </c>
      <c r="D10" s="22">
        <v>578060</v>
      </c>
      <c r="E10" s="23">
        <v>536149</v>
      </c>
      <c r="F10" s="24">
        <v>523094</v>
      </c>
      <c r="G10" s="22">
        <v>564762</v>
      </c>
      <c r="H10" s="25">
        <v>564762</v>
      </c>
      <c r="I10" s="26">
        <v>564085</v>
      </c>
      <c r="J10" s="22">
        <v>590032</v>
      </c>
      <c r="K10" s="23">
        <v>616584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22603599</v>
      </c>
      <c r="D12" s="22">
        <v>37391104</v>
      </c>
      <c r="E12" s="23">
        <v>7722683</v>
      </c>
      <c r="F12" s="24">
        <v>6641648</v>
      </c>
      <c r="G12" s="22">
        <v>6641648</v>
      </c>
      <c r="H12" s="25">
        <v>6641648</v>
      </c>
      <c r="I12" s="26">
        <v>6967212</v>
      </c>
      <c r="J12" s="22">
        <v>7287704</v>
      </c>
      <c r="K12" s="23">
        <v>7615650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26117245</v>
      </c>
      <c r="D15" s="17">
        <f t="shared" ref="D15:K15" si="2">SUM(D16:D18)</f>
        <v>28006587</v>
      </c>
      <c r="E15" s="32">
        <f t="shared" si="2"/>
        <v>31046566</v>
      </c>
      <c r="F15" s="33">
        <f t="shared" si="2"/>
        <v>31284307</v>
      </c>
      <c r="G15" s="17">
        <f t="shared" si="2"/>
        <v>29259307</v>
      </c>
      <c r="H15" s="34">
        <f t="shared" si="2"/>
        <v>29259307</v>
      </c>
      <c r="I15" s="19">
        <f t="shared" si="2"/>
        <v>30914378</v>
      </c>
      <c r="J15" s="17">
        <f t="shared" si="2"/>
        <v>32262366</v>
      </c>
      <c r="K15" s="32">
        <f t="shared" si="2"/>
        <v>34719726</v>
      </c>
    </row>
    <row r="16" spans="1:11" ht="13.5" x14ac:dyDescent="0.25">
      <c r="A16" s="3" t="s">
        <v>30</v>
      </c>
      <c r="B16" s="2" t="s">
        <v>19</v>
      </c>
      <c r="C16" s="22">
        <v>1961467</v>
      </c>
      <c r="D16" s="22">
        <v>2181343</v>
      </c>
      <c r="E16" s="23">
        <v>3370316</v>
      </c>
      <c r="F16" s="24">
        <v>2516407</v>
      </c>
      <c r="G16" s="22">
        <v>2415157</v>
      </c>
      <c r="H16" s="25">
        <v>2415157</v>
      </c>
      <c r="I16" s="26">
        <v>2763978</v>
      </c>
      <c r="J16" s="22">
        <v>2887416</v>
      </c>
      <c r="K16" s="23">
        <v>3067626</v>
      </c>
    </row>
    <row r="17" spans="1:11" ht="13.5" x14ac:dyDescent="0.25">
      <c r="A17" s="3" t="s">
        <v>31</v>
      </c>
      <c r="B17" s="2" t="s">
        <v>19</v>
      </c>
      <c r="C17" s="22">
        <v>24155778</v>
      </c>
      <c r="D17" s="22">
        <v>25825244</v>
      </c>
      <c r="E17" s="23">
        <v>27676250</v>
      </c>
      <c r="F17" s="24">
        <v>28767900</v>
      </c>
      <c r="G17" s="22">
        <v>26844150</v>
      </c>
      <c r="H17" s="25">
        <v>26844150</v>
      </c>
      <c r="I17" s="26">
        <v>28150400</v>
      </c>
      <c r="J17" s="22">
        <v>29374950</v>
      </c>
      <c r="K17" s="23">
        <v>31652100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233534660</v>
      </c>
      <c r="D19" s="17">
        <f t="shared" ref="D19:K19" si="3">SUM(D20:D23)</f>
        <v>237875759</v>
      </c>
      <c r="E19" s="32">
        <f t="shared" si="3"/>
        <v>254836292</v>
      </c>
      <c r="F19" s="33">
        <f t="shared" si="3"/>
        <v>270639746</v>
      </c>
      <c r="G19" s="17">
        <f t="shared" si="3"/>
        <v>280551427</v>
      </c>
      <c r="H19" s="34">
        <f t="shared" si="3"/>
        <v>280551427</v>
      </c>
      <c r="I19" s="19">
        <f t="shared" si="3"/>
        <v>331610637</v>
      </c>
      <c r="J19" s="17">
        <f t="shared" si="3"/>
        <v>349001339</v>
      </c>
      <c r="K19" s="32">
        <f t="shared" si="3"/>
        <v>364711280</v>
      </c>
    </row>
    <row r="20" spans="1:11" ht="13.5" x14ac:dyDescent="0.25">
      <c r="A20" s="3" t="s">
        <v>34</v>
      </c>
      <c r="B20" s="2" t="s">
        <v>19</v>
      </c>
      <c r="C20" s="22">
        <v>127383659</v>
      </c>
      <c r="D20" s="22">
        <v>126546202</v>
      </c>
      <c r="E20" s="23">
        <v>119391283</v>
      </c>
      <c r="F20" s="24">
        <v>134128069</v>
      </c>
      <c r="G20" s="22">
        <v>134281532</v>
      </c>
      <c r="H20" s="25">
        <v>134281532</v>
      </c>
      <c r="I20" s="26">
        <v>182205634</v>
      </c>
      <c r="J20" s="22">
        <v>186337604</v>
      </c>
      <c r="K20" s="23">
        <v>187125533</v>
      </c>
    </row>
    <row r="21" spans="1:11" ht="13.5" x14ac:dyDescent="0.25">
      <c r="A21" s="3" t="s">
        <v>35</v>
      </c>
      <c r="B21" s="2" t="s">
        <v>19</v>
      </c>
      <c r="C21" s="22">
        <v>75528511</v>
      </c>
      <c r="D21" s="22">
        <v>81034278</v>
      </c>
      <c r="E21" s="23">
        <v>102797894</v>
      </c>
      <c r="F21" s="24">
        <v>102181586</v>
      </c>
      <c r="G21" s="22">
        <v>109469283</v>
      </c>
      <c r="H21" s="25">
        <v>109469283</v>
      </c>
      <c r="I21" s="26">
        <v>111288470</v>
      </c>
      <c r="J21" s="22">
        <v>124337740</v>
      </c>
      <c r="K21" s="23">
        <v>135166855</v>
      </c>
    </row>
    <row r="22" spans="1:11" ht="13.5" x14ac:dyDescent="0.25">
      <c r="A22" s="3" t="s">
        <v>36</v>
      </c>
      <c r="B22" s="2" t="s">
        <v>19</v>
      </c>
      <c r="C22" s="27">
        <v>20846783</v>
      </c>
      <c r="D22" s="27">
        <v>20662283</v>
      </c>
      <c r="E22" s="28">
        <v>21951587</v>
      </c>
      <c r="F22" s="29">
        <v>23580312</v>
      </c>
      <c r="G22" s="27">
        <v>25562943</v>
      </c>
      <c r="H22" s="30">
        <v>25562943</v>
      </c>
      <c r="I22" s="31">
        <v>26739620</v>
      </c>
      <c r="J22" s="27">
        <v>26425744</v>
      </c>
      <c r="K22" s="28">
        <v>29472733</v>
      </c>
    </row>
    <row r="23" spans="1:11" ht="13.5" x14ac:dyDescent="0.25">
      <c r="A23" s="3" t="s">
        <v>37</v>
      </c>
      <c r="B23" s="2" t="s">
        <v>19</v>
      </c>
      <c r="C23" s="22">
        <v>9775707</v>
      </c>
      <c r="D23" s="22">
        <v>9632996</v>
      </c>
      <c r="E23" s="23">
        <v>10695528</v>
      </c>
      <c r="F23" s="24">
        <v>10749779</v>
      </c>
      <c r="G23" s="22">
        <v>11237669</v>
      </c>
      <c r="H23" s="25">
        <v>11237669</v>
      </c>
      <c r="I23" s="26">
        <v>11376913</v>
      </c>
      <c r="J23" s="22">
        <v>11900251</v>
      </c>
      <c r="K23" s="23">
        <v>12946159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492168122</v>
      </c>
      <c r="D25" s="49">
        <f t="shared" ref="D25:K25" si="4">+D5+D9+D15+D19+D24</f>
        <v>513179096</v>
      </c>
      <c r="E25" s="50">
        <f t="shared" si="4"/>
        <v>590950980</v>
      </c>
      <c r="F25" s="51">
        <f t="shared" si="4"/>
        <v>640386744</v>
      </c>
      <c r="G25" s="49">
        <f t="shared" si="4"/>
        <v>646922523</v>
      </c>
      <c r="H25" s="52">
        <f t="shared" si="4"/>
        <v>646922523</v>
      </c>
      <c r="I25" s="53">
        <f t="shared" si="4"/>
        <v>687932089</v>
      </c>
      <c r="J25" s="49">
        <f t="shared" si="4"/>
        <v>719964118</v>
      </c>
      <c r="K25" s="50">
        <f t="shared" si="4"/>
        <v>758112098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350754283</v>
      </c>
      <c r="D28" s="17">
        <f t="shared" si="5"/>
        <v>160287490</v>
      </c>
      <c r="E28" s="18">
        <f t="shared" si="5"/>
        <v>174329195</v>
      </c>
      <c r="F28" s="19">
        <f t="shared" si="5"/>
        <v>166040195</v>
      </c>
      <c r="G28" s="17">
        <f t="shared" si="5"/>
        <v>171157466</v>
      </c>
      <c r="H28" s="20">
        <f t="shared" si="5"/>
        <v>171157466</v>
      </c>
      <c r="I28" s="21">
        <f t="shared" si="5"/>
        <v>176376025</v>
      </c>
      <c r="J28" s="17">
        <f t="shared" si="5"/>
        <v>184534122</v>
      </c>
      <c r="K28" s="20">
        <f t="shared" si="5"/>
        <v>193039860</v>
      </c>
    </row>
    <row r="29" spans="1:11" ht="13.5" x14ac:dyDescent="0.25">
      <c r="A29" s="3" t="s">
        <v>20</v>
      </c>
      <c r="B29" s="2" t="s">
        <v>19</v>
      </c>
      <c r="C29" s="22">
        <v>11117740</v>
      </c>
      <c r="D29" s="22">
        <v>16971871</v>
      </c>
      <c r="E29" s="23">
        <v>24570755</v>
      </c>
      <c r="F29" s="24">
        <v>30498279</v>
      </c>
      <c r="G29" s="22">
        <v>31960462</v>
      </c>
      <c r="H29" s="25">
        <v>31960462</v>
      </c>
      <c r="I29" s="26">
        <v>29385260</v>
      </c>
      <c r="J29" s="22">
        <v>30736984</v>
      </c>
      <c r="K29" s="23">
        <v>32203937</v>
      </c>
    </row>
    <row r="30" spans="1:11" ht="13.5" x14ac:dyDescent="0.25">
      <c r="A30" s="3" t="s">
        <v>21</v>
      </c>
      <c r="B30" s="2" t="s">
        <v>19</v>
      </c>
      <c r="C30" s="27">
        <v>336588734</v>
      </c>
      <c r="D30" s="27">
        <v>140546030</v>
      </c>
      <c r="E30" s="28">
        <v>140265141</v>
      </c>
      <c r="F30" s="29">
        <v>132154490</v>
      </c>
      <c r="G30" s="27">
        <v>135375578</v>
      </c>
      <c r="H30" s="30">
        <v>135375578</v>
      </c>
      <c r="I30" s="31">
        <v>142886773</v>
      </c>
      <c r="J30" s="27">
        <v>149504363</v>
      </c>
      <c r="K30" s="28">
        <v>156345681</v>
      </c>
    </row>
    <row r="31" spans="1:11" ht="13.5" x14ac:dyDescent="0.25">
      <c r="A31" s="3" t="s">
        <v>22</v>
      </c>
      <c r="B31" s="2" t="s">
        <v>19</v>
      </c>
      <c r="C31" s="22">
        <v>3047809</v>
      </c>
      <c r="D31" s="22">
        <v>2769589</v>
      </c>
      <c r="E31" s="23">
        <v>9493299</v>
      </c>
      <c r="F31" s="24">
        <v>3387426</v>
      </c>
      <c r="G31" s="22">
        <v>3821426</v>
      </c>
      <c r="H31" s="25">
        <v>3821426</v>
      </c>
      <c r="I31" s="26">
        <v>4103992</v>
      </c>
      <c r="J31" s="22">
        <v>4292775</v>
      </c>
      <c r="K31" s="23">
        <v>4490242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50207841</v>
      </c>
      <c r="D32" s="17">
        <f t="shared" si="6"/>
        <v>64654106</v>
      </c>
      <c r="E32" s="32">
        <f t="shared" si="6"/>
        <v>57363365</v>
      </c>
      <c r="F32" s="33">
        <f t="shared" si="6"/>
        <v>55701463</v>
      </c>
      <c r="G32" s="17">
        <f t="shared" si="6"/>
        <v>55812601</v>
      </c>
      <c r="H32" s="34">
        <f t="shared" si="6"/>
        <v>55812601</v>
      </c>
      <c r="I32" s="19">
        <f t="shared" si="6"/>
        <v>55689733</v>
      </c>
      <c r="J32" s="17">
        <f t="shared" si="6"/>
        <v>56680368</v>
      </c>
      <c r="K32" s="32">
        <f t="shared" si="6"/>
        <v>59240487</v>
      </c>
    </row>
    <row r="33" spans="1:11" ht="13.5" x14ac:dyDescent="0.25">
      <c r="A33" s="3" t="s">
        <v>24</v>
      </c>
      <c r="B33" s="2" t="s">
        <v>19</v>
      </c>
      <c r="C33" s="22">
        <v>21719583</v>
      </c>
      <c r="D33" s="22">
        <v>21166320</v>
      </c>
      <c r="E33" s="23">
        <v>37651173</v>
      </c>
      <c r="F33" s="24">
        <v>32085164</v>
      </c>
      <c r="G33" s="22">
        <v>32918204</v>
      </c>
      <c r="H33" s="25">
        <v>32918204</v>
      </c>
      <c r="I33" s="26">
        <v>32990074</v>
      </c>
      <c r="J33" s="22">
        <v>32936528</v>
      </c>
      <c r="K33" s="23">
        <v>34405811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>
        <v>527120</v>
      </c>
      <c r="F34" s="24">
        <v>2882647</v>
      </c>
      <c r="G34" s="22">
        <v>2832647</v>
      </c>
      <c r="H34" s="25">
        <v>2832647</v>
      </c>
      <c r="I34" s="26">
        <v>2806050</v>
      </c>
      <c r="J34" s="22">
        <v>2935128</v>
      </c>
      <c r="K34" s="23">
        <v>3070059</v>
      </c>
    </row>
    <row r="35" spans="1:11" ht="13.5" x14ac:dyDescent="0.25">
      <c r="A35" s="3" t="s">
        <v>26</v>
      </c>
      <c r="B35" s="2" t="s">
        <v>19</v>
      </c>
      <c r="C35" s="22">
        <v>28488258</v>
      </c>
      <c r="D35" s="22">
        <v>43487786</v>
      </c>
      <c r="E35" s="23">
        <v>19185072</v>
      </c>
      <c r="F35" s="24">
        <v>20733652</v>
      </c>
      <c r="G35" s="22">
        <v>20061750</v>
      </c>
      <c r="H35" s="25">
        <v>20061750</v>
      </c>
      <c r="I35" s="26">
        <v>19893609</v>
      </c>
      <c r="J35" s="22">
        <v>20808712</v>
      </c>
      <c r="K35" s="23">
        <v>21764617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26082426</v>
      </c>
      <c r="D38" s="17">
        <f t="shared" si="7"/>
        <v>40570084</v>
      </c>
      <c r="E38" s="32">
        <f t="shared" si="7"/>
        <v>39396858</v>
      </c>
      <c r="F38" s="33">
        <f t="shared" si="7"/>
        <v>48159241</v>
      </c>
      <c r="G38" s="17">
        <f t="shared" si="7"/>
        <v>43549643</v>
      </c>
      <c r="H38" s="34">
        <f t="shared" si="7"/>
        <v>43549643</v>
      </c>
      <c r="I38" s="19">
        <f t="shared" si="7"/>
        <v>47381089</v>
      </c>
      <c r="J38" s="17">
        <f t="shared" si="7"/>
        <v>49559936</v>
      </c>
      <c r="K38" s="32">
        <f t="shared" si="7"/>
        <v>51814195</v>
      </c>
    </row>
    <row r="39" spans="1:11" ht="13.5" x14ac:dyDescent="0.25">
      <c r="A39" s="3" t="s">
        <v>30</v>
      </c>
      <c r="B39" s="2" t="s">
        <v>19</v>
      </c>
      <c r="C39" s="22">
        <v>12772343</v>
      </c>
      <c r="D39" s="22">
        <v>25671745</v>
      </c>
      <c r="E39" s="23">
        <v>10380646</v>
      </c>
      <c r="F39" s="24">
        <v>17307495</v>
      </c>
      <c r="G39" s="22">
        <v>13880117</v>
      </c>
      <c r="H39" s="25">
        <v>13880117</v>
      </c>
      <c r="I39" s="26">
        <v>15876742</v>
      </c>
      <c r="J39" s="22">
        <v>16606386</v>
      </c>
      <c r="K39" s="23">
        <v>17367754</v>
      </c>
    </row>
    <row r="40" spans="1:11" ht="13.5" x14ac:dyDescent="0.25">
      <c r="A40" s="3" t="s">
        <v>31</v>
      </c>
      <c r="B40" s="2" t="s">
        <v>19</v>
      </c>
      <c r="C40" s="22">
        <v>13310083</v>
      </c>
      <c r="D40" s="22">
        <v>14898339</v>
      </c>
      <c r="E40" s="23">
        <v>29016212</v>
      </c>
      <c r="F40" s="24">
        <v>30851746</v>
      </c>
      <c r="G40" s="22">
        <v>29669526</v>
      </c>
      <c r="H40" s="25">
        <v>29669526</v>
      </c>
      <c r="I40" s="26">
        <v>31504347</v>
      </c>
      <c r="J40" s="22">
        <v>32953550</v>
      </c>
      <c r="K40" s="23">
        <v>34446441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205230683</v>
      </c>
      <c r="D42" s="17">
        <f t="shared" si="8"/>
        <v>217780715</v>
      </c>
      <c r="E42" s="32">
        <f t="shared" si="8"/>
        <v>203548449</v>
      </c>
      <c r="F42" s="33">
        <f t="shared" si="8"/>
        <v>273102913</v>
      </c>
      <c r="G42" s="17">
        <f t="shared" si="8"/>
        <v>269239233</v>
      </c>
      <c r="H42" s="34">
        <f t="shared" si="8"/>
        <v>269239233</v>
      </c>
      <c r="I42" s="19">
        <f t="shared" si="8"/>
        <v>292009115</v>
      </c>
      <c r="J42" s="17">
        <f t="shared" si="8"/>
        <v>322384664</v>
      </c>
      <c r="K42" s="32">
        <f t="shared" si="8"/>
        <v>347624230</v>
      </c>
    </row>
    <row r="43" spans="1:11" ht="13.5" x14ac:dyDescent="0.25">
      <c r="A43" s="3" t="s">
        <v>34</v>
      </c>
      <c r="B43" s="2" t="s">
        <v>19</v>
      </c>
      <c r="C43" s="22">
        <v>127343340</v>
      </c>
      <c r="D43" s="22">
        <v>133361443</v>
      </c>
      <c r="E43" s="23">
        <v>119076874</v>
      </c>
      <c r="F43" s="24">
        <v>183265753</v>
      </c>
      <c r="G43" s="22">
        <v>184215753</v>
      </c>
      <c r="H43" s="25">
        <v>184215753</v>
      </c>
      <c r="I43" s="26">
        <v>199349534</v>
      </c>
      <c r="J43" s="22">
        <v>227006637</v>
      </c>
      <c r="K43" s="23">
        <v>247840297</v>
      </c>
    </row>
    <row r="44" spans="1:11" ht="13.5" x14ac:dyDescent="0.25">
      <c r="A44" s="3" t="s">
        <v>35</v>
      </c>
      <c r="B44" s="2" t="s">
        <v>19</v>
      </c>
      <c r="C44" s="22">
        <v>38125458</v>
      </c>
      <c r="D44" s="22">
        <v>42140399</v>
      </c>
      <c r="E44" s="23">
        <v>38912995</v>
      </c>
      <c r="F44" s="24">
        <v>40897678</v>
      </c>
      <c r="G44" s="22">
        <v>31070678</v>
      </c>
      <c r="H44" s="25">
        <v>31070678</v>
      </c>
      <c r="I44" s="26">
        <v>58267883</v>
      </c>
      <c r="J44" s="22">
        <v>60948206</v>
      </c>
      <c r="K44" s="23">
        <v>63721469</v>
      </c>
    </row>
    <row r="45" spans="1:11" ht="13.5" x14ac:dyDescent="0.25">
      <c r="A45" s="3" t="s">
        <v>36</v>
      </c>
      <c r="B45" s="2" t="s">
        <v>19</v>
      </c>
      <c r="C45" s="27">
        <v>16839056</v>
      </c>
      <c r="D45" s="27">
        <v>20893049</v>
      </c>
      <c r="E45" s="28">
        <v>21732219</v>
      </c>
      <c r="F45" s="29">
        <v>30206248</v>
      </c>
      <c r="G45" s="27">
        <v>32846248</v>
      </c>
      <c r="H45" s="30">
        <v>32846248</v>
      </c>
      <c r="I45" s="31">
        <v>13192399</v>
      </c>
      <c r="J45" s="27">
        <v>12255354</v>
      </c>
      <c r="K45" s="28">
        <v>12936703</v>
      </c>
    </row>
    <row r="46" spans="1:11" ht="13.5" x14ac:dyDescent="0.25">
      <c r="A46" s="3" t="s">
        <v>37</v>
      </c>
      <c r="B46" s="2" t="s">
        <v>19</v>
      </c>
      <c r="C46" s="22">
        <v>22922829</v>
      </c>
      <c r="D46" s="22">
        <v>21385824</v>
      </c>
      <c r="E46" s="23">
        <v>23826361</v>
      </c>
      <c r="F46" s="24">
        <v>18733234</v>
      </c>
      <c r="G46" s="22">
        <v>21106554</v>
      </c>
      <c r="H46" s="25">
        <v>21106554</v>
      </c>
      <c r="I46" s="26">
        <v>21199299</v>
      </c>
      <c r="J46" s="22">
        <v>22174467</v>
      </c>
      <c r="K46" s="23">
        <v>23125761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632275233</v>
      </c>
      <c r="D48" s="49">
        <f t="shared" si="9"/>
        <v>483292395</v>
      </c>
      <c r="E48" s="50">
        <f t="shared" si="9"/>
        <v>474637867</v>
      </c>
      <c r="F48" s="51">
        <f t="shared" si="9"/>
        <v>543003812</v>
      </c>
      <c r="G48" s="49">
        <f t="shared" si="9"/>
        <v>539758943</v>
      </c>
      <c r="H48" s="52">
        <f t="shared" si="9"/>
        <v>539758943</v>
      </c>
      <c r="I48" s="53">
        <f t="shared" si="9"/>
        <v>571455962</v>
      </c>
      <c r="J48" s="49">
        <f t="shared" si="9"/>
        <v>613159090</v>
      </c>
      <c r="K48" s="50">
        <f t="shared" si="9"/>
        <v>651718772</v>
      </c>
    </row>
    <row r="49" spans="1:11" ht="13.5" x14ac:dyDescent="0.25">
      <c r="A49" s="9" t="s">
        <v>303</v>
      </c>
      <c r="B49" s="10"/>
      <c r="C49" s="54">
        <f>+C25-C48</f>
        <v>-140107111</v>
      </c>
      <c r="D49" s="54">
        <f t="shared" ref="D49:K49" si="10">+D25-D48</f>
        <v>29886701</v>
      </c>
      <c r="E49" s="55">
        <f t="shared" si="10"/>
        <v>116313113</v>
      </c>
      <c r="F49" s="56">
        <f t="shared" si="10"/>
        <v>97382932</v>
      </c>
      <c r="G49" s="54">
        <f t="shared" si="10"/>
        <v>107163580</v>
      </c>
      <c r="H49" s="57">
        <f t="shared" si="10"/>
        <v>107163580</v>
      </c>
      <c r="I49" s="58">
        <f t="shared" si="10"/>
        <v>116476127</v>
      </c>
      <c r="J49" s="54">
        <f t="shared" si="10"/>
        <v>106805028</v>
      </c>
      <c r="K49" s="55">
        <f t="shared" si="10"/>
        <v>106393326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663221312</v>
      </c>
      <c r="D5" s="17">
        <f t="shared" ref="D5:K5" si="0">SUM(D6:D8)</f>
        <v>613196288</v>
      </c>
      <c r="E5" s="18">
        <f t="shared" si="0"/>
        <v>661426667</v>
      </c>
      <c r="F5" s="19">
        <f t="shared" si="0"/>
        <v>704889729</v>
      </c>
      <c r="G5" s="17">
        <f t="shared" si="0"/>
        <v>723003423</v>
      </c>
      <c r="H5" s="20">
        <f t="shared" si="0"/>
        <v>723003423</v>
      </c>
      <c r="I5" s="21">
        <f t="shared" si="0"/>
        <v>754418496</v>
      </c>
      <c r="J5" s="17">
        <f t="shared" si="0"/>
        <v>776532217</v>
      </c>
      <c r="K5" s="20">
        <f t="shared" si="0"/>
        <v>790733194</v>
      </c>
    </row>
    <row r="6" spans="1:11" ht="13.5" x14ac:dyDescent="0.25">
      <c r="A6" s="3" t="s">
        <v>20</v>
      </c>
      <c r="B6" s="2" t="s">
        <v>19</v>
      </c>
      <c r="C6" s="22">
        <v>558705860</v>
      </c>
      <c r="D6" s="22">
        <v>487146747</v>
      </c>
      <c r="E6" s="23">
        <v>543107451</v>
      </c>
      <c r="F6" s="24">
        <v>579335575</v>
      </c>
      <c r="G6" s="22">
        <v>583652891</v>
      </c>
      <c r="H6" s="25">
        <v>583652891</v>
      </c>
      <c r="I6" s="26">
        <v>619565491</v>
      </c>
      <c r="J6" s="22">
        <v>635636975</v>
      </c>
      <c r="K6" s="23">
        <v>643655168</v>
      </c>
    </row>
    <row r="7" spans="1:11" ht="13.5" x14ac:dyDescent="0.25">
      <c r="A7" s="3" t="s">
        <v>21</v>
      </c>
      <c r="B7" s="2" t="s">
        <v>19</v>
      </c>
      <c r="C7" s="27">
        <v>104515452</v>
      </c>
      <c r="D7" s="27">
        <v>126049541</v>
      </c>
      <c r="E7" s="28">
        <v>118319216</v>
      </c>
      <c r="F7" s="29">
        <v>125554154</v>
      </c>
      <c r="G7" s="27">
        <v>139350532</v>
      </c>
      <c r="H7" s="30">
        <v>139350532</v>
      </c>
      <c r="I7" s="31">
        <v>134853005</v>
      </c>
      <c r="J7" s="27">
        <v>140895242</v>
      </c>
      <c r="K7" s="28">
        <v>147078026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16204670</v>
      </c>
      <c r="D9" s="17">
        <f t="shared" ref="D9:K9" si="1">SUM(D10:D14)</f>
        <v>779235</v>
      </c>
      <c r="E9" s="32">
        <f t="shared" si="1"/>
        <v>672575</v>
      </c>
      <c r="F9" s="33">
        <f t="shared" si="1"/>
        <v>651556</v>
      </c>
      <c r="G9" s="17">
        <f t="shared" si="1"/>
        <v>689176</v>
      </c>
      <c r="H9" s="34">
        <f t="shared" si="1"/>
        <v>689176</v>
      </c>
      <c r="I9" s="19">
        <f t="shared" si="1"/>
        <v>722944</v>
      </c>
      <c r="J9" s="17">
        <f t="shared" si="1"/>
        <v>756202</v>
      </c>
      <c r="K9" s="32">
        <f t="shared" si="1"/>
        <v>790232</v>
      </c>
    </row>
    <row r="10" spans="1:11" ht="13.5" x14ac:dyDescent="0.25">
      <c r="A10" s="3" t="s">
        <v>24</v>
      </c>
      <c r="B10" s="2" t="s">
        <v>19</v>
      </c>
      <c r="C10" s="22">
        <v>323898</v>
      </c>
      <c r="D10" s="22">
        <v>287690</v>
      </c>
      <c r="E10" s="23">
        <v>394642</v>
      </c>
      <c r="F10" s="24">
        <v>450646</v>
      </c>
      <c r="G10" s="22">
        <v>488256</v>
      </c>
      <c r="H10" s="25">
        <v>488256</v>
      </c>
      <c r="I10" s="26">
        <v>512179</v>
      </c>
      <c r="J10" s="22">
        <v>535742</v>
      </c>
      <c r="K10" s="23">
        <v>559851</v>
      </c>
    </row>
    <row r="11" spans="1:11" ht="13.5" x14ac:dyDescent="0.25">
      <c r="A11" s="3" t="s">
        <v>25</v>
      </c>
      <c r="B11" s="2" t="s">
        <v>19</v>
      </c>
      <c r="C11" s="22">
        <v>549</v>
      </c>
      <c r="D11" s="22"/>
      <c r="E11" s="23">
        <v>870</v>
      </c>
      <c r="F11" s="24">
        <v>7320</v>
      </c>
      <c r="G11" s="22">
        <v>7320</v>
      </c>
      <c r="H11" s="25">
        <v>7320</v>
      </c>
      <c r="I11" s="26">
        <v>7679</v>
      </c>
      <c r="J11" s="22">
        <v>8032</v>
      </c>
      <c r="K11" s="23">
        <v>8394</v>
      </c>
    </row>
    <row r="12" spans="1:11" ht="13.5" x14ac:dyDescent="0.25">
      <c r="A12" s="3" t="s">
        <v>26</v>
      </c>
      <c r="B12" s="2" t="s">
        <v>19</v>
      </c>
      <c r="C12" s="22">
        <v>15719143</v>
      </c>
      <c r="D12" s="22">
        <v>312363</v>
      </c>
      <c r="E12" s="23">
        <v>73441</v>
      </c>
      <c r="F12" s="24">
        <v>16361</v>
      </c>
      <c r="G12" s="22">
        <v>16371</v>
      </c>
      <c r="H12" s="25">
        <v>16371</v>
      </c>
      <c r="I12" s="26">
        <v>17173</v>
      </c>
      <c r="J12" s="22">
        <v>17963</v>
      </c>
      <c r="K12" s="23">
        <v>18771</v>
      </c>
    </row>
    <row r="13" spans="1:11" ht="13.5" x14ac:dyDescent="0.25">
      <c r="A13" s="3" t="s">
        <v>27</v>
      </c>
      <c r="B13" s="2" t="s">
        <v>19</v>
      </c>
      <c r="C13" s="22">
        <v>161080</v>
      </c>
      <c r="D13" s="22">
        <v>179182</v>
      </c>
      <c r="E13" s="23">
        <v>203622</v>
      </c>
      <c r="F13" s="24">
        <v>177229</v>
      </c>
      <c r="G13" s="22">
        <v>177229</v>
      </c>
      <c r="H13" s="25">
        <v>177229</v>
      </c>
      <c r="I13" s="26">
        <v>185913</v>
      </c>
      <c r="J13" s="22">
        <v>194465</v>
      </c>
      <c r="K13" s="23">
        <v>203216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108377182</v>
      </c>
      <c r="D15" s="17">
        <f t="shared" ref="D15:K15" si="2">SUM(D16:D18)</f>
        <v>172762404</v>
      </c>
      <c r="E15" s="32">
        <f t="shared" si="2"/>
        <v>194471995</v>
      </c>
      <c r="F15" s="33">
        <f t="shared" si="2"/>
        <v>213674608</v>
      </c>
      <c r="G15" s="17">
        <f t="shared" si="2"/>
        <v>212700460</v>
      </c>
      <c r="H15" s="34">
        <f t="shared" si="2"/>
        <v>212700460</v>
      </c>
      <c r="I15" s="19">
        <f t="shared" si="2"/>
        <v>199986402</v>
      </c>
      <c r="J15" s="17">
        <f t="shared" si="2"/>
        <v>210074937</v>
      </c>
      <c r="K15" s="32">
        <f t="shared" si="2"/>
        <v>228178138</v>
      </c>
    </row>
    <row r="16" spans="1:11" ht="13.5" x14ac:dyDescent="0.25">
      <c r="A16" s="3" t="s">
        <v>30</v>
      </c>
      <c r="B16" s="2" t="s">
        <v>19</v>
      </c>
      <c r="C16" s="22">
        <v>7912126</v>
      </c>
      <c r="D16" s="22">
        <v>2370595</v>
      </c>
      <c r="E16" s="23">
        <v>9016131</v>
      </c>
      <c r="F16" s="24">
        <v>11209215</v>
      </c>
      <c r="G16" s="22">
        <v>11217215</v>
      </c>
      <c r="H16" s="25">
        <v>11217215</v>
      </c>
      <c r="I16" s="26">
        <v>10610040</v>
      </c>
      <c r="J16" s="22">
        <v>11142559</v>
      </c>
      <c r="K16" s="23">
        <v>12076465</v>
      </c>
    </row>
    <row r="17" spans="1:11" ht="13.5" x14ac:dyDescent="0.25">
      <c r="A17" s="3" t="s">
        <v>31</v>
      </c>
      <c r="B17" s="2" t="s">
        <v>19</v>
      </c>
      <c r="C17" s="22">
        <v>100465056</v>
      </c>
      <c r="D17" s="22">
        <v>170391809</v>
      </c>
      <c r="E17" s="23">
        <v>185455864</v>
      </c>
      <c r="F17" s="24">
        <v>202465393</v>
      </c>
      <c r="G17" s="22">
        <v>201483245</v>
      </c>
      <c r="H17" s="25">
        <v>201483245</v>
      </c>
      <c r="I17" s="26">
        <v>189376362</v>
      </c>
      <c r="J17" s="22">
        <v>198932378</v>
      </c>
      <c r="K17" s="23">
        <v>216101673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532812276</v>
      </c>
      <c r="D19" s="17">
        <f t="shared" ref="D19:K19" si="3">SUM(D20:D23)</f>
        <v>535097710</v>
      </c>
      <c r="E19" s="32">
        <f t="shared" si="3"/>
        <v>637523353</v>
      </c>
      <c r="F19" s="33">
        <f t="shared" si="3"/>
        <v>810565241</v>
      </c>
      <c r="G19" s="17">
        <f t="shared" si="3"/>
        <v>982495113</v>
      </c>
      <c r="H19" s="34">
        <f t="shared" si="3"/>
        <v>982495113</v>
      </c>
      <c r="I19" s="19">
        <f t="shared" si="3"/>
        <v>958989648</v>
      </c>
      <c r="J19" s="17">
        <f t="shared" si="3"/>
        <v>1058336222</v>
      </c>
      <c r="K19" s="32">
        <f t="shared" si="3"/>
        <v>941039171</v>
      </c>
    </row>
    <row r="20" spans="1:11" ht="13.5" x14ac:dyDescent="0.25">
      <c r="A20" s="3" t="s">
        <v>34</v>
      </c>
      <c r="B20" s="2" t="s">
        <v>19</v>
      </c>
      <c r="C20" s="22">
        <v>283037790</v>
      </c>
      <c r="D20" s="22">
        <v>278136551</v>
      </c>
      <c r="E20" s="23">
        <v>339670763</v>
      </c>
      <c r="F20" s="24">
        <v>400371032</v>
      </c>
      <c r="G20" s="22">
        <v>400370632</v>
      </c>
      <c r="H20" s="25">
        <v>400370632</v>
      </c>
      <c r="I20" s="26">
        <v>464193116</v>
      </c>
      <c r="J20" s="22">
        <v>478869106</v>
      </c>
      <c r="K20" s="23">
        <v>499913861</v>
      </c>
    </row>
    <row r="21" spans="1:11" ht="13.5" x14ac:dyDescent="0.25">
      <c r="A21" s="3" t="s">
        <v>35</v>
      </c>
      <c r="B21" s="2" t="s">
        <v>19</v>
      </c>
      <c r="C21" s="22">
        <v>203299684</v>
      </c>
      <c r="D21" s="22">
        <v>205703007</v>
      </c>
      <c r="E21" s="23">
        <v>244492334</v>
      </c>
      <c r="F21" s="24">
        <v>348171611</v>
      </c>
      <c r="G21" s="22">
        <v>497153366</v>
      </c>
      <c r="H21" s="25">
        <v>497153366</v>
      </c>
      <c r="I21" s="26">
        <v>405253839</v>
      </c>
      <c r="J21" s="22">
        <v>487489517</v>
      </c>
      <c r="K21" s="23">
        <v>345008638</v>
      </c>
    </row>
    <row r="22" spans="1:11" ht="13.5" x14ac:dyDescent="0.25">
      <c r="A22" s="3" t="s">
        <v>36</v>
      </c>
      <c r="B22" s="2" t="s">
        <v>19</v>
      </c>
      <c r="C22" s="27">
        <v>23287409</v>
      </c>
      <c r="D22" s="27">
        <v>25259010</v>
      </c>
      <c r="E22" s="28">
        <v>25636332</v>
      </c>
      <c r="F22" s="29">
        <v>34471758</v>
      </c>
      <c r="G22" s="27">
        <v>30519275</v>
      </c>
      <c r="H22" s="30">
        <v>30519275</v>
      </c>
      <c r="I22" s="31">
        <v>32020112</v>
      </c>
      <c r="J22" s="27">
        <v>33493039</v>
      </c>
      <c r="K22" s="28">
        <v>35000307</v>
      </c>
    </row>
    <row r="23" spans="1:11" ht="13.5" x14ac:dyDescent="0.25">
      <c r="A23" s="3" t="s">
        <v>37</v>
      </c>
      <c r="B23" s="2" t="s">
        <v>19</v>
      </c>
      <c r="C23" s="22">
        <v>23187393</v>
      </c>
      <c r="D23" s="22">
        <v>25999142</v>
      </c>
      <c r="E23" s="23">
        <v>27723924</v>
      </c>
      <c r="F23" s="24">
        <v>27550840</v>
      </c>
      <c r="G23" s="22">
        <v>54451840</v>
      </c>
      <c r="H23" s="25">
        <v>54451840</v>
      </c>
      <c r="I23" s="26">
        <v>57522581</v>
      </c>
      <c r="J23" s="22">
        <v>58484560</v>
      </c>
      <c r="K23" s="23">
        <v>61116365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1320615440</v>
      </c>
      <c r="D25" s="49">
        <f t="shared" ref="D25:K25" si="4">+D5+D9+D15+D19+D24</f>
        <v>1321835637</v>
      </c>
      <c r="E25" s="50">
        <f t="shared" si="4"/>
        <v>1494094590</v>
      </c>
      <c r="F25" s="51">
        <f t="shared" si="4"/>
        <v>1729781134</v>
      </c>
      <c r="G25" s="49">
        <f t="shared" si="4"/>
        <v>1918888172</v>
      </c>
      <c r="H25" s="52">
        <f t="shared" si="4"/>
        <v>1918888172</v>
      </c>
      <c r="I25" s="53">
        <f t="shared" si="4"/>
        <v>1914117490</v>
      </c>
      <c r="J25" s="49">
        <f t="shared" si="4"/>
        <v>2045699578</v>
      </c>
      <c r="K25" s="50">
        <f t="shared" si="4"/>
        <v>1960740735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810256230</v>
      </c>
      <c r="D28" s="17">
        <f t="shared" si="5"/>
        <v>654881472</v>
      </c>
      <c r="E28" s="18">
        <f t="shared" si="5"/>
        <v>478105671</v>
      </c>
      <c r="F28" s="19">
        <f t="shared" si="5"/>
        <v>468964571</v>
      </c>
      <c r="G28" s="17">
        <f t="shared" si="5"/>
        <v>535313623</v>
      </c>
      <c r="H28" s="20">
        <f t="shared" si="5"/>
        <v>535313623</v>
      </c>
      <c r="I28" s="21">
        <f t="shared" si="5"/>
        <v>438877934</v>
      </c>
      <c r="J28" s="17">
        <f t="shared" si="5"/>
        <v>458886900</v>
      </c>
      <c r="K28" s="20">
        <f t="shared" si="5"/>
        <v>473070203</v>
      </c>
    </row>
    <row r="29" spans="1:11" ht="13.5" x14ac:dyDescent="0.25">
      <c r="A29" s="3" t="s">
        <v>20</v>
      </c>
      <c r="B29" s="2" t="s">
        <v>19</v>
      </c>
      <c r="C29" s="22">
        <v>679581870</v>
      </c>
      <c r="D29" s="22">
        <v>490145617</v>
      </c>
      <c r="E29" s="23">
        <v>264362885</v>
      </c>
      <c r="F29" s="24">
        <v>271846217</v>
      </c>
      <c r="G29" s="22">
        <v>272650033</v>
      </c>
      <c r="H29" s="25">
        <v>272650033</v>
      </c>
      <c r="I29" s="26">
        <v>185687257</v>
      </c>
      <c r="J29" s="22">
        <v>193514281</v>
      </c>
      <c r="K29" s="23">
        <v>208415112</v>
      </c>
    </row>
    <row r="30" spans="1:11" ht="13.5" x14ac:dyDescent="0.25">
      <c r="A30" s="3" t="s">
        <v>21</v>
      </c>
      <c r="B30" s="2" t="s">
        <v>19</v>
      </c>
      <c r="C30" s="27">
        <v>126802037</v>
      </c>
      <c r="D30" s="27">
        <v>160591673</v>
      </c>
      <c r="E30" s="28">
        <v>209499404</v>
      </c>
      <c r="F30" s="29">
        <v>191980383</v>
      </c>
      <c r="G30" s="27">
        <v>258468058</v>
      </c>
      <c r="H30" s="30">
        <v>258468058</v>
      </c>
      <c r="I30" s="31">
        <v>248492776</v>
      </c>
      <c r="J30" s="27">
        <v>260451794</v>
      </c>
      <c r="K30" s="28">
        <v>259513695</v>
      </c>
    </row>
    <row r="31" spans="1:11" ht="13.5" x14ac:dyDescent="0.25">
      <c r="A31" s="3" t="s">
        <v>22</v>
      </c>
      <c r="B31" s="2" t="s">
        <v>19</v>
      </c>
      <c r="C31" s="22">
        <v>3872323</v>
      </c>
      <c r="D31" s="22">
        <v>4144182</v>
      </c>
      <c r="E31" s="23">
        <v>4243382</v>
      </c>
      <c r="F31" s="24">
        <v>5137971</v>
      </c>
      <c r="G31" s="22">
        <v>4195532</v>
      </c>
      <c r="H31" s="25">
        <v>4195532</v>
      </c>
      <c r="I31" s="26">
        <v>4697901</v>
      </c>
      <c r="J31" s="22">
        <v>4920825</v>
      </c>
      <c r="K31" s="23">
        <v>5141396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115044400</v>
      </c>
      <c r="D32" s="17">
        <f t="shared" si="6"/>
        <v>168827837</v>
      </c>
      <c r="E32" s="32">
        <f t="shared" si="6"/>
        <v>140374700</v>
      </c>
      <c r="F32" s="33">
        <f t="shared" si="6"/>
        <v>123409801</v>
      </c>
      <c r="G32" s="17">
        <f t="shared" si="6"/>
        <v>140445369</v>
      </c>
      <c r="H32" s="34">
        <f t="shared" si="6"/>
        <v>140445369</v>
      </c>
      <c r="I32" s="19">
        <f t="shared" si="6"/>
        <v>171493495</v>
      </c>
      <c r="J32" s="17">
        <f t="shared" si="6"/>
        <v>168233129</v>
      </c>
      <c r="K32" s="32">
        <f t="shared" si="6"/>
        <v>173494827</v>
      </c>
    </row>
    <row r="33" spans="1:11" ht="13.5" x14ac:dyDescent="0.25">
      <c r="A33" s="3" t="s">
        <v>24</v>
      </c>
      <c r="B33" s="2" t="s">
        <v>19</v>
      </c>
      <c r="C33" s="22">
        <v>36284468</v>
      </c>
      <c r="D33" s="22">
        <v>27188490</v>
      </c>
      <c r="E33" s="23">
        <v>37856426</v>
      </c>
      <c r="F33" s="24">
        <v>34573786</v>
      </c>
      <c r="G33" s="22">
        <v>31951311</v>
      </c>
      <c r="H33" s="25">
        <v>31951311</v>
      </c>
      <c r="I33" s="26">
        <v>45339761</v>
      </c>
      <c r="J33" s="22">
        <v>47381050</v>
      </c>
      <c r="K33" s="23">
        <v>49484188</v>
      </c>
    </row>
    <row r="34" spans="1:11" ht="13.5" x14ac:dyDescent="0.25">
      <c r="A34" s="3" t="s">
        <v>25</v>
      </c>
      <c r="B34" s="2" t="s">
        <v>19</v>
      </c>
      <c r="C34" s="22">
        <v>22948067</v>
      </c>
      <c r="D34" s="22">
        <v>64612792</v>
      </c>
      <c r="E34" s="23">
        <v>32769583</v>
      </c>
      <c r="F34" s="24">
        <v>30038334</v>
      </c>
      <c r="G34" s="22">
        <v>27472834</v>
      </c>
      <c r="H34" s="25">
        <v>27472834</v>
      </c>
      <c r="I34" s="26">
        <v>30410764</v>
      </c>
      <c r="J34" s="22">
        <v>31305038</v>
      </c>
      <c r="K34" s="23">
        <v>30466297</v>
      </c>
    </row>
    <row r="35" spans="1:11" ht="13.5" x14ac:dyDescent="0.25">
      <c r="A35" s="3" t="s">
        <v>26</v>
      </c>
      <c r="B35" s="2" t="s">
        <v>19</v>
      </c>
      <c r="C35" s="22">
        <v>54485165</v>
      </c>
      <c r="D35" s="22">
        <v>64801924</v>
      </c>
      <c r="E35" s="23">
        <v>68437066</v>
      </c>
      <c r="F35" s="24">
        <v>57576054</v>
      </c>
      <c r="G35" s="22">
        <v>79813327</v>
      </c>
      <c r="H35" s="25">
        <v>79813327</v>
      </c>
      <c r="I35" s="26">
        <v>94392739</v>
      </c>
      <c r="J35" s="22">
        <v>88136024</v>
      </c>
      <c r="K35" s="23">
        <v>92070975</v>
      </c>
    </row>
    <row r="36" spans="1:11" ht="13.5" x14ac:dyDescent="0.25">
      <c r="A36" s="3" t="s">
        <v>27</v>
      </c>
      <c r="B36" s="2" t="s">
        <v>19</v>
      </c>
      <c r="C36" s="22">
        <v>1326700</v>
      </c>
      <c r="D36" s="22">
        <v>12224631</v>
      </c>
      <c r="E36" s="23">
        <v>1311625</v>
      </c>
      <c r="F36" s="24">
        <v>1221627</v>
      </c>
      <c r="G36" s="22">
        <v>1207897</v>
      </c>
      <c r="H36" s="25">
        <v>1207897</v>
      </c>
      <c r="I36" s="26">
        <v>1350231</v>
      </c>
      <c r="J36" s="22">
        <v>1411017</v>
      </c>
      <c r="K36" s="23">
        <v>1473367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96243936</v>
      </c>
      <c r="D38" s="17">
        <f t="shared" si="7"/>
        <v>360258147</v>
      </c>
      <c r="E38" s="32">
        <f t="shared" si="7"/>
        <v>115941904</v>
      </c>
      <c r="F38" s="33">
        <f t="shared" si="7"/>
        <v>135931127</v>
      </c>
      <c r="G38" s="17">
        <f t="shared" si="7"/>
        <v>116904168</v>
      </c>
      <c r="H38" s="34">
        <f t="shared" si="7"/>
        <v>116904168</v>
      </c>
      <c r="I38" s="19">
        <f t="shared" si="7"/>
        <v>136831067</v>
      </c>
      <c r="J38" s="17">
        <f t="shared" si="7"/>
        <v>133608346</v>
      </c>
      <c r="K38" s="32">
        <f t="shared" si="7"/>
        <v>139355477</v>
      </c>
    </row>
    <row r="39" spans="1:11" ht="13.5" x14ac:dyDescent="0.25">
      <c r="A39" s="3" t="s">
        <v>30</v>
      </c>
      <c r="B39" s="2" t="s">
        <v>19</v>
      </c>
      <c r="C39" s="22">
        <v>31194692</v>
      </c>
      <c r="D39" s="22">
        <v>31581966</v>
      </c>
      <c r="E39" s="23">
        <v>33113464</v>
      </c>
      <c r="F39" s="24">
        <v>44986047</v>
      </c>
      <c r="G39" s="22">
        <v>40991456</v>
      </c>
      <c r="H39" s="25">
        <v>40991456</v>
      </c>
      <c r="I39" s="26">
        <v>53462207</v>
      </c>
      <c r="J39" s="22">
        <v>52025670</v>
      </c>
      <c r="K39" s="23">
        <v>54218662</v>
      </c>
    </row>
    <row r="40" spans="1:11" ht="13.5" x14ac:dyDescent="0.25">
      <c r="A40" s="3" t="s">
        <v>31</v>
      </c>
      <c r="B40" s="2" t="s">
        <v>19</v>
      </c>
      <c r="C40" s="22">
        <v>65049244</v>
      </c>
      <c r="D40" s="22">
        <v>328676181</v>
      </c>
      <c r="E40" s="23">
        <v>82828440</v>
      </c>
      <c r="F40" s="24">
        <v>90945080</v>
      </c>
      <c r="G40" s="22">
        <v>75912712</v>
      </c>
      <c r="H40" s="25">
        <v>75912712</v>
      </c>
      <c r="I40" s="26">
        <v>83368860</v>
      </c>
      <c r="J40" s="22">
        <v>81582676</v>
      </c>
      <c r="K40" s="23">
        <v>85136815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659965409</v>
      </c>
      <c r="D42" s="17">
        <f t="shared" si="8"/>
        <v>459830702</v>
      </c>
      <c r="E42" s="32">
        <f t="shared" si="8"/>
        <v>572559963</v>
      </c>
      <c r="F42" s="33">
        <f t="shared" si="8"/>
        <v>653464897</v>
      </c>
      <c r="G42" s="17">
        <f t="shared" si="8"/>
        <v>663499108</v>
      </c>
      <c r="H42" s="34">
        <f t="shared" si="8"/>
        <v>663499108</v>
      </c>
      <c r="I42" s="19">
        <f t="shared" si="8"/>
        <v>773930383</v>
      </c>
      <c r="J42" s="17">
        <f t="shared" si="8"/>
        <v>798855690</v>
      </c>
      <c r="K42" s="32">
        <f t="shared" si="8"/>
        <v>832242433</v>
      </c>
    </row>
    <row r="43" spans="1:11" ht="13.5" x14ac:dyDescent="0.25">
      <c r="A43" s="3" t="s">
        <v>34</v>
      </c>
      <c r="B43" s="2" t="s">
        <v>19</v>
      </c>
      <c r="C43" s="22">
        <v>296060919</v>
      </c>
      <c r="D43" s="22">
        <v>289867152</v>
      </c>
      <c r="E43" s="23">
        <v>356790500</v>
      </c>
      <c r="F43" s="24">
        <v>397512193</v>
      </c>
      <c r="G43" s="22">
        <v>379582345</v>
      </c>
      <c r="H43" s="25">
        <v>379582345</v>
      </c>
      <c r="I43" s="26">
        <v>450271515</v>
      </c>
      <c r="J43" s="22">
        <v>458016899</v>
      </c>
      <c r="K43" s="23">
        <v>475672497</v>
      </c>
    </row>
    <row r="44" spans="1:11" ht="13.5" x14ac:dyDescent="0.25">
      <c r="A44" s="3" t="s">
        <v>35</v>
      </c>
      <c r="B44" s="2" t="s">
        <v>19</v>
      </c>
      <c r="C44" s="22">
        <v>276079442</v>
      </c>
      <c r="D44" s="22">
        <v>149227122</v>
      </c>
      <c r="E44" s="23">
        <v>144362475</v>
      </c>
      <c r="F44" s="24">
        <v>185225184</v>
      </c>
      <c r="G44" s="22">
        <v>169188546</v>
      </c>
      <c r="H44" s="25">
        <v>169188546</v>
      </c>
      <c r="I44" s="26">
        <v>208279832</v>
      </c>
      <c r="J44" s="22">
        <v>222318286</v>
      </c>
      <c r="K44" s="23">
        <v>232305280</v>
      </c>
    </row>
    <row r="45" spans="1:11" ht="13.5" x14ac:dyDescent="0.25">
      <c r="A45" s="3" t="s">
        <v>36</v>
      </c>
      <c r="B45" s="2" t="s">
        <v>19</v>
      </c>
      <c r="C45" s="27">
        <v>12444726</v>
      </c>
      <c r="D45" s="27">
        <v>-18468860</v>
      </c>
      <c r="E45" s="28">
        <v>39212007</v>
      </c>
      <c r="F45" s="29">
        <v>17243624</v>
      </c>
      <c r="G45" s="27">
        <v>15583824</v>
      </c>
      <c r="H45" s="30">
        <v>15583824</v>
      </c>
      <c r="I45" s="31">
        <v>16787897</v>
      </c>
      <c r="J45" s="27">
        <v>17529108</v>
      </c>
      <c r="K45" s="28">
        <v>18289091</v>
      </c>
    </row>
    <row r="46" spans="1:11" ht="13.5" x14ac:dyDescent="0.25">
      <c r="A46" s="3" t="s">
        <v>37</v>
      </c>
      <c r="B46" s="2" t="s">
        <v>19</v>
      </c>
      <c r="C46" s="22">
        <v>75380322</v>
      </c>
      <c r="D46" s="22">
        <v>39205288</v>
      </c>
      <c r="E46" s="23">
        <v>32194981</v>
      </c>
      <c r="F46" s="24">
        <v>53483896</v>
      </c>
      <c r="G46" s="22">
        <v>99144393</v>
      </c>
      <c r="H46" s="25">
        <v>99144393</v>
      </c>
      <c r="I46" s="26">
        <v>98591139</v>
      </c>
      <c r="J46" s="22">
        <v>100991397</v>
      </c>
      <c r="K46" s="23">
        <v>105975565</v>
      </c>
    </row>
    <row r="47" spans="1:11" ht="13.5" x14ac:dyDescent="0.25">
      <c r="A47" s="1" t="s">
        <v>38</v>
      </c>
      <c r="B47" s="2" t="s">
        <v>39</v>
      </c>
      <c r="C47" s="17">
        <v>1150440</v>
      </c>
      <c r="D47" s="17">
        <v>1207348</v>
      </c>
      <c r="E47" s="32">
        <v>7018337</v>
      </c>
      <c r="F47" s="33">
        <v>1473853</v>
      </c>
      <c r="G47" s="17">
        <v>1400543</v>
      </c>
      <c r="H47" s="34">
        <v>1400543</v>
      </c>
      <c r="I47" s="19">
        <v>1542418</v>
      </c>
      <c r="J47" s="17">
        <v>1613279</v>
      </c>
      <c r="K47" s="32">
        <v>1685771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1682660415</v>
      </c>
      <c r="D48" s="49">
        <f t="shared" si="9"/>
        <v>1645005506</v>
      </c>
      <c r="E48" s="50">
        <f t="shared" si="9"/>
        <v>1314000575</v>
      </c>
      <c r="F48" s="51">
        <f t="shared" si="9"/>
        <v>1383244249</v>
      </c>
      <c r="G48" s="49">
        <f t="shared" si="9"/>
        <v>1457562811</v>
      </c>
      <c r="H48" s="52">
        <f t="shared" si="9"/>
        <v>1457562811</v>
      </c>
      <c r="I48" s="53">
        <f t="shared" si="9"/>
        <v>1522675297</v>
      </c>
      <c r="J48" s="49">
        <f t="shared" si="9"/>
        <v>1561197344</v>
      </c>
      <c r="K48" s="50">
        <f t="shared" si="9"/>
        <v>1619848711</v>
      </c>
    </row>
    <row r="49" spans="1:11" ht="13.5" x14ac:dyDescent="0.25">
      <c r="A49" s="9" t="s">
        <v>303</v>
      </c>
      <c r="B49" s="10"/>
      <c r="C49" s="54">
        <f>+C25-C48</f>
        <v>-362044975</v>
      </c>
      <c r="D49" s="54">
        <f t="shared" ref="D49:K49" si="10">+D25-D48</f>
        <v>-323169869</v>
      </c>
      <c r="E49" s="55">
        <f t="shared" si="10"/>
        <v>180094015</v>
      </c>
      <c r="F49" s="56">
        <f t="shared" si="10"/>
        <v>346536885</v>
      </c>
      <c r="G49" s="54">
        <f t="shared" si="10"/>
        <v>461325361</v>
      </c>
      <c r="H49" s="57">
        <f t="shared" si="10"/>
        <v>461325361</v>
      </c>
      <c r="I49" s="58">
        <f t="shared" si="10"/>
        <v>391442193</v>
      </c>
      <c r="J49" s="54">
        <f t="shared" si="10"/>
        <v>484502234</v>
      </c>
      <c r="K49" s="55">
        <f t="shared" si="10"/>
        <v>340892024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158451745</v>
      </c>
      <c r="D5" s="17">
        <f t="shared" ref="D5:K5" si="0">SUM(D6:D8)</f>
        <v>212486658</v>
      </c>
      <c r="E5" s="18">
        <f t="shared" si="0"/>
        <v>183195505</v>
      </c>
      <c r="F5" s="19">
        <f t="shared" si="0"/>
        <v>226498723</v>
      </c>
      <c r="G5" s="17">
        <f t="shared" si="0"/>
        <v>239778723</v>
      </c>
      <c r="H5" s="20">
        <f t="shared" si="0"/>
        <v>239778723</v>
      </c>
      <c r="I5" s="21">
        <f t="shared" si="0"/>
        <v>247047137</v>
      </c>
      <c r="J5" s="17">
        <f t="shared" si="0"/>
        <v>258291700</v>
      </c>
      <c r="K5" s="20">
        <f t="shared" si="0"/>
        <v>269797826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158451745</v>
      </c>
      <c r="D7" s="27">
        <v>212486658</v>
      </c>
      <c r="E7" s="28">
        <v>183195505</v>
      </c>
      <c r="F7" s="29">
        <v>226498723</v>
      </c>
      <c r="G7" s="27">
        <v>239778723</v>
      </c>
      <c r="H7" s="30">
        <v>239778723</v>
      </c>
      <c r="I7" s="31">
        <v>247047137</v>
      </c>
      <c r="J7" s="27">
        <v>258291700</v>
      </c>
      <c r="K7" s="28">
        <v>269797826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175758639</v>
      </c>
      <c r="D9" s="17">
        <f t="shared" ref="D9:K9" si="1">SUM(D10:D14)</f>
        <v>14205692</v>
      </c>
      <c r="E9" s="32">
        <f t="shared" si="1"/>
        <v>20852893</v>
      </c>
      <c r="F9" s="33">
        <f t="shared" si="1"/>
        <v>9890603</v>
      </c>
      <c r="G9" s="17">
        <f t="shared" si="1"/>
        <v>15390603</v>
      </c>
      <c r="H9" s="34">
        <f t="shared" si="1"/>
        <v>15390603</v>
      </c>
      <c r="I9" s="19">
        <f t="shared" si="1"/>
        <v>12071258</v>
      </c>
      <c r="J9" s="17">
        <f t="shared" si="1"/>
        <v>12626535</v>
      </c>
      <c r="K9" s="32">
        <f t="shared" si="1"/>
        <v>13194725</v>
      </c>
    </row>
    <row r="10" spans="1:11" ht="13.5" x14ac:dyDescent="0.25">
      <c r="A10" s="3" t="s">
        <v>24</v>
      </c>
      <c r="B10" s="2" t="s">
        <v>19</v>
      </c>
      <c r="C10" s="22">
        <v>563389</v>
      </c>
      <c r="D10" s="22">
        <v>508174</v>
      </c>
      <c r="E10" s="23">
        <v>416659</v>
      </c>
      <c r="F10" s="24">
        <v>1286623</v>
      </c>
      <c r="G10" s="22">
        <v>786623</v>
      </c>
      <c r="H10" s="25">
        <v>786623</v>
      </c>
      <c r="I10" s="26">
        <v>825168</v>
      </c>
      <c r="J10" s="22">
        <v>863125</v>
      </c>
      <c r="K10" s="23">
        <v>901963</v>
      </c>
    </row>
    <row r="11" spans="1:11" ht="13.5" x14ac:dyDescent="0.25">
      <c r="A11" s="3" t="s">
        <v>25</v>
      </c>
      <c r="B11" s="2" t="s">
        <v>19</v>
      </c>
      <c r="C11" s="22"/>
      <c r="D11" s="22">
        <v>1733</v>
      </c>
      <c r="E11" s="23">
        <v>8888</v>
      </c>
      <c r="F11" s="24">
        <v>66785</v>
      </c>
      <c r="G11" s="22">
        <v>66785</v>
      </c>
      <c r="H11" s="25">
        <v>66785</v>
      </c>
      <c r="I11" s="26">
        <v>70058</v>
      </c>
      <c r="J11" s="22">
        <v>73281</v>
      </c>
      <c r="K11" s="23">
        <v>76578</v>
      </c>
    </row>
    <row r="12" spans="1:11" ht="13.5" x14ac:dyDescent="0.25">
      <c r="A12" s="3" t="s">
        <v>26</v>
      </c>
      <c r="B12" s="2" t="s">
        <v>19</v>
      </c>
      <c r="C12" s="22">
        <v>175195250</v>
      </c>
      <c r="D12" s="22">
        <v>13695785</v>
      </c>
      <c r="E12" s="23">
        <v>20427346</v>
      </c>
      <c r="F12" s="24">
        <v>8537195</v>
      </c>
      <c r="G12" s="22">
        <v>14537195</v>
      </c>
      <c r="H12" s="25">
        <v>14537195</v>
      </c>
      <c r="I12" s="26">
        <v>11176032</v>
      </c>
      <c r="J12" s="22">
        <v>11690129</v>
      </c>
      <c r="K12" s="23">
        <v>12216184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206433320</v>
      </c>
      <c r="D15" s="17">
        <f t="shared" ref="D15:K15" si="2">SUM(D16:D18)</f>
        <v>169021007</v>
      </c>
      <c r="E15" s="32">
        <f t="shared" si="2"/>
        <v>190367802</v>
      </c>
      <c r="F15" s="33">
        <f t="shared" si="2"/>
        <v>353222264</v>
      </c>
      <c r="G15" s="17">
        <f t="shared" si="2"/>
        <v>354643770</v>
      </c>
      <c r="H15" s="34">
        <f t="shared" si="2"/>
        <v>354643770</v>
      </c>
      <c r="I15" s="19">
        <f t="shared" si="2"/>
        <v>325729048</v>
      </c>
      <c r="J15" s="17">
        <f t="shared" si="2"/>
        <v>326991483</v>
      </c>
      <c r="K15" s="32">
        <f t="shared" si="2"/>
        <v>340230832</v>
      </c>
    </row>
    <row r="16" spans="1:11" ht="13.5" x14ac:dyDescent="0.25">
      <c r="A16" s="3" t="s">
        <v>30</v>
      </c>
      <c r="B16" s="2" t="s">
        <v>19</v>
      </c>
      <c r="C16" s="22">
        <v>205850197</v>
      </c>
      <c r="D16" s="22">
        <v>168488144</v>
      </c>
      <c r="E16" s="23">
        <v>190361277</v>
      </c>
      <c r="F16" s="24">
        <v>352641974</v>
      </c>
      <c r="G16" s="22">
        <v>354063480</v>
      </c>
      <c r="H16" s="25">
        <v>354063480</v>
      </c>
      <c r="I16" s="26">
        <v>324931504</v>
      </c>
      <c r="J16" s="22">
        <v>326157252</v>
      </c>
      <c r="K16" s="23">
        <v>339359061</v>
      </c>
    </row>
    <row r="17" spans="1:11" ht="13.5" x14ac:dyDescent="0.25">
      <c r="A17" s="3" t="s">
        <v>31</v>
      </c>
      <c r="B17" s="2" t="s">
        <v>19</v>
      </c>
      <c r="C17" s="22">
        <v>583123</v>
      </c>
      <c r="D17" s="22">
        <v>532863</v>
      </c>
      <c r="E17" s="23">
        <v>6525</v>
      </c>
      <c r="F17" s="24">
        <v>580290</v>
      </c>
      <c r="G17" s="22">
        <v>580290</v>
      </c>
      <c r="H17" s="25">
        <v>580290</v>
      </c>
      <c r="I17" s="26">
        <v>797544</v>
      </c>
      <c r="J17" s="22">
        <v>834231</v>
      </c>
      <c r="K17" s="23">
        <v>871771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367964092</v>
      </c>
      <c r="D19" s="17">
        <f t="shared" ref="D19:K19" si="3">SUM(D20:D23)</f>
        <v>349024977</v>
      </c>
      <c r="E19" s="32">
        <f t="shared" si="3"/>
        <v>414737942</v>
      </c>
      <c r="F19" s="33">
        <f t="shared" si="3"/>
        <v>480247514</v>
      </c>
      <c r="G19" s="17">
        <f t="shared" si="3"/>
        <v>480472514</v>
      </c>
      <c r="H19" s="34">
        <f t="shared" si="3"/>
        <v>480472514</v>
      </c>
      <c r="I19" s="19">
        <f t="shared" si="3"/>
        <v>524680493</v>
      </c>
      <c r="J19" s="17">
        <f t="shared" si="3"/>
        <v>575388606</v>
      </c>
      <c r="K19" s="32">
        <f t="shared" si="3"/>
        <v>600277788</v>
      </c>
    </row>
    <row r="20" spans="1:11" ht="13.5" x14ac:dyDescent="0.25">
      <c r="A20" s="3" t="s">
        <v>34</v>
      </c>
      <c r="B20" s="2" t="s">
        <v>19</v>
      </c>
      <c r="C20" s="22">
        <v>212561100</v>
      </c>
      <c r="D20" s="22">
        <v>224696779</v>
      </c>
      <c r="E20" s="23">
        <v>251905039</v>
      </c>
      <c r="F20" s="24">
        <v>277759038</v>
      </c>
      <c r="G20" s="22">
        <v>277904038</v>
      </c>
      <c r="H20" s="25">
        <v>277904038</v>
      </c>
      <c r="I20" s="26">
        <v>312270079</v>
      </c>
      <c r="J20" s="22">
        <v>353207316</v>
      </c>
      <c r="K20" s="23">
        <v>367966643</v>
      </c>
    </row>
    <row r="21" spans="1:11" ht="13.5" x14ac:dyDescent="0.25">
      <c r="A21" s="3" t="s">
        <v>35</v>
      </c>
      <c r="B21" s="2" t="s">
        <v>19</v>
      </c>
      <c r="C21" s="22">
        <v>104208313</v>
      </c>
      <c r="D21" s="22">
        <v>75359741</v>
      </c>
      <c r="E21" s="23">
        <v>112359381</v>
      </c>
      <c r="F21" s="24">
        <v>120131191</v>
      </c>
      <c r="G21" s="22">
        <v>120211191</v>
      </c>
      <c r="H21" s="25">
        <v>120211191</v>
      </c>
      <c r="I21" s="26">
        <v>126017620</v>
      </c>
      <c r="J21" s="22">
        <v>131814431</v>
      </c>
      <c r="K21" s="23">
        <v>137877774</v>
      </c>
    </row>
    <row r="22" spans="1:11" ht="13.5" x14ac:dyDescent="0.25">
      <c r="A22" s="3" t="s">
        <v>36</v>
      </c>
      <c r="B22" s="2" t="s">
        <v>19</v>
      </c>
      <c r="C22" s="27">
        <v>30328022</v>
      </c>
      <c r="D22" s="27">
        <v>28152020</v>
      </c>
      <c r="E22" s="28">
        <v>30192868</v>
      </c>
      <c r="F22" s="29">
        <v>51984471</v>
      </c>
      <c r="G22" s="27">
        <v>51984471</v>
      </c>
      <c r="H22" s="30">
        <v>51984471</v>
      </c>
      <c r="I22" s="31">
        <v>54531712</v>
      </c>
      <c r="J22" s="27">
        <v>57040168</v>
      </c>
      <c r="K22" s="28">
        <v>59606978</v>
      </c>
    </row>
    <row r="23" spans="1:11" ht="13.5" x14ac:dyDescent="0.25">
      <c r="A23" s="3" t="s">
        <v>37</v>
      </c>
      <c r="B23" s="2" t="s">
        <v>19</v>
      </c>
      <c r="C23" s="22">
        <v>20866657</v>
      </c>
      <c r="D23" s="22">
        <v>20816437</v>
      </c>
      <c r="E23" s="23">
        <v>20280654</v>
      </c>
      <c r="F23" s="24">
        <v>30372814</v>
      </c>
      <c r="G23" s="22">
        <v>30372814</v>
      </c>
      <c r="H23" s="25">
        <v>30372814</v>
      </c>
      <c r="I23" s="26">
        <v>31861082</v>
      </c>
      <c r="J23" s="22">
        <v>33326691</v>
      </c>
      <c r="K23" s="23">
        <v>34826393</v>
      </c>
    </row>
    <row r="24" spans="1:11" ht="13.5" x14ac:dyDescent="0.25">
      <c r="A24" s="1" t="s">
        <v>38</v>
      </c>
      <c r="B24" s="2" t="s">
        <v>39</v>
      </c>
      <c r="C24" s="17">
        <v>7592812</v>
      </c>
      <c r="D24" s="17">
        <v>1567472</v>
      </c>
      <c r="E24" s="32"/>
      <c r="F24" s="33">
        <v>4083208</v>
      </c>
      <c r="G24" s="17"/>
      <c r="H24" s="34"/>
      <c r="I24" s="19">
        <v>4283285</v>
      </c>
      <c r="J24" s="17">
        <v>4480316</v>
      </c>
      <c r="K24" s="32">
        <v>4681930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916200608</v>
      </c>
      <c r="D25" s="49">
        <f t="shared" ref="D25:K25" si="4">+D5+D9+D15+D19+D24</f>
        <v>746305806</v>
      </c>
      <c r="E25" s="50">
        <f t="shared" si="4"/>
        <v>809154142</v>
      </c>
      <c r="F25" s="51">
        <f t="shared" si="4"/>
        <v>1073942312</v>
      </c>
      <c r="G25" s="49">
        <f t="shared" si="4"/>
        <v>1090285610</v>
      </c>
      <c r="H25" s="52">
        <f t="shared" si="4"/>
        <v>1090285610</v>
      </c>
      <c r="I25" s="53">
        <f t="shared" si="4"/>
        <v>1113811221</v>
      </c>
      <c r="J25" s="49">
        <f t="shared" si="4"/>
        <v>1177778640</v>
      </c>
      <c r="K25" s="50">
        <f t="shared" si="4"/>
        <v>1228183101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391620708</v>
      </c>
      <c r="D28" s="17">
        <f t="shared" si="5"/>
        <v>209107610</v>
      </c>
      <c r="E28" s="18">
        <f t="shared" si="5"/>
        <v>229270847</v>
      </c>
      <c r="F28" s="19">
        <f t="shared" si="5"/>
        <v>285980948</v>
      </c>
      <c r="G28" s="17">
        <f t="shared" si="5"/>
        <v>297261789</v>
      </c>
      <c r="H28" s="20">
        <f t="shared" si="5"/>
        <v>297261789</v>
      </c>
      <c r="I28" s="21">
        <f t="shared" si="5"/>
        <v>338685096</v>
      </c>
      <c r="J28" s="17">
        <f t="shared" si="5"/>
        <v>353403518</v>
      </c>
      <c r="K28" s="20">
        <f t="shared" si="5"/>
        <v>367679578</v>
      </c>
    </row>
    <row r="29" spans="1:11" ht="13.5" x14ac:dyDescent="0.25">
      <c r="A29" s="3" t="s">
        <v>20</v>
      </c>
      <c r="B29" s="2" t="s">
        <v>19</v>
      </c>
      <c r="C29" s="22">
        <v>34531854</v>
      </c>
      <c r="D29" s="22">
        <v>26911872</v>
      </c>
      <c r="E29" s="23">
        <v>27748071</v>
      </c>
      <c r="F29" s="24">
        <v>32762165</v>
      </c>
      <c r="G29" s="22">
        <v>44961129</v>
      </c>
      <c r="H29" s="25">
        <v>44961129</v>
      </c>
      <c r="I29" s="26">
        <v>28213483</v>
      </c>
      <c r="J29" s="22">
        <v>29432672</v>
      </c>
      <c r="K29" s="23">
        <v>30731814</v>
      </c>
    </row>
    <row r="30" spans="1:11" ht="13.5" x14ac:dyDescent="0.25">
      <c r="A30" s="3" t="s">
        <v>21</v>
      </c>
      <c r="B30" s="2" t="s">
        <v>19</v>
      </c>
      <c r="C30" s="27">
        <v>352510445</v>
      </c>
      <c r="D30" s="27">
        <v>177388959</v>
      </c>
      <c r="E30" s="28">
        <v>196146889</v>
      </c>
      <c r="F30" s="29">
        <v>246893906</v>
      </c>
      <c r="G30" s="27">
        <v>247100783</v>
      </c>
      <c r="H30" s="30">
        <v>247100783</v>
      </c>
      <c r="I30" s="31">
        <v>303142373</v>
      </c>
      <c r="J30" s="27">
        <v>316318261</v>
      </c>
      <c r="K30" s="28">
        <v>328964319</v>
      </c>
    </row>
    <row r="31" spans="1:11" ht="13.5" x14ac:dyDescent="0.25">
      <c r="A31" s="3" t="s">
        <v>22</v>
      </c>
      <c r="B31" s="2" t="s">
        <v>19</v>
      </c>
      <c r="C31" s="22">
        <v>4578409</v>
      </c>
      <c r="D31" s="22">
        <v>4806779</v>
      </c>
      <c r="E31" s="23">
        <v>5375887</v>
      </c>
      <c r="F31" s="24">
        <v>6324877</v>
      </c>
      <c r="G31" s="22">
        <v>5199877</v>
      </c>
      <c r="H31" s="25">
        <v>5199877</v>
      </c>
      <c r="I31" s="26">
        <v>7329240</v>
      </c>
      <c r="J31" s="22">
        <v>7652585</v>
      </c>
      <c r="K31" s="23">
        <v>7983445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37629987</v>
      </c>
      <c r="D32" s="17">
        <f t="shared" si="6"/>
        <v>34941071</v>
      </c>
      <c r="E32" s="32">
        <f t="shared" si="6"/>
        <v>42525758</v>
      </c>
      <c r="F32" s="33">
        <f t="shared" si="6"/>
        <v>47678965</v>
      </c>
      <c r="G32" s="17">
        <f t="shared" si="6"/>
        <v>46670122</v>
      </c>
      <c r="H32" s="34">
        <f t="shared" si="6"/>
        <v>46670122</v>
      </c>
      <c r="I32" s="19">
        <f t="shared" si="6"/>
        <v>46538255</v>
      </c>
      <c r="J32" s="17">
        <f t="shared" si="6"/>
        <v>48585398</v>
      </c>
      <c r="K32" s="32">
        <f t="shared" si="6"/>
        <v>50744683</v>
      </c>
    </row>
    <row r="33" spans="1:11" ht="13.5" x14ac:dyDescent="0.25">
      <c r="A33" s="3" t="s">
        <v>24</v>
      </c>
      <c r="B33" s="2" t="s">
        <v>19</v>
      </c>
      <c r="C33" s="22">
        <v>13019731</v>
      </c>
      <c r="D33" s="22">
        <v>11274010</v>
      </c>
      <c r="E33" s="23">
        <v>11437981</v>
      </c>
      <c r="F33" s="24">
        <v>11623172</v>
      </c>
      <c r="G33" s="22">
        <v>12155068</v>
      </c>
      <c r="H33" s="25">
        <v>12155068</v>
      </c>
      <c r="I33" s="26">
        <v>10417699</v>
      </c>
      <c r="J33" s="22">
        <v>10896185</v>
      </c>
      <c r="K33" s="23">
        <v>11386266</v>
      </c>
    </row>
    <row r="34" spans="1:11" ht="13.5" x14ac:dyDescent="0.25">
      <c r="A34" s="3" t="s">
        <v>25</v>
      </c>
      <c r="B34" s="2" t="s">
        <v>19</v>
      </c>
      <c r="C34" s="22">
        <v>13626323</v>
      </c>
      <c r="D34" s="22">
        <v>13716708</v>
      </c>
      <c r="E34" s="23">
        <v>17166055</v>
      </c>
      <c r="F34" s="24">
        <v>15473752</v>
      </c>
      <c r="G34" s="22">
        <v>13772460</v>
      </c>
      <c r="H34" s="25">
        <v>13772460</v>
      </c>
      <c r="I34" s="26">
        <v>16082183</v>
      </c>
      <c r="J34" s="22">
        <v>16806073</v>
      </c>
      <c r="K34" s="23">
        <v>17557229</v>
      </c>
    </row>
    <row r="35" spans="1:11" ht="13.5" x14ac:dyDescent="0.25">
      <c r="A35" s="3" t="s">
        <v>26</v>
      </c>
      <c r="B35" s="2" t="s">
        <v>19</v>
      </c>
      <c r="C35" s="22">
        <v>10983933</v>
      </c>
      <c r="D35" s="22">
        <v>9950353</v>
      </c>
      <c r="E35" s="23">
        <v>13921722</v>
      </c>
      <c r="F35" s="24">
        <v>20582041</v>
      </c>
      <c r="G35" s="22">
        <v>20742594</v>
      </c>
      <c r="H35" s="25">
        <v>20742594</v>
      </c>
      <c r="I35" s="26">
        <v>20038373</v>
      </c>
      <c r="J35" s="22">
        <v>20883140</v>
      </c>
      <c r="K35" s="23">
        <v>21801188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67649769</v>
      </c>
      <c r="D38" s="17">
        <f t="shared" si="7"/>
        <v>61957485</v>
      </c>
      <c r="E38" s="32">
        <f t="shared" si="7"/>
        <v>61657898</v>
      </c>
      <c r="F38" s="33">
        <f t="shared" si="7"/>
        <v>66840346</v>
      </c>
      <c r="G38" s="17">
        <f t="shared" si="7"/>
        <v>56030956</v>
      </c>
      <c r="H38" s="34">
        <f t="shared" si="7"/>
        <v>56030956</v>
      </c>
      <c r="I38" s="19">
        <f t="shared" si="7"/>
        <v>64328509</v>
      </c>
      <c r="J38" s="17">
        <f t="shared" si="7"/>
        <v>65298941</v>
      </c>
      <c r="K38" s="32">
        <f t="shared" si="7"/>
        <v>68089366</v>
      </c>
    </row>
    <row r="39" spans="1:11" ht="13.5" x14ac:dyDescent="0.25">
      <c r="A39" s="3" t="s">
        <v>30</v>
      </c>
      <c r="B39" s="2" t="s">
        <v>19</v>
      </c>
      <c r="C39" s="22">
        <v>20188092</v>
      </c>
      <c r="D39" s="22">
        <v>23535287</v>
      </c>
      <c r="E39" s="23">
        <v>23733052</v>
      </c>
      <c r="F39" s="24">
        <v>27568538</v>
      </c>
      <c r="G39" s="22">
        <v>25764704</v>
      </c>
      <c r="H39" s="25">
        <v>25764704</v>
      </c>
      <c r="I39" s="26">
        <v>28619163</v>
      </c>
      <c r="J39" s="22">
        <v>28188623</v>
      </c>
      <c r="K39" s="23">
        <v>29447262</v>
      </c>
    </row>
    <row r="40" spans="1:11" ht="13.5" x14ac:dyDescent="0.25">
      <c r="A40" s="3" t="s">
        <v>31</v>
      </c>
      <c r="B40" s="2" t="s">
        <v>19</v>
      </c>
      <c r="C40" s="22">
        <v>47461677</v>
      </c>
      <c r="D40" s="22">
        <v>38422198</v>
      </c>
      <c r="E40" s="23">
        <v>37924846</v>
      </c>
      <c r="F40" s="24">
        <v>39271808</v>
      </c>
      <c r="G40" s="22">
        <v>30266252</v>
      </c>
      <c r="H40" s="25">
        <v>30266252</v>
      </c>
      <c r="I40" s="26">
        <v>35709346</v>
      </c>
      <c r="J40" s="22">
        <v>37110318</v>
      </c>
      <c r="K40" s="23">
        <v>38642104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411605307</v>
      </c>
      <c r="D42" s="17">
        <f t="shared" si="8"/>
        <v>423496932</v>
      </c>
      <c r="E42" s="32">
        <f t="shared" si="8"/>
        <v>518133010</v>
      </c>
      <c r="F42" s="33">
        <f t="shared" si="8"/>
        <v>458489298</v>
      </c>
      <c r="G42" s="17">
        <f t="shared" si="8"/>
        <v>453763846</v>
      </c>
      <c r="H42" s="34">
        <f t="shared" si="8"/>
        <v>453763846</v>
      </c>
      <c r="I42" s="19">
        <f t="shared" si="8"/>
        <v>475667139</v>
      </c>
      <c r="J42" s="17">
        <f t="shared" si="8"/>
        <v>528223310</v>
      </c>
      <c r="K42" s="32">
        <f t="shared" si="8"/>
        <v>552715189</v>
      </c>
    </row>
    <row r="43" spans="1:11" ht="13.5" x14ac:dyDescent="0.25">
      <c r="A43" s="3" t="s">
        <v>34</v>
      </c>
      <c r="B43" s="2" t="s">
        <v>19</v>
      </c>
      <c r="C43" s="22">
        <v>258682360</v>
      </c>
      <c r="D43" s="22">
        <v>272373661</v>
      </c>
      <c r="E43" s="23">
        <v>325940283</v>
      </c>
      <c r="F43" s="24">
        <v>310193397</v>
      </c>
      <c r="G43" s="22">
        <v>320236675</v>
      </c>
      <c r="H43" s="25">
        <v>320236675</v>
      </c>
      <c r="I43" s="26">
        <v>344736860</v>
      </c>
      <c r="J43" s="22">
        <v>391676511</v>
      </c>
      <c r="K43" s="23">
        <v>410199392</v>
      </c>
    </row>
    <row r="44" spans="1:11" ht="13.5" x14ac:dyDescent="0.25">
      <c r="A44" s="3" t="s">
        <v>35</v>
      </c>
      <c r="B44" s="2" t="s">
        <v>19</v>
      </c>
      <c r="C44" s="22">
        <v>106881907</v>
      </c>
      <c r="D44" s="22">
        <v>78302642</v>
      </c>
      <c r="E44" s="23">
        <v>119626142</v>
      </c>
      <c r="F44" s="24">
        <v>76760920</v>
      </c>
      <c r="G44" s="22">
        <v>70971920</v>
      </c>
      <c r="H44" s="25">
        <v>70971920</v>
      </c>
      <c r="I44" s="26">
        <v>75087732</v>
      </c>
      <c r="J44" s="22">
        <v>78046686</v>
      </c>
      <c r="K44" s="23">
        <v>81173447</v>
      </c>
    </row>
    <row r="45" spans="1:11" ht="13.5" x14ac:dyDescent="0.25">
      <c r="A45" s="3" t="s">
        <v>36</v>
      </c>
      <c r="B45" s="2" t="s">
        <v>19</v>
      </c>
      <c r="C45" s="27">
        <v>18699483</v>
      </c>
      <c r="D45" s="27">
        <v>37022937</v>
      </c>
      <c r="E45" s="28">
        <v>36123859</v>
      </c>
      <c r="F45" s="29">
        <v>34408640</v>
      </c>
      <c r="G45" s="27">
        <v>25827008</v>
      </c>
      <c r="H45" s="30">
        <v>25827008</v>
      </c>
      <c r="I45" s="31">
        <v>25635891</v>
      </c>
      <c r="J45" s="27">
        <v>26716501</v>
      </c>
      <c r="K45" s="28">
        <v>27886984</v>
      </c>
    </row>
    <row r="46" spans="1:11" ht="13.5" x14ac:dyDescent="0.25">
      <c r="A46" s="3" t="s">
        <v>37</v>
      </c>
      <c r="B46" s="2" t="s">
        <v>19</v>
      </c>
      <c r="C46" s="22">
        <v>27341557</v>
      </c>
      <c r="D46" s="22">
        <v>35797692</v>
      </c>
      <c r="E46" s="23">
        <v>36442726</v>
      </c>
      <c r="F46" s="24">
        <v>37126341</v>
      </c>
      <c r="G46" s="22">
        <v>36728243</v>
      </c>
      <c r="H46" s="25">
        <v>36728243</v>
      </c>
      <c r="I46" s="26">
        <v>30206656</v>
      </c>
      <c r="J46" s="22">
        <v>31783612</v>
      </c>
      <c r="K46" s="23">
        <v>33455366</v>
      </c>
    </row>
    <row r="47" spans="1:11" ht="13.5" x14ac:dyDescent="0.25">
      <c r="A47" s="1" t="s">
        <v>38</v>
      </c>
      <c r="B47" s="2" t="s">
        <v>39</v>
      </c>
      <c r="C47" s="17">
        <v>4522087</v>
      </c>
      <c r="D47" s="17">
        <v>5836679</v>
      </c>
      <c r="E47" s="32">
        <v>5318314</v>
      </c>
      <c r="F47" s="33">
        <v>4972508</v>
      </c>
      <c r="G47" s="17">
        <v>4674468</v>
      </c>
      <c r="H47" s="34">
        <v>4674468</v>
      </c>
      <c r="I47" s="19">
        <v>5388919</v>
      </c>
      <c r="J47" s="17">
        <v>5636809</v>
      </c>
      <c r="K47" s="32">
        <v>5890461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913027858</v>
      </c>
      <c r="D48" s="49">
        <f t="shared" si="9"/>
        <v>735339777</v>
      </c>
      <c r="E48" s="50">
        <f t="shared" si="9"/>
        <v>856905827</v>
      </c>
      <c r="F48" s="51">
        <f t="shared" si="9"/>
        <v>863962065</v>
      </c>
      <c r="G48" s="49">
        <f t="shared" si="9"/>
        <v>858401181</v>
      </c>
      <c r="H48" s="52">
        <f t="shared" si="9"/>
        <v>858401181</v>
      </c>
      <c r="I48" s="53">
        <f t="shared" si="9"/>
        <v>930607918</v>
      </c>
      <c r="J48" s="49">
        <f t="shared" si="9"/>
        <v>1001147976</v>
      </c>
      <c r="K48" s="50">
        <f t="shared" si="9"/>
        <v>1045119277</v>
      </c>
    </row>
    <row r="49" spans="1:11" ht="13.5" x14ac:dyDescent="0.25">
      <c r="A49" s="9" t="s">
        <v>303</v>
      </c>
      <c r="B49" s="10"/>
      <c r="C49" s="54">
        <f>+C25-C48</f>
        <v>3172750</v>
      </c>
      <c r="D49" s="54">
        <f t="shared" ref="D49:K49" si="10">+D25-D48</f>
        <v>10966029</v>
      </c>
      <c r="E49" s="55">
        <f t="shared" si="10"/>
        <v>-47751685</v>
      </c>
      <c r="F49" s="56">
        <f t="shared" si="10"/>
        <v>209980247</v>
      </c>
      <c r="G49" s="54">
        <f t="shared" si="10"/>
        <v>231884429</v>
      </c>
      <c r="H49" s="57">
        <f t="shared" si="10"/>
        <v>231884429</v>
      </c>
      <c r="I49" s="58">
        <f t="shared" si="10"/>
        <v>183203303</v>
      </c>
      <c r="J49" s="54">
        <f t="shared" si="10"/>
        <v>176630664</v>
      </c>
      <c r="K49" s="55">
        <f t="shared" si="10"/>
        <v>183063824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146851448</v>
      </c>
      <c r="D5" s="17">
        <f t="shared" ref="D5:K5" si="0">SUM(D6:D8)</f>
        <v>144341806</v>
      </c>
      <c r="E5" s="18">
        <f t="shared" si="0"/>
        <v>150987167</v>
      </c>
      <c r="F5" s="19">
        <f t="shared" si="0"/>
        <v>155248159</v>
      </c>
      <c r="G5" s="17">
        <f t="shared" si="0"/>
        <v>156147569</v>
      </c>
      <c r="H5" s="20">
        <f t="shared" si="0"/>
        <v>156147569</v>
      </c>
      <c r="I5" s="21">
        <f t="shared" si="0"/>
        <v>159186310</v>
      </c>
      <c r="J5" s="17">
        <f t="shared" si="0"/>
        <v>162385875</v>
      </c>
      <c r="K5" s="20">
        <f t="shared" si="0"/>
        <v>164660802</v>
      </c>
    </row>
    <row r="6" spans="1:11" ht="13.5" x14ac:dyDescent="0.25">
      <c r="A6" s="3" t="s">
        <v>20</v>
      </c>
      <c r="B6" s="2" t="s">
        <v>19</v>
      </c>
      <c r="C6" s="22">
        <v>45000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146806448</v>
      </c>
      <c r="D7" s="27">
        <v>144341806</v>
      </c>
      <c r="E7" s="28">
        <v>150987167</v>
      </c>
      <c r="F7" s="29">
        <v>155248159</v>
      </c>
      <c r="G7" s="27">
        <v>156147569</v>
      </c>
      <c r="H7" s="30">
        <v>156147569</v>
      </c>
      <c r="I7" s="31">
        <v>159186310</v>
      </c>
      <c r="J7" s="27">
        <v>162385875</v>
      </c>
      <c r="K7" s="28">
        <v>164660802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16556</v>
      </c>
      <c r="D9" s="17">
        <f t="shared" ref="D9:K9" si="1">SUM(D10:D14)</f>
        <v>201688</v>
      </c>
      <c r="E9" s="32">
        <f t="shared" si="1"/>
        <v>315208</v>
      </c>
      <c r="F9" s="33">
        <f t="shared" si="1"/>
        <v>157950</v>
      </c>
      <c r="G9" s="17">
        <f t="shared" si="1"/>
        <v>407950</v>
      </c>
      <c r="H9" s="34">
        <f t="shared" si="1"/>
        <v>407950</v>
      </c>
      <c r="I9" s="19">
        <f t="shared" si="1"/>
        <v>492172</v>
      </c>
      <c r="J9" s="17">
        <f t="shared" si="1"/>
        <v>514812</v>
      </c>
      <c r="K9" s="32">
        <f t="shared" si="1"/>
        <v>538493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16556</v>
      </c>
      <c r="D12" s="22">
        <v>27614</v>
      </c>
      <c r="E12" s="23">
        <v>50055</v>
      </c>
      <c r="F12" s="24">
        <v>52650</v>
      </c>
      <c r="G12" s="22">
        <v>52650</v>
      </c>
      <c r="H12" s="25">
        <v>52650</v>
      </c>
      <c r="I12" s="26">
        <v>65812</v>
      </c>
      <c r="J12" s="22">
        <v>68840</v>
      </c>
      <c r="K12" s="23">
        <v>72006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174074</v>
      </c>
      <c r="E14" s="28">
        <v>265153</v>
      </c>
      <c r="F14" s="29">
        <v>105300</v>
      </c>
      <c r="G14" s="27">
        <v>355300</v>
      </c>
      <c r="H14" s="30">
        <v>355300</v>
      </c>
      <c r="I14" s="31">
        <v>426360</v>
      </c>
      <c r="J14" s="27">
        <v>445972</v>
      </c>
      <c r="K14" s="28">
        <v>466487</v>
      </c>
    </row>
    <row r="15" spans="1:11" ht="13.5" x14ac:dyDescent="0.25">
      <c r="A15" s="1" t="s">
        <v>29</v>
      </c>
      <c r="B15" s="2" t="s">
        <v>19</v>
      </c>
      <c r="C15" s="17">
        <f>SUM(C16:C18)</f>
        <v>3155670</v>
      </c>
      <c r="D15" s="17">
        <f t="shared" ref="D15:K15" si="2">SUM(D16:D18)</f>
        <v>2179000</v>
      </c>
      <c r="E15" s="32">
        <f t="shared" si="2"/>
        <v>2281000</v>
      </c>
      <c r="F15" s="33">
        <f t="shared" si="2"/>
        <v>2290000</v>
      </c>
      <c r="G15" s="17">
        <f t="shared" si="2"/>
        <v>2290000</v>
      </c>
      <c r="H15" s="34">
        <f t="shared" si="2"/>
        <v>2290000</v>
      </c>
      <c r="I15" s="19">
        <f t="shared" si="2"/>
        <v>3593000</v>
      </c>
      <c r="J15" s="17">
        <f t="shared" si="2"/>
        <v>2500000</v>
      </c>
      <c r="K15" s="32">
        <f t="shared" si="2"/>
        <v>2614000</v>
      </c>
    </row>
    <row r="16" spans="1:11" ht="13.5" x14ac:dyDescent="0.25">
      <c r="A16" s="3" t="s">
        <v>30</v>
      </c>
      <c r="B16" s="2" t="s">
        <v>19</v>
      </c>
      <c r="C16" s="22">
        <v>2219462</v>
      </c>
      <c r="D16" s="22"/>
      <c r="E16" s="23"/>
      <c r="F16" s="24"/>
      <c r="G16" s="22"/>
      <c r="H16" s="25"/>
      <c r="I16" s="26">
        <v>1200000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936208</v>
      </c>
      <c r="D17" s="22">
        <v>2179000</v>
      </c>
      <c r="E17" s="23">
        <v>2281000</v>
      </c>
      <c r="F17" s="24">
        <v>2290000</v>
      </c>
      <c r="G17" s="22">
        <v>2290000</v>
      </c>
      <c r="H17" s="25">
        <v>2290000</v>
      </c>
      <c r="I17" s="26">
        <v>2393000</v>
      </c>
      <c r="J17" s="22">
        <v>2500000</v>
      </c>
      <c r="K17" s="23">
        <v>2614000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1265482</v>
      </c>
      <c r="D24" s="17">
        <v>1283019</v>
      </c>
      <c r="E24" s="32">
        <v>1353974</v>
      </c>
      <c r="F24" s="33">
        <v>1815492</v>
      </c>
      <c r="G24" s="17">
        <v>1388408</v>
      </c>
      <c r="H24" s="34">
        <v>1388408</v>
      </c>
      <c r="I24" s="19">
        <v>1805056</v>
      </c>
      <c r="J24" s="17">
        <v>1888088</v>
      </c>
      <c r="K24" s="32">
        <v>1974940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151289156</v>
      </c>
      <c r="D25" s="49">
        <f t="shared" ref="D25:K25" si="4">+D5+D9+D15+D19+D24</f>
        <v>148005513</v>
      </c>
      <c r="E25" s="50">
        <f t="shared" si="4"/>
        <v>154937349</v>
      </c>
      <c r="F25" s="51">
        <f t="shared" si="4"/>
        <v>159511601</v>
      </c>
      <c r="G25" s="49">
        <f t="shared" si="4"/>
        <v>160233927</v>
      </c>
      <c r="H25" s="52">
        <f t="shared" si="4"/>
        <v>160233927</v>
      </c>
      <c r="I25" s="53">
        <f t="shared" si="4"/>
        <v>165076538</v>
      </c>
      <c r="J25" s="49">
        <f t="shared" si="4"/>
        <v>167288775</v>
      </c>
      <c r="K25" s="50">
        <f t="shared" si="4"/>
        <v>169788235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73348402</v>
      </c>
      <c r="D28" s="17">
        <f t="shared" si="5"/>
        <v>77375348</v>
      </c>
      <c r="E28" s="18">
        <f t="shared" si="5"/>
        <v>83103071</v>
      </c>
      <c r="F28" s="19">
        <f t="shared" si="5"/>
        <v>91690537</v>
      </c>
      <c r="G28" s="17">
        <f t="shared" si="5"/>
        <v>95848436</v>
      </c>
      <c r="H28" s="20">
        <f t="shared" si="5"/>
        <v>95848436</v>
      </c>
      <c r="I28" s="21">
        <f t="shared" si="5"/>
        <v>99870054</v>
      </c>
      <c r="J28" s="17">
        <f t="shared" si="5"/>
        <v>104464072</v>
      </c>
      <c r="K28" s="20">
        <f t="shared" si="5"/>
        <v>109269433</v>
      </c>
    </row>
    <row r="29" spans="1:11" ht="13.5" x14ac:dyDescent="0.25">
      <c r="A29" s="3" t="s">
        <v>20</v>
      </c>
      <c r="B29" s="2" t="s">
        <v>19</v>
      </c>
      <c r="C29" s="22">
        <v>23475669</v>
      </c>
      <c r="D29" s="22">
        <v>32711321</v>
      </c>
      <c r="E29" s="23">
        <v>33543606</v>
      </c>
      <c r="F29" s="24">
        <v>39396484</v>
      </c>
      <c r="G29" s="22">
        <v>41310036</v>
      </c>
      <c r="H29" s="25">
        <v>41310036</v>
      </c>
      <c r="I29" s="26">
        <v>44124881</v>
      </c>
      <c r="J29" s="22">
        <v>46154622</v>
      </c>
      <c r="K29" s="23">
        <v>48277743</v>
      </c>
    </row>
    <row r="30" spans="1:11" ht="13.5" x14ac:dyDescent="0.25">
      <c r="A30" s="3" t="s">
        <v>21</v>
      </c>
      <c r="B30" s="2" t="s">
        <v>19</v>
      </c>
      <c r="C30" s="27">
        <v>49872733</v>
      </c>
      <c r="D30" s="27">
        <v>44664027</v>
      </c>
      <c r="E30" s="28">
        <v>49559465</v>
      </c>
      <c r="F30" s="29">
        <v>52294053</v>
      </c>
      <c r="G30" s="27">
        <v>54538400</v>
      </c>
      <c r="H30" s="30">
        <v>54538400</v>
      </c>
      <c r="I30" s="31">
        <v>55745173</v>
      </c>
      <c r="J30" s="27">
        <v>58309450</v>
      </c>
      <c r="K30" s="28">
        <v>60991690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66497712</v>
      </c>
      <c r="D32" s="17">
        <f t="shared" si="6"/>
        <v>73850549</v>
      </c>
      <c r="E32" s="32">
        <f t="shared" si="6"/>
        <v>67486920</v>
      </c>
      <c r="F32" s="33">
        <f t="shared" si="6"/>
        <v>69835108</v>
      </c>
      <c r="G32" s="17">
        <f t="shared" si="6"/>
        <v>65418987</v>
      </c>
      <c r="H32" s="34">
        <f t="shared" si="6"/>
        <v>65418987</v>
      </c>
      <c r="I32" s="19">
        <f t="shared" si="6"/>
        <v>68455909</v>
      </c>
      <c r="J32" s="17">
        <f t="shared" si="6"/>
        <v>71604877</v>
      </c>
      <c r="K32" s="32">
        <f t="shared" si="6"/>
        <v>74898705</v>
      </c>
    </row>
    <row r="33" spans="1:11" ht="13.5" x14ac:dyDescent="0.25">
      <c r="A33" s="3" t="s">
        <v>24</v>
      </c>
      <c r="B33" s="2" t="s">
        <v>19</v>
      </c>
      <c r="C33" s="22">
        <v>3247334</v>
      </c>
      <c r="D33" s="22">
        <v>5408993</v>
      </c>
      <c r="E33" s="23">
        <v>3844332</v>
      </c>
      <c r="F33" s="24">
        <v>4386171</v>
      </c>
      <c r="G33" s="22">
        <v>4592347</v>
      </c>
      <c r="H33" s="25">
        <v>4592347</v>
      </c>
      <c r="I33" s="26">
        <v>4800786</v>
      </c>
      <c r="J33" s="22">
        <v>5021621</v>
      </c>
      <c r="K33" s="23">
        <v>5252617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37624957</v>
      </c>
      <c r="D35" s="22">
        <v>46884541</v>
      </c>
      <c r="E35" s="23">
        <v>38720183</v>
      </c>
      <c r="F35" s="24">
        <v>39903410</v>
      </c>
      <c r="G35" s="22">
        <v>36941299</v>
      </c>
      <c r="H35" s="25">
        <v>36941299</v>
      </c>
      <c r="I35" s="26">
        <v>38657423</v>
      </c>
      <c r="J35" s="22">
        <v>40435661</v>
      </c>
      <c r="K35" s="23">
        <v>42295703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25625421</v>
      </c>
      <c r="D37" s="27">
        <v>21557015</v>
      </c>
      <c r="E37" s="28">
        <v>24922405</v>
      </c>
      <c r="F37" s="29">
        <v>25545527</v>
      </c>
      <c r="G37" s="27">
        <v>23885341</v>
      </c>
      <c r="H37" s="30">
        <v>23885341</v>
      </c>
      <c r="I37" s="31">
        <v>24997700</v>
      </c>
      <c r="J37" s="27">
        <v>26147595</v>
      </c>
      <c r="K37" s="28">
        <v>27350385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17266739</v>
      </c>
      <c r="D38" s="17">
        <f t="shared" si="7"/>
        <v>15061352</v>
      </c>
      <c r="E38" s="32">
        <f t="shared" si="7"/>
        <v>13602333</v>
      </c>
      <c r="F38" s="33">
        <f t="shared" si="7"/>
        <v>15556813</v>
      </c>
      <c r="G38" s="17">
        <f t="shared" si="7"/>
        <v>16028035</v>
      </c>
      <c r="H38" s="34">
        <f t="shared" si="7"/>
        <v>16028035</v>
      </c>
      <c r="I38" s="19">
        <f t="shared" si="7"/>
        <v>18987929</v>
      </c>
      <c r="J38" s="17">
        <f t="shared" si="7"/>
        <v>18393891</v>
      </c>
      <c r="K38" s="32">
        <f t="shared" si="7"/>
        <v>19239011</v>
      </c>
    </row>
    <row r="39" spans="1:11" ht="13.5" x14ac:dyDescent="0.25">
      <c r="A39" s="3" t="s">
        <v>30</v>
      </c>
      <c r="B39" s="2" t="s">
        <v>19</v>
      </c>
      <c r="C39" s="22">
        <v>17266739</v>
      </c>
      <c r="D39" s="22">
        <v>10936872</v>
      </c>
      <c r="E39" s="23">
        <v>9753299</v>
      </c>
      <c r="F39" s="24">
        <v>11386990</v>
      </c>
      <c r="G39" s="22">
        <v>10710820</v>
      </c>
      <c r="H39" s="25">
        <v>10710820</v>
      </c>
      <c r="I39" s="26">
        <v>12335682</v>
      </c>
      <c r="J39" s="22">
        <v>11644840</v>
      </c>
      <c r="K39" s="23">
        <v>12179501</v>
      </c>
    </row>
    <row r="40" spans="1:11" ht="13.5" x14ac:dyDescent="0.25">
      <c r="A40" s="3" t="s">
        <v>31</v>
      </c>
      <c r="B40" s="2" t="s">
        <v>19</v>
      </c>
      <c r="C40" s="22"/>
      <c r="D40" s="22">
        <v>4124480</v>
      </c>
      <c r="E40" s="23">
        <v>3849034</v>
      </c>
      <c r="F40" s="24">
        <v>4169823</v>
      </c>
      <c r="G40" s="22">
        <v>5317215</v>
      </c>
      <c r="H40" s="25">
        <v>5317215</v>
      </c>
      <c r="I40" s="26">
        <v>6652247</v>
      </c>
      <c r="J40" s="22">
        <v>6749051</v>
      </c>
      <c r="K40" s="23">
        <v>7059510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9708621</v>
      </c>
      <c r="D47" s="17">
        <v>9203877</v>
      </c>
      <c r="E47" s="32">
        <v>8084496</v>
      </c>
      <c r="F47" s="33">
        <v>9059270</v>
      </c>
      <c r="G47" s="17">
        <v>7872928</v>
      </c>
      <c r="H47" s="34">
        <v>7872928</v>
      </c>
      <c r="I47" s="19">
        <v>8861563</v>
      </c>
      <c r="J47" s="17">
        <v>8484695</v>
      </c>
      <c r="K47" s="32">
        <v>8874991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166821474</v>
      </c>
      <c r="D48" s="49">
        <f t="shared" si="9"/>
        <v>175491126</v>
      </c>
      <c r="E48" s="50">
        <f t="shared" si="9"/>
        <v>172276820</v>
      </c>
      <c r="F48" s="51">
        <f t="shared" si="9"/>
        <v>186141728</v>
      </c>
      <c r="G48" s="49">
        <f t="shared" si="9"/>
        <v>185168386</v>
      </c>
      <c r="H48" s="52">
        <f t="shared" si="9"/>
        <v>185168386</v>
      </c>
      <c r="I48" s="53">
        <f t="shared" si="9"/>
        <v>196175455</v>
      </c>
      <c r="J48" s="49">
        <f t="shared" si="9"/>
        <v>202947535</v>
      </c>
      <c r="K48" s="50">
        <f t="shared" si="9"/>
        <v>212282140</v>
      </c>
    </row>
    <row r="49" spans="1:11" ht="13.5" x14ac:dyDescent="0.25">
      <c r="A49" s="9" t="s">
        <v>303</v>
      </c>
      <c r="B49" s="10"/>
      <c r="C49" s="54">
        <f>+C25-C48</f>
        <v>-15532318</v>
      </c>
      <c r="D49" s="54">
        <f t="shared" ref="D49:K49" si="10">+D25-D48</f>
        <v>-27485613</v>
      </c>
      <c r="E49" s="55">
        <f t="shared" si="10"/>
        <v>-17339471</v>
      </c>
      <c r="F49" s="56">
        <f t="shared" si="10"/>
        <v>-26630127</v>
      </c>
      <c r="G49" s="54">
        <f t="shared" si="10"/>
        <v>-24934459</v>
      </c>
      <c r="H49" s="57">
        <f t="shared" si="10"/>
        <v>-24934459</v>
      </c>
      <c r="I49" s="58">
        <f t="shared" si="10"/>
        <v>-31098917</v>
      </c>
      <c r="J49" s="54">
        <f t="shared" si="10"/>
        <v>-35658760</v>
      </c>
      <c r="K49" s="55">
        <f t="shared" si="10"/>
        <v>-42493905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239574205</v>
      </c>
      <c r="D5" s="17">
        <f t="shared" ref="D5:K5" si="0">SUM(D6:D8)</f>
        <v>219291634</v>
      </c>
      <c r="E5" s="18">
        <f t="shared" si="0"/>
        <v>253549396</v>
      </c>
      <c r="F5" s="19">
        <f t="shared" si="0"/>
        <v>271670925</v>
      </c>
      <c r="G5" s="17">
        <f t="shared" si="0"/>
        <v>285290293</v>
      </c>
      <c r="H5" s="20">
        <f t="shared" si="0"/>
        <v>285290293</v>
      </c>
      <c r="I5" s="21">
        <f t="shared" si="0"/>
        <v>296383727</v>
      </c>
      <c r="J5" s="17">
        <f t="shared" si="0"/>
        <v>295430304</v>
      </c>
      <c r="K5" s="20">
        <f t="shared" si="0"/>
        <v>293096970</v>
      </c>
    </row>
    <row r="6" spans="1:11" ht="13.5" x14ac:dyDescent="0.25">
      <c r="A6" s="3" t="s">
        <v>20</v>
      </c>
      <c r="B6" s="2" t="s">
        <v>19</v>
      </c>
      <c r="C6" s="22">
        <v>1269487</v>
      </c>
      <c r="D6" s="22">
        <v>1749239</v>
      </c>
      <c r="E6" s="23">
        <v>1654963</v>
      </c>
      <c r="F6" s="24">
        <v>3030162</v>
      </c>
      <c r="G6" s="22">
        <v>3085205</v>
      </c>
      <c r="H6" s="25">
        <v>3085205</v>
      </c>
      <c r="I6" s="26">
        <v>2099939</v>
      </c>
      <c r="J6" s="22">
        <v>576282</v>
      </c>
      <c r="K6" s="23">
        <v>602214</v>
      </c>
    </row>
    <row r="7" spans="1:11" ht="13.5" x14ac:dyDescent="0.25">
      <c r="A7" s="3" t="s">
        <v>21</v>
      </c>
      <c r="B7" s="2" t="s">
        <v>19</v>
      </c>
      <c r="C7" s="27">
        <v>238304718</v>
      </c>
      <c r="D7" s="27">
        <v>217542395</v>
      </c>
      <c r="E7" s="28">
        <v>251894433</v>
      </c>
      <c r="F7" s="29">
        <v>268640763</v>
      </c>
      <c r="G7" s="27">
        <v>282205088</v>
      </c>
      <c r="H7" s="30">
        <v>282205088</v>
      </c>
      <c r="I7" s="31">
        <v>294283788</v>
      </c>
      <c r="J7" s="27">
        <v>294854022</v>
      </c>
      <c r="K7" s="28">
        <v>292494756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251765</v>
      </c>
      <c r="D9" s="17">
        <f t="shared" ref="D9:K9" si="1">SUM(D10:D14)</f>
        <v>266147</v>
      </c>
      <c r="E9" s="32">
        <f t="shared" si="1"/>
        <v>6000223</v>
      </c>
      <c r="F9" s="33">
        <f t="shared" si="1"/>
        <v>304500</v>
      </c>
      <c r="G9" s="17">
        <f t="shared" si="1"/>
        <v>182073</v>
      </c>
      <c r="H9" s="34">
        <f t="shared" si="1"/>
        <v>182073</v>
      </c>
      <c r="I9" s="19">
        <f t="shared" si="1"/>
        <v>190990</v>
      </c>
      <c r="J9" s="17">
        <f t="shared" si="1"/>
        <v>199776</v>
      </c>
      <c r="K9" s="32">
        <f t="shared" si="1"/>
        <v>208766</v>
      </c>
    </row>
    <row r="10" spans="1:11" ht="13.5" x14ac:dyDescent="0.25">
      <c r="A10" s="3" t="s">
        <v>24</v>
      </c>
      <c r="B10" s="2" t="s">
        <v>19</v>
      </c>
      <c r="C10" s="22">
        <v>72433</v>
      </c>
      <c r="D10" s="22">
        <v>104925</v>
      </c>
      <c r="E10" s="23">
        <v>116632</v>
      </c>
      <c r="F10" s="24">
        <v>111496</v>
      </c>
      <c r="G10" s="22">
        <v>85834</v>
      </c>
      <c r="H10" s="25">
        <v>85834</v>
      </c>
      <c r="I10" s="26">
        <v>90037</v>
      </c>
      <c r="J10" s="22">
        <v>94179</v>
      </c>
      <c r="K10" s="23">
        <v>98417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179332</v>
      </c>
      <c r="D13" s="22">
        <v>161222</v>
      </c>
      <c r="E13" s="23">
        <v>5883591</v>
      </c>
      <c r="F13" s="24">
        <v>193004</v>
      </c>
      <c r="G13" s="22">
        <v>96239</v>
      </c>
      <c r="H13" s="25">
        <v>96239</v>
      </c>
      <c r="I13" s="26">
        <v>100953</v>
      </c>
      <c r="J13" s="22">
        <v>105597</v>
      </c>
      <c r="K13" s="23">
        <v>110349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54860604</v>
      </c>
      <c r="D15" s="17">
        <f t="shared" ref="D15:K15" si="2">SUM(D16:D18)</f>
        <v>30221083</v>
      </c>
      <c r="E15" s="32">
        <f t="shared" si="2"/>
        <v>56894653</v>
      </c>
      <c r="F15" s="33">
        <f t="shared" si="2"/>
        <v>39453780</v>
      </c>
      <c r="G15" s="17">
        <f t="shared" si="2"/>
        <v>36775192</v>
      </c>
      <c r="H15" s="34">
        <f t="shared" si="2"/>
        <v>36775192</v>
      </c>
      <c r="I15" s="19">
        <f t="shared" si="2"/>
        <v>48817178</v>
      </c>
      <c r="J15" s="17">
        <f t="shared" si="2"/>
        <v>40586152</v>
      </c>
      <c r="K15" s="32">
        <f t="shared" si="2"/>
        <v>43876148</v>
      </c>
    </row>
    <row r="16" spans="1:11" ht="13.5" x14ac:dyDescent="0.25">
      <c r="A16" s="3" t="s">
        <v>30</v>
      </c>
      <c r="B16" s="2" t="s">
        <v>19</v>
      </c>
      <c r="C16" s="22">
        <v>30604</v>
      </c>
      <c r="D16" s="22">
        <v>32083</v>
      </c>
      <c r="E16" s="23">
        <v>73653</v>
      </c>
      <c r="F16" s="24">
        <v>64776</v>
      </c>
      <c r="G16" s="22">
        <v>20188</v>
      </c>
      <c r="H16" s="25">
        <v>20188</v>
      </c>
      <c r="I16" s="26">
        <v>21178</v>
      </c>
      <c r="J16" s="22">
        <v>22152</v>
      </c>
      <c r="K16" s="23">
        <v>23148</v>
      </c>
    </row>
    <row r="17" spans="1:11" ht="13.5" x14ac:dyDescent="0.25">
      <c r="A17" s="3" t="s">
        <v>31</v>
      </c>
      <c r="B17" s="2" t="s">
        <v>19</v>
      </c>
      <c r="C17" s="22">
        <v>54830000</v>
      </c>
      <c r="D17" s="22">
        <v>30189000</v>
      </c>
      <c r="E17" s="23">
        <v>56821000</v>
      </c>
      <c r="F17" s="24">
        <v>39389004</v>
      </c>
      <c r="G17" s="22">
        <v>36755004</v>
      </c>
      <c r="H17" s="25">
        <v>36755004</v>
      </c>
      <c r="I17" s="26">
        <v>48796000</v>
      </c>
      <c r="J17" s="22">
        <v>40564000</v>
      </c>
      <c r="K17" s="23">
        <v>43853000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77770355</v>
      </c>
      <c r="D19" s="17">
        <f t="shared" ref="D19:K19" si="3">SUM(D20:D23)</f>
        <v>86539131</v>
      </c>
      <c r="E19" s="32">
        <f t="shared" si="3"/>
        <v>81131352</v>
      </c>
      <c r="F19" s="33">
        <f t="shared" si="3"/>
        <v>97754680</v>
      </c>
      <c r="G19" s="17">
        <f t="shared" si="3"/>
        <v>91387697</v>
      </c>
      <c r="H19" s="34">
        <f t="shared" si="3"/>
        <v>91387697</v>
      </c>
      <c r="I19" s="19">
        <f t="shared" si="3"/>
        <v>94685297</v>
      </c>
      <c r="J19" s="17">
        <f t="shared" si="3"/>
        <v>100190898</v>
      </c>
      <c r="K19" s="32">
        <f t="shared" si="3"/>
        <v>102446786</v>
      </c>
    </row>
    <row r="20" spans="1:11" ht="13.5" x14ac:dyDescent="0.25">
      <c r="A20" s="3" t="s">
        <v>34</v>
      </c>
      <c r="B20" s="2" t="s">
        <v>19</v>
      </c>
      <c r="C20" s="22">
        <v>72433153</v>
      </c>
      <c r="D20" s="22">
        <v>81070038</v>
      </c>
      <c r="E20" s="23">
        <v>75408945</v>
      </c>
      <c r="F20" s="24">
        <v>91654210</v>
      </c>
      <c r="G20" s="22">
        <v>85366902</v>
      </c>
      <c r="H20" s="25">
        <v>85366902</v>
      </c>
      <c r="I20" s="26">
        <v>88369482</v>
      </c>
      <c r="J20" s="22">
        <v>93584556</v>
      </c>
      <c r="K20" s="23">
        <v>95543159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5337202</v>
      </c>
      <c r="D23" s="22">
        <v>5469093</v>
      </c>
      <c r="E23" s="23">
        <v>5722407</v>
      </c>
      <c r="F23" s="24">
        <v>6100470</v>
      </c>
      <c r="G23" s="22">
        <v>6020795</v>
      </c>
      <c r="H23" s="25">
        <v>6020795</v>
      </c>
      <c r="I23" s="26">
        <v>6315815</v>
      </c>
      <c r="J23" s="22">
        <v>6606342</v>
      </c>
      <c r="K23" s="23">
        <v>6903627</v>
      </c>
    </row>
    <row r="24" spans="1:11" ht="13.5" x14ac:dyDescent="0.25">
      <c r="A24" s="1" t="s">
        <v>38</v>
      </c>
      <c r="B24" s="2" t="s">
        <v>39</v>
      </c>
      <c r="C24" s="17">
        <v>5116785</v>
      </c>
      <c r="D24" s="17">
        <v>6556682</v>
      </c>
      <c r="E24" s="32">
        <v>6219241</v>
      </c>
      <c r="F24" s="33">
        <v>6031690</v>
      </c>
      <c r="G24" s="17">
        <v>5950523</v>
      </c>
      <c r="H24" s="34">
        <v>5950523</v>
      </c>
      <c r="I24" s="19">
        <v>6242098</v>
      </c>
      <c r="J24" s="17">
        <v>6529231</v>
      </c>
      <c r="K24" s="32">
        <v>6823058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377573714</v>
      </c>
      <c r="D25" s="49">
        <f t="shared" ref="D25:K25" si="4">+D5+D9+D15+D19+D24</f>
        <v>342874677</v>
      </c>
      <c r="E25" s="50">
        <f t="shared" si="4"/>
        <v>403794865</v>
      </c>
      <c r="F25" s="51">
        <f t="shared" si="4"/>
        <v>415215575</v>
      </c>
      <c r="G25" s="49">
        <f t="shared" si="4"/>
        <v>419585778</v>
      </c>
      <c r="H25" s="52">
        <f t="shared" si="4"/>
        <v>419585778</v>
      </c>
      <c r="I25" s="53">
        <f t="shared" si="4"/>
        <v>446319290</v>
      </c>
      <c r="J25" s="49">
        <f t="shared" si="4"/>
        <v>442936361</v>
      </c>
      <c r="K25" s="50">
        <f t="shared" si="4"/>
        <v>446451728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163275034</v>
      </c>
      <c r="D28" s="17">
        <f t="shared" si="5"/>
        <v>171510056</v>
      </c>
      <c r="E28" s="18">
        <f t="shared" si="5"/>
        <v>210278169</v>
      </c>
      <c r="F28" s="19">
        <f t="shared" si="5"/>
        <v>207274517</v>
      </c>
      <c r="G28" s="17">
        <f t="shared" si="5"/>
        <v>228788407</v>
      </c>
      <c r="H28" s="20">
        <f t="shared" si="5"/>
        <v>228788407</v>
      </c>
      <c r="I28" s="21">
        <f t="shared" si="5"/>
        <v>183402717</v>
      </c>
      <c r="J28" s="17">
        <f t="shared" si="5"/>
        <v>184383996</v>
      </c>
      <c r="K28" s="20">
        <f t="shared" si="5"/>
        <v>197002436</v>
      </c>
    </row>
    <row r="29" spans="1:11" ht="13.5" x14ac:dyDescent="0.25">
      <c r="A29" s="3" t="s">
        <v>20</v>
      </c>
      <c r="B29" s="2" t="s">
        <v>19</v>
      </c>
      <c r="C29" s="22">
        <v>36917656</v>
      </c>
      <c r="D29" s="22">
        <v>39614173</v>
      </c>
      <c r="E29" s="23">
        <v>48907117</v>
      </c>
      <c r="F29" s="24">
        <v>42092222</v>
      </c>
      <c r="G29" s="22">
        <v>44622973</v>
      </c>
      <c r="H29" s="25">
        <v>44622973</v>
      </c>
      <c r="I29" s="26">
        <v>45621295</v>
      </c>
      <c r="J29" s="22">
        <v>46698182</v>
      </c>
      <c r="K29" s="23">
        <v>48821685</v>
      </c>
    </row>
    <row r="30" spans="1:11" ht="13.5" x14ac:dyDescent="0.25">
      <c r="A30" s="3" t="s">
        <v>21</v>
      </c>
      <c r="B30" s="2" t="s">
        <v>19</v>
      </c>
      <c r="C30" s="27">
        <v>126357378</v>
      </c>
      <c r="D30" s="27">
        <v>131895883</v>
      </c>
      <c r="E30" s="28">
        <v>161371052</v>
      </c>
      <c r="F30" s="29">
        <v>165182295</v>
      </c>
      <c r="G30" s="27">
        <v>184165434</v>
      </c>
      <c r="H30" s="30">
        <v>184165434</v>
      </c>
      <c r="I30" s="31">
        <v>137781422</v>
      </c>
      <c r="J30" s="27">
        <v>137685814</v>
      </c>
      <c r="K30" s="28">
        <v>148180751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17926853</v>
      </c>
      <c r="D32" s="17">
        <f t="shared" si="6"/>
        <v>17823504</v>
      </c>
      <c r="E32" s="32">
        <f t="shared" si="6"/>
        <v>19392258</v>
      </c>
      <c r="F32" s="33">
        <f t="shared" si="6"/>
        <v>30068464</v>
      </c>
      <c r="G32" s="17">
        <f t="shared" si="6"/>
        <v>26096837</v>
      </c>
      <c r="H32" s="34">
        <f t="shared" si="6"/>
        <v>26096837</v>
      </c>
      <c r="I32" s="19">
        <f t="shared" si="6"/>
        <v>31039080</v>
      </c>
      <c r="J32" s="17">
        <f t="shared" si="6"/>
        <v>32649550</v>
      </c>
      <c r="K32" s="32">
        <f t="shared" si="6"/>
        <v>34073709</v>
      </c>
    </row>
    <row r="33" spans="1:11" ht="13.5" x14ac:dyDescent="0.25">
      <c r="A33" s="3" t="s">
        <v>24</v>
      </c>
      <c r="B33" s="2" t="s">
        <v>19</v>
      </c>
      <c r="C33" s="22">
        <v>7350140</v>
      </c>
      <c r="D33" s="22">
        <v>7083909</v>
      </c>
      <c r="E33" s="23">
        <v>9857241</v>
      </c>
      <c r="F33" s="24">
        <v>12433604</v>
      </c>
      <c r="G33" s="22">
        <v>13334842</v>
      </c>
      <c r="H33" s="25">
        <v>13334842</v>
      </c>
      <c r="I33" s="26">
        <v>14260197</v>
      </c>
      <c r="J33" s="22">
        <v>15068401</v>
      </c>
      <c r="K33" s="23">
        <v>15920790</v>
      </c>
    </row>
    <row r="34" spans="1:11" ht="13.5" x14ac:dyDescent="0.25">
      <c r="A34" s="3" t="s">
        <v>25</v>
      </c>
      <c r="B34" s="2" t="s">
        <v>19</v>
      </c>
      <c r="C34" s="22">
        <v>1164327</v>
      </c>
      <c r="D34" s="22">
        <v>2094129</v>
      </c>
      <c r="E34" s="23">
        <v>2547343</v>
      </c>
      <c r="F34" s="24">
        <v>2674748</v>
      </c>
      <c r="G34" s="22">
        <v>2938832</v>
      </c>
      <c r="H34" s="25">
        <v>2938832</v>
      </c>
      <c r="I34" s="26">
        <v>3211990</v>
      </c>
      <c r="J34" s="22">
        <v>3390173</v>
      </c>
      <c r="K34" s="23">
        <v>3579497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4537423</v>
      </c>
      <c r="D36" s="22">
        <v>3828669</v>
      </c>
      <c r="E36" s="23">
        <v>3346740</v>
      </c>
      <c r="F36" s="24">
        <v>9238366</v>
      </c>
      <c r="G36" s="22">
        <v>6024233</v>
      </c>
      <c r="H36" s="25">
        <v>6024233</v>
      </c>
      <c r="I36" s="26">
        <v>9705155</v>
      </c>
      <c r="J36" s="22">
        <v>10151595</v>
      </c>
      <c r="K36" s="23">
        <v>10347793</v>
      </c>
    </row>
    <row r="37" spans="1:11" ht="13.5" x14ac:dyDescent="0.25">
      <c r="A37" s="3" t="s">
        <v>28</v>
      </c>
      <c r="B37" s="2" t="s">
        <v>19</v>
      </c>
      <c r="C37" s="27">
        <v>4874963</v>
      </c>
      <c r="D37" s="27">
        <v>4816797</v>
      </c>
      <c r="E37" s="28">
        <v>3640934</v>
      </c>
      <c r="F37" s="29">
        <v>5721746</v>
      </c>
      <c r="G37" s="27">
        <v>3798930</v>
      </c>
      <c r="H37" s="30">
        <v>3798930</v>
      </c>
      <c r="I37" s="31">
        <v>3861738</v>
      </c>
      <c r="J37" s="27">
        <v>4039381</v>
      </c>
      <c r="K37" s="28">
        <v>4225629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16806501</v>
      </c>
      <c r="D38" s="17">
        <f t="shared" si="7"/>
        <v>19222056</v>
      </c>
      <c r="E38" s="32">
        <f t="shared" si="7"/>
        <v>26884958</v>
      </c>
      <c r="F38" s="33">
        <f t="shared" si="7"/>
        <v>37503132</v>
      </c>
      <c r="G38" s="17">
        <f t="shared" si="7"/>
        <v>40205628</v>
      </c>
      <c r="H38" s="34">
        <f t="shared" si="7"/>
        <v>40205628</v>
      </c>
      <c r="I38" s="19">
        <f t="shared" si="7"/>
        <v>58297363</v>
      </c>
      <c r="J38" s="17">
        <f t="shared" si="7"/>
        <v>59076274</v>
      </c>
      <c r="K38" s="32">
        <f t="shared" si="7"/>
        <v>59953975</v>
      </c>
    </row>
    <row r="39" spans="1:11" ht="13.5" x14ac:dyDescent="0.25">
      <c r="A39" s="3" t="s">
        <v>30</v>
      </c>
      <c r="B39" s="2" t="s">
        <v>19</v>
      </c>
      <c r="C39" s="22">
        <v>5530890</v>
      </c>
      <c r="D39" s="22">
        <v>6739928</v>
      </c>
      <c r="E39" s="23">
        <v>11492806</v>
      </c>
      <c r="F39" s="24">
        <v>18594588</v>
      </c>
      <c r="G39" s="22">
        <v>18417162</v>
      </c>
      <c r="H39" s="25">
        <v>18417162</v>
      </c>
      <c r="I39" s="26">
        <v>41148987</v>
      </c>
      <c r="J39" s="22">
        <v>40970816</v>
      </c>
      <c r="K39" s="23">
        <v>40774009</v>
      </c>
    </row>
    <row r="40" spans="1:11" ht="13.5" x14ac:dyDescent="0.25">
      <c r="A40" s="3" t="s">
        <v>31</v>
      </c>
      <c r="B40" s="2" t="s">
        <v>19</v>
      </c>
      <c r="C40" s="22">
        <v>11275611</v>
      </c>
      <c r="D40" s="22">
        <v>12482128</v>
      </c>
      <c r="E40" s="23">
        <v>15392152</v>
      </c>
      <c r="F40" s="24">
        <v>18908544</v>
      </c>
      <c r="G40" s="22">
        <v>21788466</v>
      </c>
      <c r="H40" s="25">
        <v>21788466</v>
      </c>
      <c r="I40" s="26">
        <v>17148376</v>
      </c>
      <c r="J40" s="22">
        <v>18105458</v>
      </c>
      <c r="K40" s="23">
        <v>19179966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60171290</v>
      </c>
      <c r="D42" s="17">
        <f t="shared" si="8"/>
        <v>69862706</v>
      </c>
      <c r="E42" s="32">
        <f t="shared" si="8"/>
        <v>67353536</v>
      </c>
      <c r="F42" s="33">
        <f t="shared" si="8"/>
        <v>77447248</v>
      </c>
      <c r="G42" s="17">
        <f t="shared" si="8"/>
        <v>77216853</v>
      </c>
      <c r="H42" s="34">
        <f t="shared" si="8"/>
        <v>77216853</v>
      </c>
      <c r="I42" s="19">
        <f t="shared" si="8"/>
        <v>111614775</v>
      </c>
      <c r="J42" s="17">
        <f t="shared" si="8"/>
        <v>118077626</v>
      </c>
      <c r="K42" s="32">
        <f t="shared" si="8"/>
        <v>121719891</v>
      </c>
    </row>
    <row r="43" spans="1:11" ht="13.5" x14ac:dyDescent="0.25">
      <c r="A43" s="3" t="s">
        <v>34</v>
      </c>
      <c r="B43" s="2" t="s">
        <v>19</v>
      </c>
      <c r="C43" s="22">
        <v>55092954</v>
      </c>
      <c r="D43" s="22">
        <v>61794717</v>
      </c>
      <c r="E43" s="23">
        <v>60691156</v>
      </c>
      <c r="F43" s="24">
        <v>69787692</v>
      </c>
      <c r="G43" s="22">
        <v>67918641</v>
      </c>
      <c r="H43" s="25">
        <v>67918641</v>
      </c>
      <c r="I43" s="26">
        <v>85687833</v>
      </c>
      <c r="J43" s="22">
        <v>90891141</v>
      </c>
      <c r="K43" s="23">
        <v>94865287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5078336</v>
      </c>
      <c r="D46" s="22">
        <v>8067989</v>
      </c>
      <c r="E46" s="23">
        <v>6662380</v>
      </c>
      <c r="F46" s="24">
        <v>7659556</v>
      </c>
      <c r="G46" s="22">
        <v>9298212</v>
      </c>
      <c r="H46" s="25">
        <v>9298212</v>
      </c>
      <c r="I46" s="26">
        <v>25926942</v>
      </c>
      <c r="J46" s="22">
        <v>27186485</v>
      </c>
      <c r="K46" s="23">
        <v>26854604</v>
      </c>
    </row>
    <row r="47" spans="1:11" ht="13.5" x14ac:dyDescent="0.25">
      <c r="A47" s="1" t="s">
        <v>38</v>
      </c>
      <c r="B47" s="2" t="s">
        <v>39</v>
      </c>
      <c r="C47" s="17">
        <v>12253662</v>
      </c>
      <c r="D47" s="17">
        <v>13067396</v>
      </c>
      <c r="E47" s="32">
        <v>13130460</v>
      </c>
      <c r="F47" s="33">
        <v>23372298</v>
      </c>
      <c r="G47" s="17">
        <v>25423739</v>
      </c>
      <c r="H47" s="34">
        <v>25423739</v>
      </c>
      <c r="I47" s="19">
        <v>41885531</v>
      </c>
      <c r="J47" s="17">
        <v>44181140</v>
      </c>
      <c r="K47" s="32">
        <v>46663563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270433340</v>
      </c>
      <c r="D48" s="49">
        <f t="shared" si="9"/>
        <v>291485718</v>
      </c>
      <c r="E48" s="50">
        <f t="shared" si="9"/>
        <v>337039381</v>
      </c>
      <c r="F48" s="51">
        <f t="shared" si="9"/>
        <v>375665659</v>
      </c>
      <c r="G48" s="49">
        <f t="shared" si="9"/>
        <v>397731464</v>
      </c>
      <c r="H48" s="52">
        <f t="shared" si="9"/>
        <v>397731464</v>
      </c>
      <c r="I48" s="53">
        <f t="shared" si="9"/>
        <v>426239466</v>
      </c>
      <c r="J48" s="49">
        <f t="shared" si="9"/>
        <v>438368586</v>
      </c>
      <c r="K48" s="50">
        <f t="shared" si="9"/>
        <v>459413574</v>
      </c>
    </row>
    <row r="49" spans="1:11" ht="13.5" x14ac:dyDescent="0.25">
      <c r="A49" s="9" t="s">
        <v>303</v>
      </c>
      <c r="B49" s="10"/>
      <c r="C49" s="54">
        <f>+C25-C48</f>
        <v>107140374</v>
      </c>
      <c r="D49" s="54">
        <f t="shared" ref="D49:K49" si="10">+D25-D48</f>
        <v>51388959</v>
      </c>
      <c r="E49" s="55">
        <f t="shared" si="10"/>
        <v>66755484</v>
      </c>
      <c r="F49" s="56">
        <f t="shared" si="10"/>
        <v>39549916</v>
      </c>
      <c r="G49" s="54">
        <f t="shared" si="10"/>
        <v>21854314</v>
      </c>
      <c r="H49" s="57">
        <f t="shared" si="10"/>
        <v>21854314</v>
      </c>
      <c r="I49" s="58">
        <f t="shared" si="10"/>
        <v>20079824</v>
      </c>
      <c r="J49" s="54">
        <f t="shared" si="10"/>
        <v>4567775</v>
      </c>
      <c r="K49" s="55">
        <f t="shared" si="10"/>
        <v>-12961846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283898858</v>
      </c>
      <c r="D5" s="17">
        <f t="shared" ref="D5:K5" si="0">SUM(D6:D8)</f>
        <v>259343745</v>
      </c>
      <c r="E5" s="18">
        <f t="shared" si="0"/>
        <v>288068040</v>
      </c>
      <c r="F5" s="19">
        <f t="shared" si="0"/>
        <v>300480507</v>
      </c>
      <c r="G5" s="17">
        <f t="shared" si="0"/>
        <v>304943196</v>
      </c>
      <c r="H5" s="20">
        <f t="shared" si="0"/>
        <v>304943196</v>
      </c>
      <c r="I5" s="21">
        <f t="shared" si="0"/>
        <v>339404619</v>
      </c>
      <c r="J5" s="17">
        <f t="shared" si="0"/>
        <v>336787320</v>
      </c>
      <c r="K5" s="20">
        <f t="shared" si="0"/>
        <v>332535144</v>
      </c>
    </row>
    <row r="6" spans="1:11" ht="13.5" x14ac:dyDescent="0.25">
      <c r="A6" s="3" t="s">
        <v>20</v>
      </c>
      <c r="B6" s="2" t="s">
        <v>19</v>
      </c>
      <c r="C6" s="22">
        <v>56129182</v>
      </c>
      <c r="D6" s="22">
        <v>55019241</v>
      </c>
      <c r="E6" s="23">
        <v>43727661</v>
      </c>
      <c r="F6" s="24">
        <v>55443840</v>
      </c>
      <c r="G6" s="22">
        <v>55443840</v>
      </c>
      <c r="H6" s="25">
        <v>55443840</v>
      </c>
      <c r="I6" s="26">
        <v>55443837</v>
      </c>
      <c r="J6" s="22">
        <v>42376800</v>
      </c>
      <c r="K6" s="23">
        <v>42140124</v>
      </c>
    </row>
    <row r="7" spans="1:11" ht="13.5" x14ac:dyDescent="0.25">
      <c r="A7" s="3" t="s">
        <v>21</v>
      </c>
      <c r="B7" s="2" t="s">
        <v>19</v>
      </c>
      <c r="C7" s="27">
        <v>214339424</v>
      </c>
      <c r="D7" s="27">
        <v>193140059</v>
      </c>
      <c r="E7" s="28">
        <v>230885873</v>
      </c>
      <c r="F7" s="29">
        <v>231152396</v>
      </c>
      <c r="G7" s="27">
        <v>235615085</v>
      </c>
      <c r="H7" s="30">
        <v>235615085</v>
      </c>
      <c r="I7" s="31">
        <v>265076511</v>
      </c>
      <c r="J7" s="27">
        <v>274657572</v>
      </c>
      <c r="K7" s="28">
        <v>269753184</v>
      </c>
    </row>
    <row r="8" spans="1:11" ht="13.5" x14ac:dyDescent="0.25">
      <c r="A8" s="3" t="s">
        <v>22</v>
      </c>
      <c r="B8" s="2" t="s">
        <v>19</v>
      </c>
      <c r="C8" s="22">
        <v>13430252</v>
      </c>
      <c r="D8" s="22">
        <v>11184445</v>
      </c>
      <c r="E8" s="23">
        <v>13454506</v>
      </c>
      <c r="F8" s="24">
        <v>13884271</v>
      </c>
      <c r="G8" s="22">
        <v>13884271</v>
      </c>
      <c r="H8" s="25">
        <v>13884271</v>
      </c>
      <c r="I8" s="26">
        <v>18884271</v>
      </c>
      <c r="J8" s="22">
        <v>19752948</v>
      </c>
      <c r="K8" s="23">
        <v>20641836</v>
      </c>
    </row>
    <row r="9" spans="1:11" ht="13.5" x14ac:dyDescent="0.25">
      <c r="A9" s="1" t="s">
        <v>23</v>
      </c>
      <c r="B9" s="2" t="s">
        <v>19</v>
      </c>
      <c r="C9" s="17">
        <f>SUM(C10:C14)</f>
        <v>32058314</v>
      </c>
      <c r="D9" s="17">
        <f t="shared" ref="D9:K9" si="1">SUM(D10:D14)</f>
        <v>24388592</v>
      </c>
      <c r="E9" s="32">
        <f t="shared" si="1"/>
        <v>143058825</v>
      </c>
      <c r="F9" s="33">
        <f t="shared" si="1"/>
        <v>129150332</v>
      </c>
      <c r="G9" s="17">
        <f t="shared" si="1"/>
        <v>137107566</v>
      </c>
      <c r="H9" s="34">
        <f t="shared" si="1"/>
        <v>137107566</v>
      </c>
      <c r="I9" s="19">
        <f t="shared" si="1"/>
        <v>28928482</v>
      </c>
      <c r="J9" s="17">
        <f t="shared" si="1"/>
        <v>30259236</v>
      </c>
      <c r="K9" s="32">
        <f t="shared" si="1"/>
        <v>29816340</v>
      </c>
    </row>
    <row r="10" spans="1:11" ht="13.5" x14ac:dyDescent="0.25">
      <c r="A10" s="3" t="s">
        <v>24</v>
      </c>
      <c r="B10" s="2" t="s">
        <v>19</v>
      </c>
      <c r="C10" s="22">
        <v>11530140</v>
      </c>
      <c r="D10" s="22">
        <v>10535428</v>
      </c>
      <c r="E10" s="23">
        <v>10946519</v>
      </c>
      <c r="F10" s="24">
        <v>11327291</v>
      </c>
      <c r="G10" s="22">
        <v>11326291</v>
      </c>
      <c r="H10" s="25">
        <v>11326291</v>
      </c>
      <c r="I10" s="26">
        <v>11332387</v>
      </c>
      <c r="J10" s="22">
        <v>11853708</v>
      </c>
      <c r="K10" s="23">
        <v>10582536</v>
      </c>
    </row>
    <row r="11" spans="1:11" ht="13.5" x14ac:dyDescent="0.25">
      <c r="A11" s="3" t="s">
        <v>25</v>
      </c>
      <c r="B11" s="2" t="s">
        <v>19</v>
      </c>
      <c r="C11" s="22">
        <v>17675104</v>
      </c>
      <c r="D11" s="22">
        <v>11607848</v>
      </c>
      <c r="E11" s="23">
        <v>17030503</v>
      </c>
      <c r="F11" s="24">
        <v>17595085</v>
      </c>
      <c r="G11" s="22">
        <v>17595085</v>
      </c>
      <c r="H11" s="25">
        <v>17595085</v>
      </c>
      <c r="I11" s="26">
        <v>17596095</v>
      </c>
      <c r="J11" s="22">
        <v>18405528</v>
      </c>
      <c r="K11" s="23">
        <v>19233804</v>
      </c>
    </row>
    <row r="12" spans="1:11" ht="13.5" x14ac:dyDescent="0.25">
      <c r="A12" s="3" t="s">
        <v>26</v>
      </c>
      <c r="B12" s="2" t="s">
        <v>19</v>
      </c>
      <c r="C12" s="22">
        <v>2853070</v>
      </c>
      <c r="D12" s="22">
        <v>2245316</v>
      </c>
      <c r="E12" s="23">
        <v>115081803</v>
      </c>
      <c r="F12" s="24">
        <v>100227956</v>
      </c>
      <c r="G12" s="22">
        <v>108186190</v>
      </c>
      <c r="H12" s="25">
        <v>108186190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136466806</v>
      </c>
      <c r="D15" s="17">
        <f t="shared" ref="D15:K15" si="2">SUM(D16:D18)</f>
        <v>145682847</v>
      </c>
      <c r="E15" s="32">
        <f t="shared" si="2"/>
        <v>140596307</v>
      </c>
      <c r="F15" s="33">
        <f t="shared" si="2"/>
        <v>130502808</v>
      </c>
      <c r="G15" s="17">
        <f t="shared" si="2"/>
        <v>131260804</v>
      </c>
      <c r="H15" s="34">
        <f t="shared" si="2"/>
        <v>131260804</v>
      </c>
      <c r="I15" s="19">
        <f t="shared" si="2"/>
        <v>264097286</v>
      </c>
      <c r="J15" s="17">
        <f t="shared" si="2"/>
        <v>269330124</v>
      </c>
      <c r="K15" s="32">
        <f t="shared" si="2"/>
        <v>304306632</v>
      </c>
    </row>
    <row r="16" spans="1:11" ht="13.5" x14ac:dyDescent="0.25">
      <c r="A16" s="3" t="s">
        <v>30</v>
      </c>
      <c r="B16" s="2" t="s">
        <v>19</v>
      </c>
      <c r="C16" s="22">
        <v>30467438</v>
      </c>
      <c r="D16" s="22">
        <v>24293747</v>
      </c>
      <c r="E16" s="23">
        <v>21922674</v>
      </c>
      <c r="F16" s="24">
        <v>22674344</v>
      </c>
      <c r="G16" s="22">
        <v>22508171</v>
      </c>
      <c r="H16" s="25">
        <v>22508171</v>
      </c>
      <c r="I16" s="26">
        <v>26909457</v>
      </c>
      <c r="J16" s="22">
        <v>25418316</v>
      </c>
      <c r="K16" s="23">
        <v>24525924</v>
      </c>
    </row>
    <row r="17" spans="1:11" ht="13.5" x14ac:dyDescent="0.25">
      <c r="A17" s="3" t="s">
        <v>31</v>
      </c>
      <c r="B17" s="2" t="s">
        <v>19</v>
      </c>
      <c r="C17" s="22">
        <v>104382390</v>
      </c>
      <c r="D17" s="22">
        <v>118491068</v>
      </c>
      <c r="E17" s="23">
        <v>117863115</v>
      </c>
      <c r="F17" s="24">
        <v>106992056</v>
      </c>
      <c r="G17" s="22">
        <v>107916225</v>
      </c>
      <c r="H17" s="25">
        <v>107916225</v>
      </c>
      <c r="I17" s="26">
        <v>236351422</v>
      </c>
      <c r="J17" s="22">
        <v>243036924</v>
      </c>
      <c r="K17" s="23">
        <v>278866452</v>
      </c>
    </row>
    <row r="18" spans="1:11" ht="13.5" x14ac:dyDescent="0.25">
      <c r="A18" s="3" t="s">
        <v>32</v>
      </c>
      <c r="B18" s="2" t="s">
        <v>19</v>
      </c>
      <c r="C18" s="22">
        <v>1616978</v>
      </c>
      <c r="D18" s="22">
        <v>2898032</v>
      </c>
      <c r="E18" s="23">
        <v>810518</v>
      </c>
      <c r="F18" s="24">
        <v>836408</v>
      </c>
      <c r="G18" s="22">
        <v>836408</v>
      </c>
      <c r="H18" s="25">
        <v>836408</v>
      </c>
      <c r="I18" s="26">
        <v>836407</v>
      </c>
      <c r="J18" s="22">
        <v>874884</v>
      </c>
      <c r="K18" s="23">
        <v>914256</v>
      </c>
    </row>
    <row r="19" spans="1:11" ht="13.5" x14ac:dyDescent="0.25">
      <c r="A19" s="1" t="s">
        <v>33</v>
      </c>
      <c r="B19" s="2" t="s">
        <v>19</v>
      </c>
      <c r="C19" s="17">
        <f>SUM(C20:C23)</f>
        <v>147909996</v>
      </c>
      <c r="D19" s="17">
        <f t="shared" ref="D19:K19" si="3">SUM(D20:D23)</f>
        <v>152845646</v>
      </c>
      <c r="E19" s="32">
        <f t="shared" si="3"/>
        <v>166113924</v>
      </c>
      <c r="F19" s="33">
        <f t="shared" si="3"/>
        <v>200386096</v>
      </c>
      <c r="G19" s="17">
        <f t="shared" si="3"/>
        <v>200526087</v>
      </c>
      <c r="H19" s="34">
        <f t="shared" si="3"/>
        <v>200526087</v>
      </c>
      <c r="I19" s="19">
        <f t="shared" si="3"/>
        <v>216499570</v>
      </c>
      <c r="J19" s="17">
        <f t="shared" si="3"/>
        <v>222666588</v>
      </c>
      <c r="K19" s="32">
        <f t="shared" si="3"/>
        <v>237565404</v>
      </c>
    </row>
    <row r="20" spans="1:11" ht="13.5" x14ac:dyDescent="0.25">
      <c r="A20" s="3" t="s">
        <v>34</v>
      </c>
      <c r="B20" s="2" t="s">
        <v>19</v>
      </c>
      <c r="C20" s="22">
        <v>113907062</v>
      </c>
      <c r="D20" s="22">
        <v>123719456</v>
      </c>
      <c r="E20" s="23">
        <v>129775424</v>
      </c>
      <c r="F20" s="24">
        <v>151238108</v>
      </c>
      <c r="G20" s="22">
        <v>150885533</v>
      </c>
      <c r="H20" s="25">
        <v>150885533</v>
      </c>
      <c r="I20" s="26">
        <v>176260971</v>
      </c>
      <c r="J20" s="22">
        <v>179592252</v>
      </c>
      <c r="K20" s="23">
        <v>192014412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34002934</v>
      </c>
      <c r="D23" s="22">
        <v>29126190</v>
      </c>
      <c r="E23" s="23">
        <v>36338500</v>
      </c>
      <c r="F23" s="24">
        <v>49147988</v>
      </c>
      <c r="G23" s="22">
        <v>49640554</v>
      </c>
      <c r="H23" s="25">
        <v>49640554</v>
      </c>
      <c r="I23" s="26">
        <v>40238599</v>
      </c>
      <c r="J23" s="22">
        <v>43074336</v>
      </c>
      <c r="K23" s="23">
        <v>45550992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600333974</v>
      </c>
      <c r="D25" s="49">
        <f t="shared" ref="D25:K25" si="4">+D5+D9+D15+D19+D24</f>
        <v>582260830</v>
      </c>
      <c r="E25" s="50">
        <f t="shared" si="4"/>
        <v>737837096</v>
      </c>
      <c r="F25" s="51">
        <f t="shared" si="4"/>
        <v>760519743</v>
      </c>
      <c r="G25" s="49">
        <f t="shared" si="4"/>
        <v>773837653</v>
      </c>
      <c r="H25" s="52">
        <f t="shared" si="4"/>
        <v>773837653</v>
      </c>
      <c r="I25" s="53">
        <f t="shared" si="4"/>
        <v>848929957</v>
      </c>
      <c r="J25" s="49">
        <f t="shared" si="4"/>
        <v>859043268</v>
      </c>
      <c r="K25" s="50">
        <f t="shared" si="4"/>
        <v>904223520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240672835</v>
      </c>
      <c r="D28" s="17">
        <f t="shared" si="5"/>
        <v>211557622</v>
      </c>
      <c r="E28" s="18">
        <f t="shared" si="5"/>
        <v>224410592</v>
      </c>
      <c r="F28" s="19">
        <f t="shared" si="5"/>
        <v>227932855</v>
      </c>
      <c r="G28" s="17">
        <f t="shared" si="5"/>
        <v>242943950</v>
      </c>
      <c r="H28" s="20">
        <f t="shared" si="5"/>
        <v>242943950</v>
      </c>
      <c r="I28" s="21">
        <f t="shared" si="5"/>
        <v>256051453</v>
      </c>
      <c r="J28" s="17">
        <f t="shared" si="5"/>
        <v>266914824</v>
      </c>
      <c r="K28" s="20">
        <f t="shared" si="5"/>
        <v>281199504</v>
      </c>
    </row>
    <row r="29" spans="1:11" ht="13.5" x14ac:dyDescent="0.25">
      <c r="A29" s="3" t="s">
        <v>20</v>
      </c>
      <c r="B29" s="2" t="s">
        <v>19</v>
      </c>
      <c r="C29" s="22">
        <v>43306972</v>
      </c>
      <c r="D29" s="22">
        <v>41805842</v>
      </c>
      <c r="E29" s="23">
        <v>43147195</v>
      </c>
      <c r="F29" s="24">
        <v>45702246</v>
      </c>
      <c r="G29" s="22">
        <v>47274645</v>
      </c>
      <c r="H29" s="25">
        <v>47274645</v>
      </c>
      <c r="I29" s="26">
        <v>50466845</v>
      </c>
      <c r="J29" s="22">
        <v>54494868</v>
      </c>
      <c r="K29" s="23">
        <v>58743324</v>
      </c>
    </row>
    <row r="30" spans="1:11" ht="13.5" x14ac:dyDescent="0.25">
      <c r="A30" s="3" t="s">
        <v>21</v>
      </c>
      <c r="B30" s="2" t="s">
        <v>19</v>
      </c>
      <c r="C30" s="27">
        <v>189320376</v>
      </c>
      <c r="D30" s="27">
        <v>159302485</v>
      </c>
      <c r="E30" s="28">
        <v>169293346</v>
      </c>
      <c r="F30" s="29">
        <v>170758190</v>
      </c>
      <c r="G30" s="27">
        <v>183871141</v>
      </c>
      <c r="H30" s="30">
        <v>183871141</v>
      </c>
      <c r="I30" s="31">
        <v>193168469</v>
      </c>
      <c r="J30" s="27">
        <v>199452852</v>
      </c>
      <c r="K30" s="28">
        <v>208914588</v>
      </c>
    </row>
    <row r="31" spans="1:11" ht="13.5" x14ac:dyDescent="0.25">
      <c r="A31" s="3" t="s">
        <v>22</v>
      </c>
      <c r="B31" s="2" t="s">
        <v>19</v>
      </c>
      <c r="C31" s="22">
        <v>8045487</v>
      </c>
      <c r="D31" s="22">
        <v>10449295</v>
      </c>
      <c r="E31" s="23">
        <v>11970051</v>
      </c>
      <c r="F31" s="24">
        <v>11472419</v>
      </c>
      <c r="G31" s="22">
        <v>11798164</v>
      </c>
      <c r="H31" s="25">
        <v>11798164</v>
      </c>
      <c r="I31" s="26">
        <v>12416139</v>
      </c>
      <c r="J31" s="22">
        <v>12967104</v>
      </c>
      <c r="K31" s="23">
        <v>13541592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73587976</v>
      </c>
      <c r="D32" s="17">
        <f t="shared" si="6"/>
        <v>35673997</v>
      </c>
      <c r="E32" s="32">
        <f t="shared" si="6"/>
        <v>151899452</v>
      </c>
      <c r="F32" s="33">
        <f t="shared" si="6"/>
        <v>47736014</v>
      </c>
      <c r="G32" s="17">
        <f t="shared" si="6"/>
        <v>38708065</v>
      </c>
      <c r="H32" s="34">
        <f t="shared" si="6"/>
        <v>38708065</v>
      </c>
      <c r="I32" s="19">
        <f t="shared" si="6"/>
        <v>34490303</v>
      </c>
      <c r="J32" s="17">
        <f t="shared" si="6"/>
        <v>36187368</v>
      </c>
      <c r="K32" s="32">
        <f t="shared" si="6"/>
        <v>37727856</v>
      </c>
    </row>
    <row r="33" spans="1:11" ht="13.5" x14ac:dyDescent="0.25">
      <c r="A33" s="3" t="s">
        <v>24</v>
      </c>
      <c r="B33" s="2" t="s">
        <v>19</v>
      </c>
      <c r="C33" s="22">
        <v>7158044</v>
      </c>
      <c r="D33" s="22">
        <v>11679285</v>
      </c>
      <c r="E33" s="23">
        <v>9424248</v>
      </c>
      <c r="F33" s="24">
        <v>9466534</v>
      </c>
      <c r="G33" s="22">
        <v>7003783</v>
      </c>
      <c r="H33" s="25">
        <v>7003783</v>
      </c>
      <c r="I33" s="26">
        <v>16522974</v>
      </c>
      <c r="J33" s="22">
        <v>17393844</v>
      </c>
      <c r="K33" s="23">
        <v>18069828</v>
      </c>
    </row>
    <row r="34" spans="1:11" ht="13.5" x14ac:dyDescent="0.25">
      <c r="A34" s="3" t="s">
        <v>25</v>
      </c>
      <c r="B34" s="2" t="s">
        <v>19</v>
      </c>
      <c r="C34" s="22">
        <v>8300499</v>
      </c>
      <c r="D34" s="22">
        <v>10080540</v>
      </c>
      <c r="E34" s="23">
        <v>8980568</v>
      </c>
      <c r="F34" s="24">
        <v>14804828</v>
      </c>
      <c r="G34" s="22">
        <v>10043098</v>
      </c>
      <c r="H34" s="25">
        <v>10043098</v>
      </c>
      <c r="I34" s="26">
        <v>17967329</v>
      </c>
      <c r="J34" s="22">
        <v>18793524</v>
      </c>
      <c r="K34" s="23">
        <v>19658028</v>
      </c>
    </row>
    <row r="35" spans="1:11" ht="13.5" x14ac:dyDescent="0.25">
      <c r="A35" s="3" t="s">
        <v>26</v>
      </c>
      <c r="B35" s="2" t="s">
        <v>19</v>
      </c>
      <c r="C35" s="22">
        <v>58129433</v>
      </c>
      <c r="D35" s="22">
        <v>13914172</v>
      </c>
      <c r="E35" s="23">
        <v>133494636</v>
      </c>
      <c r="F35" s="24">
        <v>23464652</v>
      </c>
      <c r="G35" s="22">
        <v>21661184</v>
      </c>
      <c r="H35" s="25">
        <v>21661184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89737352</v>
      </c>
      <c r="D38" s="17">
        <f t="shared" si="7"/>
        <v>112424913</v>
      </c>
      <c r="E38" s="32">
        <f t="shared" si="7"/>
        <v>121277405</v>
      </c>
      <c r="F38" s="33">
        <f t="shared" si="7"/>
        <v>198907025</v>
      </c>
      <c r="G38" s="17">
        <f t="shared" si="7"/>
        <v>207826018</v>
      </c>
      <c r="H38" s="34">
        <f t="shared" si="7"/>
        <v>207826018</v>
      </c>
      <c r="I38" s="19">
        <f t="shared" si="7"/>
        <v>252885783</v>
      </c>
      <c r="J38" s="17">
        <f t="shared" si="7"/>
        <v>257658888</v>
      </c>
      <c r="K38" s="32">
        <f t="shared" si="7"/>
        <v>269440368</v>
      </c>
    </row>
    <row r="39" spans="1:11" ht="13.5" x14ac:dyDescent="0.25">
      <c r="A39" s="3" t="s">
        <v>30</v>
      </c>
      <c r="B39" s="2" t="s">
        <v>19</v>
      </c>
      <c r="C39" s="22">
        <v>12907608</v>
      </c>
      <c r="D39" s="22">
        <v>16794454</v>
      </c>
      <c r="E39" s="23">
        <v>18410674</v>
      </c>
      <c r="F39" s="24">
        <v>24991983</v>
      </c>
      <c r="G39" s="22">
        <v>20819700</v>
      </c>
      <c r="H39" s="25">
        <v>20819700</v>
      </c>
      <c r="I39" s="26">
        <v>29097340</v>
      </c>
      <c r="J39" s="22">
        <v>27083088</v>
      </c>
      <c r="K39" s="23">
        <v>28327764</v>
      </c>
    </row>
    <row r="40" spans="1:11" ht="13.5" x14ac:dyDescent="0.25">
      <c r="A40" s="3" t="s">
        <v>31</v>
      </c>
      <c r="B40" s="2" t="s">
        <v>19</v>
      </c>
      <c r="C40" s="22">
        <v>76211550</v>
      </c>
      <c r="D40" s="22">
        <v>95433220</v>
      </c>
      <c r="E40" s="23">
        <v>102866731</v>
      </c>
      <c r="F40" s="24">
        <v>173220422</v>
      </c>
      <c r="G40" s="22">
        <v>187006302</v>
      </c>
      <c r="H40" s="25">
        <v>187006302</v>
      </c>
      <c r="I40" s="26">
        <v>222792338</v>
      </c>
      <c r="J40" s="22">
        <v>229806708</v>
      </c>
      <c r="K40" s="23">
        <v>240308136</v>
      </c>
    </row>
    <row r="41" spans="1:11" ht="13.5" x14ac:dyDescent="0.25">
      <c r="A41" s="3" t="s">
        <v>32</v>
      </c>
      <c r="B41" s="2" t="s">
        <v>19</v>
      </c>
      <c r="C41" s="22">
        <v>618194</v>
      </c>
      <c r="D41" s="22">
        <v>197239</v>
      </c>
      <c r="E41" s="23"/>
      <c r="F41" s="24">
        <v>694620</v>
      </c>
      <c r="G41" s="22">
        <v>16</v>
      </c>
      <c r="H41" s="25">
        <v>16</v>
      </c>
      <c r="I41" s="26">
        <v>996105</v>
      </c>
      <c r="J41" s="22">
        <v>769092</v>
      </c>
      <c r="K41" s="23">
        <v>804468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147892912</v>
      </c>
      <c r="D42" s="17">
        <f t="shared" si="8"/>
        <v>175310460</v>
      </c>
      <c r="E42" s="32">
        <f t="shared" si="8"/>
        <v>170509444</v>
      </c>
      <c r="F42" s="33">
        <f t="shared" si="8"/>
        <v>179641004</v>
      </c>
      <c r="G42" s="17">
        <f t="shared" si="8"/>
        <v>188196495</v>
      </c>
      <c r="H42" s="34">
        <f t="shared" si="8"/>
        <v>188196495</v>
      </c>
      <c r="I42" s="19">
        <f t="shared" si="8"/>
        <v>190936874</v>
      </c>
      <c r="J42" s="17">
        <f t="shared" si="8"/>
        <v>207453096</v>
      </c>
      <c r="K42" s="32">
        <f t="shared" si="8"/>
        <v>228153096</v>
      </c>
    </row>
    <row r="43" spans="1:11" ht="13.5" x14ac:dyDescent="0.25">
      <c r="A43" s="3" t="s">
        <v>34</v>
      </c>
      <c r="B43" s="2" t="s">
        <v>19</v>
      </c>
      <c r="C43" s="22">
        <v>114952857</v>
      </c>
      <c r="D43" s="22">
        <v>125587283</v>
      </c>
      <c r="E43" s="23">
        <v>113325412</v>
      </c>
      <c r="F43" s="24">
        <v>133039263</v>
      </c>
      <c r="G43" s="22">
        <v>125592244</v>
      </c>
      <c r="H43" s="25">
        <v>125592244</v>
      </c>
      <c r="I43" s="26">
        <v>139572983</v>
      </c>
      <c r="J43" s="22">
        <v>155828280</v>
      </c>
      <c r="K43" s="23">
        <v>174082572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32940055</v>
      </c>
      <c r="D46" s="22">
        <v>49723177</v>
      </c>
      <c r="E46" s="23">
        <v>57184032</v>
      </c>
      <c r="F46" s="24">
        <v>46601741</v>
      </c>
      <c r="G46" s="22">
        <v>62604251</v>
      </c>
      <c r="H46" s="25">
        <v>62604251</v>
      </c>
      <c r="I46" s="26">
        <v>51363891</v>
      </c>
      <c r="J46" s="22">
        <v>51624816</v>
      </c>
      <c r="K46" s="23">
        <v>54070524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551891075</v>
      </c>
      <c r="D48" s="49">
        <f t="shared" si="9"/>
        <v>534966992</v>
      </c>
      <c r="E48" s="50">
        <f t="shared" si="9"/>
        <v>668096893</v>
      </c>
      <c r="F48" s="51">
        <f t="shared" si="9"/>
        <v>654216898</v>
      </c>
      <c r="G48" s="49">
        <f t="shared" si="9"/>
        <v>677674528</v>
      </c>
      <c r="H48" s="52">
        <f t="shared" si="9"/>
        <v>677674528</v>
      </c>
      <c r="I48" s="53">
        <f t="shared" si="9"/>
        <v>734364413</v>
      </c>
      <c r="J48" s="49">
        <f t="shared" si="9"/>
        <v>768214176</v>
      </c>
      <c r="K48" s="50">
        <f t="shared" si="9"/>
        <v>816520824</v>
      </c>
    </row>
    <row r="49" spans="1:11" ht="13.5" x14ac:dyDescent="0.25">
      <c r="A49" s="9" t="s">
        <v>303</v>
      </c>
      <c r="B49" s="10"/>
      <c r="C49" s="54">
        <f>+C25-C48</f>
        <v>48442899</v>
      </c>
      <c r="D49" s="54">
        <f t="shared" ref="D49:K49" si="10">+D25-D48</f>
        <v>47293838</v>
      </c>
      <c r="E49" s="55">
        <f t="shared" si="10"/>
        <v>69740203</v>
      </c>
      <c r="F49" s="56">
        <f t="shared" si="10"/>
        <v>106302845</v>
      </c>
      <c r="G49" s="54">
        <f t="shared" si="10"/>
        <v>96163125</v>
      </c>
      <c r="H49" s="57">
        <f t="shared" si="10"/>
        <v>96163125</v>
      </c>
      <c r="I49" s="58">
        <f t="shared" si="10"/>
        <v>114565544</v>
      </c>
      <c r="J49" s="54">
        <f t="shared" si="10"/>
        <v>90829092</v>
      </c>
      <c r="K49" s="55">
        <f t="shared" si="10"/>
        <v>87702696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503632260</v>
      </c>
      <c r="D5" s="17">
        <f t="shared" ref="D5:K5" si="0">SUM(D6:D8)</f>
        <v>910195916</v>
      </c>
      <c r="E5" s="18">
        <f t="shared" si="0"/>
        <v>521844004</v>
      </c>
      <c r="F5" s="19">
        <f t="shared" si="0"/>
        <v>528721000</v>
      </c>
      <c r="G5" s="17">
        <f t="shared" si="0"/>
        <v>547256433</v>
      </c>
      <c r="H5" s="20">
        <f t="shared" si="0"/>
        <v>547256433</v>
      </c>
      <c r="I5" s="21">
        <f t="shared" si="0"/>
        <v>537261000</v>
      </c>
      <c r="J5" s="17">
        <f t="shared" si="0"/>
        <v>541766000</v>
      </c>
      <c r="K5" s="20">
        <f t="shared" si="0"/>
        <v>543969000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503632260</v>
      </c>
      <c r="D7" s="27">
        <v>910195916</v>
      </c>
      <c r="E7" s="28">
        <v>521844004</v>
      </c>
      <c r="F7" s="29">
        <v>528721000</v>
      </c>
      <c r="G7" s="27">
        <v>547256433</v>
      </c>
      <c r="H7" s="30">
        <v>547256433</v>
      </c>
      <c r="I7" s="31">
        <v>537261000</v>
      </c>
      <c r="J7" s="27">
        <v>541766000</v>
      </c>
      <c r="K7" s="28">
        <v>543969000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3000000</v>
      </c>
      <c r="G15" s="17">
        <f t="shared" si="2"/>
        <v>3000000</v>
      </c>
      <c r="H15" s="34">
        <f t="shared" si="2"/>
        <v>3000000</v>
      </c>
      <c r="I15" s="19">
        <f t="shared" si="2"/>
        <v>2500000</v>
      </c>
      <c r="J15" s="17">
        <f t="shared" si="2"/>
        <v>2600000</v>
      </c>
      <c r="K15" s="32">
        <f t="shared" si="2"/>
        <v>2650000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>
        <v>3000000</v>
      </c>
      <c r="G17" s="22">
        <v>3000000</v>
      </c>
      <c r="H17" s="25">
        <v>3000000</v>
      </c>
      <c r="I17" s="26">
        <v>2500000</v>
      </c>
      <c r="J17" s="22">
        <v>2600000</v>
      </c>
      <c r="K17" s="23">
        <v>2650000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20000000</v>
      </c>
      <c r="G19" s="17">
        <f t="shared" si="3"/>
        <v>30000000</v>
      </c>
      <c r="H19" s="34">
        <f t="shared" si="3"/>
        <v>30000000</v>
      </c>
      <c r="I19" s="19">
        <f t="shared" si="3"/>
        <v>20000000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20000000</v>
      </c>
      <c r="G21" s="22">
        <v>30000000</v>
      </c>
      <c r="H21" s="25">
        <v>30000000</v>
      </c>
      <c r="I21" s="26">
        <v>20000000</v>
      </c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503632260</v>
      </c>
      <c r="D25" s="49">
        <f t="shared" ref="D25:K25" si="4">+D5+D9+D15+D19+D24</f>
        <v>910195916</v>
      </c>
      <c r="E25" s="50">
        <f t="shared" si="4"/>
        <v>521844004</v>
      </c>
      <c r="F25" s="51">
        <f t="shared" si="4"/>
        <v>551721000</v>
      </c>
      <c r="G25" s="49">
        <f t="shared" si="4"/>
        <v>580256433</v>
      </c>
      <c r="H25" s="52">
        <f t="shared" si="4"/>
        <v>580256433</v>
      </c>
      <c r="I25" s="53">
        <f t="shared" si="4"/>
        <v>559761000</v>
      </c>
      <c r="J25" s="49">
        <f t="shared" si="4"/>
        <v>544366000</v>
      </c>
      <c r="K25" s="50">
        <f t="shared" si="4"/>
        <v>546619000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270778343</v>
      </c>
      <c r="D28" s="17">
        <f t="shared" si="5"/>
        <v>597906682</v>
      </c>
      <c r="E28" s="18">
        <f t="shared" si="5"/>
        <v>268792833</v>
      </c>
      <c r="F28" s="19">
        <f t="shared" si="5"/>
        <v>217387653</v>
      </c>
      <c r="G28" s="17">
        <f t="shared" si="5"/>
        <v>244166257</v>
      </c>
      <c r="H28" s="20">
        <f t="shared" si="5"/>
        <v>244166257</v>
      </c>
      <c r="I28" s="21">
        <f t="shared" si="5"/>
        <v>258009949</v>
      </c>
      <c r="J28" s="17">
        <f t="shared" si="5"/>
        <v>266328915</v>
      </c>
      <c r="K28" s="20">
        <f t="shared" si="5"/>
        <v>278283212</v>
      </c>
    </row>
    <row r="29" spans="1:11" ht="13.5" x14ac:dyDescent="0.25">
      <c r="A29" s="3" t="s">
        <v>20</v>
      </c>
      <c r="B29" s="2" t="s">
        <v>19</v>
      </c>
      <c r="C29" s="22">
        <v>55636402</v>
      </c>
      <c r="D29" s="22">
        <v>63916122</v>
      </c>
      <c r="E29" s="23">
        <v>67231334</v>
      </c>
      <c r="F29" s="24">
        <v>62706026</v>
      </c>
      <c r="G29" s="22">
        <v>69677196</v>
      </c>
      <c r="H29" s="25">
        <v>69677196</v>
      </c>
      <c r="I29" s="26">
        <v>73502667</v>
      </c>
      <c r="J29" s="22">
        <v>77203657</v>
      </c>
      <c r="K29" s="23">
        <v>80632817</v>
      </c>
    </row>
    <row r="30" spans="1:11" ht="13.5" x14ac:dyDescent="0.25">
      <c r="A30" s="3" t="s">
        <v>21</v>
      </c>
      <c r="B30" s="2" t="s">
        <v>19</v>
      </c>
      <c r="C30" s="27">
        <v>211519171</v>
      </c>
      <c r="D30" s="27">
        <v>528533427</v>
      </c>
      <c r="E30" s="28">
        <v>195964865</v>
      </c>
      <c r="F30" s="29">
        <v>149402139</v>
      </c>
      <c r="G30" s="27">
        <v>168713719</v>
      </c>
      <c r="H30" s="30">
        <v>168713719</v>
      </c>
      <c r="I30" s="31">
        <v>179516216</v>
      </c>
      <c r="J30" s="27">
        <v>183904603</v>
      </c>
      <c r="K30" s="28">
        <v>192194812</v>
      </c>
    </row>
    <row r="31" spans="1:11" ht="13.5" x14ac:dyDescent="0.25">
      <c r="A31" s="3" t="s">
        <v>22</v>
      </c>
      <c r="B31" s="2" t="s">
        <v>19</v>
      </c>
      <c r="C31" s="22">
        <v>3622770</v>
      </c>
      <c r="D31" s="22">
        <v>5457133</v>
      </c>
      <c r="E31" s="23">
        <v>5596634</v>
      </c>
      <c r="F31" s="24">
        <v>5279488</v>
      </c>
      <c r="G31" s="22">
        <v>5775342</v>
      </c>
      <c r="H31" s="25">
        <v>5775342</v>
      </c>
      <c r="I31" s="26">
        <v>4991066</v>
      </c>
      <c r="J31" s="22">
        <v>5220655</v>
      </c>
      <c r="K31" s="23">
        <v>5455583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25590632</v>
      </c>
      <c r="D32" s="17">
        <f t="shared" si="6"/>
        <v>27507570</v>
      </c>
      <c r="E32" s="32">
        <f t="shared" si="6"/>
        <v>35675291</v>
      </c>
      <c r="F32" s="33">
        <f t="shared" si="6"/>
        <v>33160863</v>
      </c>
      <c r="G32" s="17">
        <f t="shared" si="6"/>
        <v>37568332</v>
      </c>
      <c r="H32" s="34">
        <f t="shared" si="6"/>
        <v>37568332</v>
      </c>
      <c r="I32" s="19">
        <f t="shared" si="6"/>
        <v>43581633</v>
      </c>
      <c r="J32" s="17">
        <f t="shared" si="6"/>
        <v>41952391</v>
      </c>
      <c r="K32" s="32">
        <f t="shared" si="6"/>
        <v>43844921</v>
      </c>
    </row>
    <row r="33" spans="1:11" ht="13.5" x14ac:dyDescent="0.25">
      <c r="A33" s="3" t="s">
        <v>24</v>
      </c>
      <c r="B33" s="2" t="s">
        <v>19</v>
      </c>
      <c r="C33" s="22">
        <v>22344238</v>
      </c>
      <c r="D33" s="22">
        <v>22674941</v>
      </c>
      <c r="E33" s="23">
        <v>30372392</v>
      </c>
      <c r="F33" s="24">
        <v>27623973</v>
      </c>
      <c r="G33" s="22">
        <v>33079357</v>
      </c>
      <c r="H33" s="25">
        <v>33079357</v>
      </c>
      <c r="I33" s="26">
        <v>37041633</v>
      </c>
      <c r="J33" s="22">
        <v>38245551</v>
      </c>
      <c r="K33" s="23">
        <v>39966594</v>
      </c>
    </row>
    <row r="34" spans="1:11" ht="13.5" x14ac:dyDescent="0.25">
      <c r="A34" s="3" t="s">
        <v>25</v>
      </c>
      <c r="B34" s="2" t="s">
        <v>19</v>
      </c>
      <c r="C34" s="22">
        <v>502430</v>
      </c>
      <c r="D34" s="22">
        <v>1391689</v>
      </c>
      <c r="E34" s="23">
        <v>1025579</v>
      </c>
      <c r="F34" s="24">
        <v>1400000</v>
      </c>
      <c r="G34" s="22">
        <v>1650000</v>
      </c>
      <c r="H34" s="25">
        <v>1650000</v>
      </c>
      <c r="I34" s="26">
        <v>1200000</v>
      </c>
      <c r="J34" s="22">
        <v>1255200</v>
      </c>
      <c r="K34" s="23">
        <v>1311684</v>
      </c>
    </row>
    <row r="35" spans="1:11" ht="13.5" x14ac:dyDescent="0.25">
      <c r="A35" s="3" t="s">
        <v>26</v>
      </c>
      <c r="B35" s="2" t="s">
        <v>19</v>
      </c>
      <c r="C35" s="22">
        <v>67254</v>
      </c>
      <c r="D35" s="22">
        <v>12040</v>
      </c>
      <c r="E35" s="23">
        <v>303730</v>
      </c>
      <c r="F35" s="24">
        <v>2136890</v>
      </c>
      <c r="G35" s="22">
        <v>838975</v>
      </c>
      <c r="H35" s="25">
        <v>838975</v>
      </c>
      <c r="I35" s="26">
        <v>2340000</v>
      </c>
      <c r="J35" s="22">
        <v>355640</v>
      </c>
      <c r="K35" s="23">
        <v>371643</v>
      </c>
    </row>
    <row r="36" spans="1:11" ht="13.5" x14ac:dyDescent="0.25">
      <c r="A36" s="3" t="s">
        <v>27</v>
      </c>
      <c r="B36" s="2" t="s">
        <v>19</v>
      </c>
      <c r="C36" s="22">
        <v>2676710</v>
      </c>
      <c r="D36" s="22">
        <v>3428900</v>
      </c>
      <c r="E36" s="23">
        <v>3973590</v>
      </c>
      <c r="F36" s="24">
        <v>2000000</v>
      </c>
      <c r="G36" s="22">
        <v>2000000</v>
      </c>
      <c r="H36" s="25">
        <v>2000000</v>
      </c>
      <c r="I36" s="26">
        <v>3000000</v>
      </c>
      <c r="J36" s="22">
        <v>2096000</v>
      </c>
      <c r="K36" s="23">
        <v>2195000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134743609</v>
      </c>
      <c r="D38" s="17">
        <f t="shared" si="7"/>
        <v>119197961</v>
      </c>
      <c r="E38" s="32">
        <f t="shared" si="7"/>
        <v>170365733</v>
      </c>
      <c r="F38" s="33">
        <f t="shared" si="7"/>
        <v>70334989</v>
      </c>
      <c r="G38" s="17">
        <f t="shared" si="7"/>
        <v>76099303</v>
      </c>
      <c r="H38" s="34">
        <f t="shared" si="7"/>
        <v>76099303</v>
      </c>
      <c r="I38" s="19">
        <f t="shared" si="7"/>
        <v>83055422</v>
      </c>
      <c r="J38" s="17">
        <f t="shared" si="7"/>
        <v>94921777</v>
      </c>
      <c r="K38" s="32">
        <f t="shared" si="7"/>
        <v>86117608</v>
      </c>
    </row>
    <row r="39" spans="1:11" ht="13.5" x14ac:dyDescent="0.25">
      <c r="A39" s="3" t="s">
        <v>30</v>
      </c>
      <c r="B39" s="2" t="s">
        <v>19</v>
      </c>
      <c r="C39" s="22">
        <v>13410309</v>
      </c>
      <c r="D39" s="22">
        <v>11197683</v>
      </c>
      <c r="E39" s="23">
        <v>16702140</v>
      </c>
      <c r="F39" s="24">
        <v>17599030</v>
      </c>
      <c r="G39" s="22">
        <v>21824222</v>
      </c>
      <c r="H39" s="25">
        <v>21824222</v>
      </c>
      <c r="I39" s="26">
        <v>29150945</v>
      </c>
      <c r="J39" s="22">
        <v>31448098</v>
      </c>
      <c r="K39" s="23">
        <v>27761236</v>
      </c>
    </row>
    <row r="40" spans="1:11" ht="13.5" x14ac:dyDescent="0.25">
      <c r="A40" s="3" t="s">
        <v>31</v>
      </c>
      <c r="B40" s="2" t="s">
        <v>19</v>
      </c>
      <c r="C40" s="22">
        <v>121333300</v>
      </c>
      <c r="D40" s="22">
        <v>107904978</v>
      </c>
      <c r="E40" s="23">
        <v>153633693</v>
      </c>
      <c r="F40" s="24">
        <v>52435959</v>
      </c>
      <c r="G40" s="22">
        <v>54245081</v>
      </c>
      <c r="H40" s="25">
        <v>54245081</v>
      </c>
      <c r="I40" s="26">
        <v>53104477</v>
      </c>
      <c r="J40" s="22">
        <v>62636879</v>
      </c>
      <c r="K40" s="23">
        <v>57481916</v>
      </c>
    </row>
    <row r="41" spans="1:11" ht="13.5" x14ac:dyDescent="0.25">
      <c r="A41" s="3" t="s">
        <v>32</v>
      </c>
      <c r="B41" s="2" t="s">
        <v>19</v>
      </c>
      <c r="C41" s="22"/>
      <c r="D41" s="22">
        <v>95300</v>
      </c>
      <c r="E41" s="23">
        <v>29900</v>
      </c>
      <c r="F41" s="24">
        <v>300000</v>
      </c>
      <c r="G41" s="22">
        <v>30000</v>
      </c>
      <c r="H41" s="25">
        <v>30000</v>
      </c>
      <c r="I41" s="26">
        <v>800000</v>
      </c>
      <c r="J41" s="22">
        <v>836800</v>
      </c>
      <c r="K41" s="23">
        <v>874456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36652282</v>
      </c>
      <c r="D42" s="17">
        <f t="shared" si="8"/>
        <v>53792881</v>
      </c>
      <c r="E42" s="32">
        <f t="shared" si="8"/>
        <v>40624396</v>
      </c>
      <c r="F42" s="33">
        <f t="shared" si="8"/>
        <v>50321420</v>
      </c>
      <c r="G42" s="17">
        <f t="shared" si="8"/>
        <v>59102878</v>
      </c>
      <c r="H42" s="34">
        <f t="shared" si="8"/>
        <v>59102878</v>
      </c>
      <c r="I42" s="19">
        <f t="shared" si="8"/>
        <v>54860894</v>
      </c>
      <c r="J42" s="17">
        <f t="shared" si="8"/>
        <v>33077913</v>
      </c>
      <c r="K42" s="32">
        <f t="shared" si="8"/>
        <v>23799631</v>
      </c>
    </row>
    <row r="43" spans="1:11" ht="13.5" x14ac:dyDescent="0.25">
      <c r="A43" s="3" t="s">
        <v>34</v>
      </c>
      <c r="B43" s="2" t="s">
        <v>19</v>
      </c>
      <c r="C43" s="22">
        <v>5473701</v>
      </c>
      <c r="D43" s="22">
        <v>23217907</v>
      </c>
      <c r="E43" s="23">
        <v>11131115</v>
      </c>
      <c r="F43" s="24">
        <v>3980374</v>
      </c>
      <c r="G43" s="22">
        <v>4672612</v>
      </c>
      <c r="H43" s="25">
        <v>4672612</v>
      </c>
      <c r="I43" s="26">
        <v>4481146</v>
      </c>
      <c r="J43" s="22">
        <v>5190279</v>
      </c>
      <c r="K43" s="23">
        <v>5380601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>
        <v>20000000</v>
      </c>
      <c r="G44" s="22">
        <v>30000000</v>
      </c>
      <c r="H44" s="25">
        <v>30000000</v>
      </c>
      <c r="I44" s="26">
        <v>20000000</v>
      </c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31178581</v>
      </c>
      <c r="D46" s="22">
        <v>30574974</v>
      </c>
      <c r="E46" s="23">
        <v>29493281</v>
      </c>
      <c r="F46" s="24">
        <v>26341046</v>
      </c>
      <c r="G46" s="22">
        <v>24430266</v>
      </c>
      <c r="H46" s="25">
        <v>24430266</v>
      </c>
      <c r="I46" s="26">
        <v>30379748</v>
      </c>
      <c r="J46" s="22">
        <v>27887634</v>
      </c>
      <c r="K46" s="23">
        <v>18419030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467764866</v>
      </c>
      <c r="D48" s="49">
        <f t="shared" si="9"/>
        <v>798405094</v>
      </c>
      <c r="E48" s="50">
        <f t="shared" si="9"/>
        <v>515458253</v>
      </c>
      <c r="F48" s="51">
        <f t="shared" si="9"/>
        <v>371204925</v>
      </c>
      <c r="G48" s="49">
        <f t="shared" si="9"/>
        <v>416936770</v>
      </c>
      <c r="H48" s="52">
        <f t="shared" si="9"/>
        <v>416936770</v>
      </c>
      <c r="I48" s="53">
        <f t="shared" si="9"/>
        <v>439507898</v>
      </c>
      <c r="J48" s="49">
        <f t="shared" si="9"/>
        <v>436280996</v>
      </c>
      <c r="K48" s="50">
        <f t="shared" si="9"/>
        <v>432045372</v>
      </c>
    </row>
    <row r="49" spans="1:11" ht="13.5" x14ac:dyDescent="0.25">
      <c r="A49" s="9" t="s">
        <v>303</v>
      </c>
      <c r="B49" s="10"/>
      <c r="C49" s="54">
        <f>+C25-C48</f>
        <v>35867394</v>
      </c>
      <c r="D49" s="54">
        <f t="shared" ref="D49:K49" si="10">+D25-D48</f>
        <v>111790822</v>
      </c>
      <c r="E49" s="55">
        <f t="shared" si="10"/>
        <v>6385751</v>
      </c>
      <c r="F49" s="56">
        <f t="shared" si="10"/>
        <v>180516075</v>
      </c>
      <c r="G49" s="54">
        <f t="shared" si="10"/>
        <v>163319663</v>
      </c>
      <c r="H49" s="57">
        <f t="shared" si="10"/>
        <v>163319663</v>
      </c>
      <c r="I49" s="58">
        <f t="shared" si="10"/>
        <v>120253102</v>
      </c>
      <c r="J49" s="54">
        <f t="shared" si="10"/>
        <v>108085004</v>
      </c>
      <c r="K49" s="55">
        <f t="shared" si="10"/>
        <v>114573628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851767884</v>
      </c>
      <c r="D5" s="17">
        <f t="shared" ref="D5:K5" si="0">SUM(D6:D8)</f>
        <v>729285033</v>
      </c>
      <c r="E5" s="18">
        <f t="shared" si="0"/>
        <v>690053351</v>
      </c>
      <c r="F5" s="19">
        <f t="shared" si="0"/>
        <v>865200854</v>
      </c>
      <c r="G5" s="17">
        <f t="shared" si="0"/>
        <v>861306085</v>
      </c>
      <c r="H5" s="20">
        <f t="shared" si="0"/>
        <v>861306085</v>
      </c>
      <c r="I5" s="21">
        <f t="shared" si="0"/>
        <v>1000201492</v>
      </c>
      <c r="J5" s="17">
        <f t="shared" si="0"/>
        <v>1030306581</v>
      </c>
      <c r="K5" s="20">
        <f t="shared" si="0"/>
        <v>1048534487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851767884</v>
      </c>
      <c r="D7" s="27">
        <v>729285033</v>
      </c>
      <c r="E7" s="28">
        <v>690053351</v>
      </c>
      <c r="F7" s="29">
        <v>865200854</v>
      </c>
      <c r="G7" s="27">
        <v>861306085</v>
      </c>
      <c r="H7" s="30">
        <v>861306085</v>
      </c>
      <c r="I7" s="31">
        <v>1000201492</v>
      </c>
      <c r="J7" s="27">
        <v>1030306581</v>
      </c>
      <c r="K7" s="28">
        <v>1048534487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88421</v>
      </c>
      <c r="D9" s="17">
        <f t="shared" ref="D9:K9" si="1">SUM(D10:D14)</f>
        <v>13203613</v>
      </c>
      <c r="E9" s="32">
        <f t="shared" si="1"/>
        <v>14693131</v>
      </c>
      <c r="F9" s="33">
        <f t="shared" si="1"/>
        <v>17071763</v>
      </c>
      <c r="G9" s="17">
        <f t="shared" si="1"/>
        <v>18836881</v>
      </c>
      <c r="H9" s="34">
        <f t="shared" si="1"/>
        <v>18836881</v>
      </c>
      <c r="I9" s="19">
        <f t="shared" si="1"/>
        <v>18698628</v>
      </c>
      <c r="J9" s="17">
        <f t="shared" si="1"/>
        <v>19558764</v>
      </c>
      <c r="K9" s="32">
        <f t="shared" si="1"/>
        <v>20438910</v>
      </c>
    </row>
    <row r="10" spans="1:11" ht="13.5" x14ac:dyDescent="0.25">
      <c r="A10" s="3" t="s">
        <v>24</v>
      </c>
      <c r="B10" s="2" t="s">
        <v>19</v>
      </c>
      <c r="C10" s="22">
        <v>88421</v>
      </c>
      <c r="D10" s="22">
        <v>115894</v>
      </c>
      <c r="E10" s="23">
        <v>102824</v>
      </c>
      <c r="F10" s="24">
        <v>261500</v>
      </c>
      <c r="G10" s="22">
        <v>261500</v>
      </c>
      <c r="H10" s="25">
        <v>261500</v>
      </c>
      <c r="I10" s="26">
        <v>274313</v>
      </c>
      <c r="J10" s="22">
        <v>286931</v>
      </c>
      <c r="K10" s="23">
        <v>299844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13087719</v>
      </c>
      <c r="E12" s="23">
        <v>14590307</v>
      </c>
      <c r="F12" s="24">
        <v>16810263</v>
      </c>
      <c r="G12" s="22">
        <v>18575381</v>
      </c>
      <c r="H12" s="25">
        <v>18575381</v>
      </c>
      <c r="I12" s="26">
        <v>18424315</v>
      </c>
      <c r="J12" s="22">
        <v>19271833</v>
      </c>
      <c r="K12" s="23">
        <v>20139066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296938</v>
      </c>
      <c r="D15" s="17">
        <f t="shared" ref="D15:K15" si="2">SUM(D16:D18)</f>
        <v>12903101</v>
      </c>
      <c r="E15" s="32">
        <f t="shared" si="2"/>
        <v>151492377</v>
      </c>
      <c r="F15" s="33">
        <f t="shared" si="2"/>
        <v>155877000</v>
      </c>
      <c r="G15" s="17">
        <f t="shared" si="2"/>
        <v>240620492</v>
      </c>
      <c r="H15" s="34">
        <f t="shared" si="2"/>
        <v>240620492</v>
      </c>
      <c r="I15" s="19">
        <f t="shared" si="2"/>
        <v>194421900</v>
      </c>
      <c r="J15" s="17">
        <f t="shared" si="2"/>
        <v>191548579</v>
      </c>
      <c r="K15" s="32">
        <f t="shared" si="2"/>
        <v>146937600</v>
      </c>
    </row>
    <row r="16" spans="1:11" ht="13.5" x14ac:dyDescent="0.25">
      <c r="A16" s="3" t="s">
        <v>30</v>
      </c>
      <c r="B16" s="2" t="s">
        <v>19</v>
      </c>
      <c r="C16" s="22">
        <v>296938</v>
      </c>
      <c r="D16" s="22">
        <v>2247421</v>
      </c>
      <c r="E16" s="23">
        <v>2353923</v>
      </c>
      <c r="F16" s="24">
        <v>2563000</v>
      </c>
      <c r="G16" s="22">
        <v>2743426</v>
      </c>
      <c r="H16" s="25">
        <v>2743426</v>
      </c>
      <c r="I16" s="26">
        <v>2995900</v>
      </c>
      <c r="J16" s="22">
        <v>1311579</v>
      </c>
      <c r="K16" s="23">
        <v>1370600</v>
      </c>
    </row>
    <row r="17" spans="1:11" ht="13.5" x14ac:dyDescent="0.25">
      <c r="A17" s="3" t="s">
        <v>31</v>
      </c>
      <c r="B17" s="2" t="s">
        <v>19</v>
      </c>
      <c r="C17" s="22"/>
      <c r="D17" s="22">
        <v>10655680</v>
      </c>
      <c r="E17" s="23">
        <v>149138454</v>
      </c>
      <c r="F17" s="24">
        <v>153314000</v>
      </c>
      <c r="G17" s="22">
        <v>237877066</v>
      </c>
      <c r="H17" s="25">
        <v>237877066</v>
      </c>
      <c r="I17" s="26">
        <v>191426000</v>
      </c>
      <c r="J17" s="22">
        <v>190237000</v>
      </c>
      <c r="K17" s="23">
        <v>145567000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29254380</v>
      </c>
      <c r="D19" s="17">
        <f t="shared" ref="D19:K19" si="3">SUM(D20:D23)</f>
        <v>29194223</v>
      </c>
      <c r="E19" s="32">
        <f t="shared" si="3"/>
        <v>27916317</v>
      </c>
      <c r="F19" s="33">
        <f t="shared" si="3"/>
        <v>25686288</v>
      </c>
      <c r="G19" s="17">
        <f t="shared" si="3"/>
        <v>34163447</v>
      </c>
      <c r="H19" s="34">
        <f t="shared" si="3"/>
        <v>34163447</v>
      </c>
      <c r="I19" s="19">
        <f t="shared" si="3"/>
        <v>35751418</v>
      </c>
      <c r="J19" s="17">
        <f t="shared" si="3"/>
        <v>37395982</v>
      </c>
      <c r="K19" s="32">
        <f t="shared" si="3"/>
        <v>39078801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29254380</v>
      </c>
      <c r="D23" s="22">
        <v>29194223</v>
      </c>
      <c r="E23" s="23">
        <v>27916317</v>
      </c>
      <c r="F23" s="24">
        <v>25686288</v>
      </c>
      <c r="G23" s="22">
        <v>34163447</v>
      </c>
      <c r="H23" s="25">
        <v>34163447</v>
      </c>
      <c r="I23" s="26">
        <v>35751418</v>
      </c>
      <c r="J23" s="22">
        <v>37395982</v>
      </c>
      <c r="K23" s="23">
        <v>39078801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881407623</v>
      </c>
      <c r="D25" s="49">
        <f t="shared" ref="D25:K25" si="4">+D5+D9+D15+D19+D24</f>
        <v>784585970</v>
      </c>
      <c r="E25" s="50">
        <f t="shared" si="4"/>
        <v>884155176</v>
      </c>
      <c r="F25" s="51">
        <f t="shared" si="4"/>
        <v>1063835905</v>
      </c>
      <c r="G25" s="49">
        <f t="shared" si="4"/>
        <v>1154926905</v>
      </c>
      <c r="H25" s="52">
        <f t="shared" si="4"/>
        <v>1154926905</v>
      </c>
      <c r="I25" s="53">
        <f t="shared" si="4"/>
        <v>1249073438</v>
      </c>
      <c r="J25" s="49">
        <f t="shared" si="4"/>
        <v>1278809906</v>
      </c>
      <c r="K25" s="50">
        <f t="shared" si="4"/>
        <v>1254989798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592762940</v>
      </c>
      <c r="D28" s="17">
        <f t="shared" si="5"/>
        <v>549382268</v>
      </c>
      <c r="E28" s="18">
        <f t="shared" si="5"/>
        <v>551219554</v>
      </c>
      <c r="F28" s="19">
        <f t="shared" si="5"/>
        <v>475707125</v>
      </c>
      <c r="G28" s="17">
        <f t="shared" si="5"/>
        <v>617430322</v>
      </c>
      <c r="H28" s="20">
        <f t="shared" si="5"/>
        <v>617430322</v>
      </c>
      <c r="I28" s="21">
        <f t="shared" si="5"/>
        <v>594928075</v>
      </c>
      <c r="J28" s="17">
        <f t="shared" si="5"/>
        <v>604497253</v>
      </c>
      <c r="K28" s="20">
        <f t="shared" si="5"/>
        <v>630982463</v>
      </c>
    </row>
    <row r="29" spans="1:11" ht="13.5" x14ac:dyDescent="0.25">
      <c r="A29" s="3" t="s">
        <v>20</v>
      </c>
      <c r="B29" s="2" t="s">
        <v>19</v>
      </c>
      <c r="C29" s="22">
        <v>101281215</v>
      </c>
      <c r="D29" s="22">
        <v>140131507</v>
      </c>
      <c r="E29" s="23">
        <v>155588917</v>
      </c>
      <c r="F29" s="24">
        <v>188856565</v>
      </c>
      <c r="G29" s="22">
        <v>248875119</v>
      </c>
      <c r="H29" s="25">
        <v>248875119</v>
      </c>
      <c r="I29" s="26">
        <v>172345064</v>
      </c>
      <c r="J29" s="22">
        <v>170288669</v>
      </c>
      <c r="K29" s="23">
        <v>177992798</v>
      </c>
    </row>
    <row r="30" spans="1:11" ht="13.5" x14ac:dyDescent="0.25">
      <c r="A30" s="3" t="s">
        <v>21</v>
      </c>
      <c r="B30" s="2" t="s">
        <v>19</v>
      </c>
      <c r="C30" s="27">
        <v>491481725</v>
      </c>
      <c r="D30" s="27">
        <v>409250761</v>
      </c>
      <c r="E30" s="28">
        <v>395630637</v>
      </c>
      <c r="F30" s="29">
        <v>286850560</v>
      </c>
      <c r="G30" s="27">
        <v>368555203</v>
      </c>
      <c r="H30" s="30">
        <v>368555203</v>
      </c>
      <c r="I30" s="31">
        <v>422583011</v>
      </c>
      <c r="J30" s="27">
        <v>434208584</v>
      </c>
      <c r="K30" s="28">
        <v>452989665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11757135</v>
      </c>
      <c r="D32" s="17">
        <f t="shared" si="6"/>
        <v>52186383</v>
      </c>
      <c r="E32" s="32">
        <f t="shared" si="6"/>
        <v>82371019</v>
      </c>
      <c r="F32" s="33">
        <f t="shared" si="6"/>
        <v>81701804</v>
      </c>
      <c r="G32" s="17">
        <f t="shared" si="6"/>
        <v>106997186</v>
      </c>
      <c r="H32" s="34">
        <f t="shared" si="6"/>
        <v>106997186</v>
      </c>
      <c r="I32" s="19">
        <f t="shared" si="6"/>
        <v>123923383</v>
      </c>
      <c r="J32" s="17">
        <f t="shared" si="6"/>
        <v>123670376</v>
      </c>
      <c r="K32" s="32">
        <f t="shared" si="6"/>
        <v>130241324</v>
      </c>
    </row>
    <row r="33" spans="1:11" ht="13.5" x14ac:dyDescent="0.25">
      <c r="A33" s="3" t="s">
        <v>24</v>
      </c>
      <c r="B33" s="2" t="s">
        <v>19</v>
      </c>
      <c r="C33" s="22">
        <v>11757135</v>
      </c>
      <c r="D33" s="22">
        <v>10324053</v>
      </c>
      <c r="E33" s="23">
        <v>41330839</v>
      </c>
      <c r="F33" s="24">
        <v>28687949</v>
      </c>
      <c r="G33" s="22">
        <v>57138282</v>
      </c>
      <c r="H33" s="25">
        <v>57138282</v>
      </c>
      <c r="I33" s="26">
        <v>67573392</v>
      </c>
      <c r="J33" s="22">
        <v>67167525</v>
      </c>
      <c r="K33" s="23">
        <v>70731481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>
        <v>1194442</v>
      </c>
      <c r="G34" s="22">
        <v>1194442</v>
      </c>
      <c r="H34" s="25">
        <v>1194442</v>
      </c>
      <c r="I34" s="26">
        <v>1252970</v>
      </c>
      <c r="J34" s="22">
        <v>1310606</v>
      </c>
      <c r="K34" s="23">
        <v>1369584</v>
      </c>
    </row>
    <row r="35" spans="1:11" ht="13.5" x14ac:dyDescent="0.25">
      <c r="A35" s="3" t="s">
        <v>26</v>
      </c>
      <c r="B35" s="2" t="s">
        <v>19</v>
      </c>
      <c r="C35" s="22"/>
      <c r="D35" s="22">
        <v>41862330</v>
      </c>
      <c r="E35" s="23">
        <v>41040180</v>
      </c>
      <c r="F35" s="24">
        <v>51819413</v>
      </c>
      <c r="G35" s="22">
        <v>48664462</v>
      </c>
      <c r="H35" s="25">
        <v>48664462</v>
      </c>
      <c r="I35" s="26">
        <v>55097021</v>
      </c>
      <c r="J35" s="22">
        <v>55192245</v>
      </c>
      <c r="K35" s="23">
        <v>58140259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86682145</v>
      </c>
      <c r="D38" s="17">
        <f t="shared" si="7"/>
        <v>75213946</v>
      </c>
      <c r="E38" s="32">
        <f t="shared" si="7"/>
        <v>161878499</v>
      </c>
      <c r="F38" s="33">
        <f t="shared" si="7"/>
        <v>221625031</v>
      </c>
      <c r="G38" s="17">
        <f t="shared" si="7"/>
        <v>238092102</v>
      </c>
      <c r="H38" s="34">
        <f t="shared" si="7"/>
        <v>238092102</v>
      </c>
      <c r="I38" s="19">
        <f t="shared" si="7"/>
        <v>237395313</v>
      </c>
      <c r="J38" s="17">
        <f t="shared" si="7"/>
        <v>213903058</v>
      </c>
      <c r="K38" s="32">
        <f t="shared" si="7"/>
        <v>209789948</v>
      </c>
    </row>
    <row r="39" spans="1:11" ht="13.5" x14ac:dyDescent="0.25">
      <c r="A39" s="3" t="s">
        <v>30</v>
      </c>
      <c r="B39" s="2" t="s">
        <v>19</v>
      </c>
      <c r="C39" s="22">
        <v>8967739</v>
      </c>
      <c r="D39" s="22">
        <v>16687813</v>
      </c>
      <c r="E39" s="23">
        <v>26993781</v>
      </c>
      <c r="F39" s="24">
        <v>59424638</v>
      </c>
      <c r="G39" s="22">
        <v>45818950</v>
      </c>
      <c r="H39" s="25">
        <v>45818950</v>
      </c>
      <c r="I39" s="26">
        <v>79750010</v>
      </c>
      <c r="J39" s="22">
        <v>60363105</v>
      </c>
      <c r="K39" s="23">
        <v>48867735</v>
      </c>
    </row>
    <row r="40" spans="1:11" ht="13.5" x14ac:dyDescent="0.25">
      <c r="A40" s="3" t="s">
        <v>31</v>
      </c>
      <c r="B40" s="2" t="s">
        <v>19</v>
      </c>
      <c r="C40" s="22">
        <v>77714406</v>
      </c>
      <c r="D40" s="22">
        <v>58526133</v>
      </c>
      <c r="E40" s="23">
        <v>134884718</v>
      </c>
      <c r="F40" s="24">
        <v>162200393</v>
      </c>
      <c r="G40" s="22">
        <v>192273152</v>
      </c>
      <c r="H40" s="25">
        <v>192273152</v>
      </c>
      <c r="I40" s="26">
        <v>157645303</v>
      </c>
      <c r="J40" s="22">
        <v>153539953</v>
      </c>
      <c r="K40" s="23">
        <v>160922213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21676873</v>
      </c>
      <c r="D42" s="17">
        <f t="shared" si="8"/>
        <v>35685067</v>
      </c>
      <c r="E42" s="32">
        <f t="shared" si="8"/>
        <v>35736512</v>
      </c>
      <c r="F42" s="33">
        <f t="shared" si="8"/>
        <v>59061626</v>
      </c>
      <c r="G42" s="17">
        <f t="shared" si="8"/>
        <v>55013812</v>
      </c>
      <c r="H42" s="34">
        <f t="shared" si="8"/>
        <v>55013812</v>
      </c>
      <c r="I42" s="19">
        <f t="shared" si="8"/>
        <v>55070624</v>
      </c>
      <c r="J42" s="17">
        <f t="shared" si="8"/>
        <v>56432312</v>
      </c>
      <c r="K42" s="32">
        <f t="shared" si="8"/>
        <v>58767144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>
        <v>747469</v>
      </c>
      <c r="G45" s="27">
        <v>747469</v>
      </c>
      <c r="H45" s="30">
        <v>747469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21676873</v>
      </c>
      <c r="D46" s="22">
        <v>35685067</v>
      </c>
      <c r="E46" s="23">
        <v>35736512</v>
      </c>
      <c r="F46" s="24">
        <v>58314157</v>
      </c>
      <c r="G46" s="22">
        <v>54266343</v>
      </c>
      <c r="H46" s="25">
        <v>54266343</v>
      </c>
      <c r="I46" s="26">
        <v>55070624</v>
      </c>
      <c r="J46" s="22">
        <v>56432312</v>
      </c>
      <c r="K46" s="23">
        <v>58767144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712879093</v>
      </c>
      <c r="D48" s="49">
        <f t="shared" si="9"/>
        <v>712467664</v>
      </c>
      <c r="E48" s="50">
        <f t="shared" si="9"/>
        <v>831205584</v>
      </c>
      <c r="F48" s="51">
        <f t="shared" si="9"/>
        <v>838095586</v>
      </c>
      <c r="G48" s="49">
        <f t="shared" si="9"/>
        <v>1017533422</v>
      </c>
      <c r="H48" s="52">
        <f t="shared" si="9"/>
        <v>1017533422</v>
      </c>
      <c r="I48" s="53">
        <f t="shared" si="9"/>
        <v>1011317395</v>
      </c>
      <c r="J48" s="49">
        <f t="shared" si="9"/>
        <v>998502999</v>
      </c>
      <c r="K48" s="50">
        <f t="shared" si="9"/>
        <v>1029780879</v>
      </c>
    </row>
    <row r="49" spans="1:11" ht="13.5" x14ac:dyDescent="0.25">
      <c r="A49" s="9" t="s">
        <v>303</v>
      </c>
      <c r="B49" s="10"/>
      <c r="C49" s="54">
        <f>+C25-C48</f>
        <v>168528530</v>
      </c>
      <c r="D49" s="54">
        <f t="shared" ref="D49:K49" si="10">+D25-D48</f>
        <v>72118306</v>
      </c>
      <c r="E49" s="55">
        <f t="shared" si="10"/>
        <v>52949592</v>
      </c>
      <c r="F49" s="56">
        <f t="shared" si="10"/>
        <v>225740319</v>
      </c>
      <c r="G49" s="54">
        <f t="shared" si="10"/>
        <v>137393483</v>
      </c>
      <c r="H49" s="57">
        <f t="shared" si="10"/>
        <v>137393483</v>
      </c>
      <c r="I49" s="58">
        <f t="shared" si="10"/>
        <v>237756043</v>
      </c>
      <c r="J49" s="54">
        <f t="shared" si="10"/>
        <v>280306907</v>
      </c>
      <c r="K49" s="55">
        <f t="shared" si="10"/>
        <v>225208919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1720899127</v>
      </c>
      <c r="D5" s="17">
        <f t="shared" ref="D5:K5" si="0">SUM(D6:D8)</f>
        <v>1482516527</v>
      </c>
      <c r="E5" s="18">
        <f t="shared" si="0"/>
        <v>1469338956</v>
      </c>
      <c r="F5" s="19">
        <f t="shared" si="0"/>
        <v>1824659742</v>
      </c>
      <c r="G5" s="17">
        <f t="shared" si="0"/>
        <v>1829803485</v>
      </c>
      <c r="H5" s="20">
        <f t="shared" si="0"/>
        <v>1829803485</v>
      </c>
      <c r="I5" s="21">
        <f t="shared" si="0"/>
        <v>1939327437</v>
      </c>
      <c r="J5" s="17">
        <f t="shared" si="0"/>
        <v>2037265363</v>
      </c>
      <c r="K5" s="20">
        <f t="shared" si="0"/>
        <v>2173570399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1720899127</v>
      </c>
      <c r="D7" s="27">
        <v>1482516527</v>
      </c>
      <c r="E7" s="28">
        <v>1469338956</v>
      </c>
      <c r="F7" s="29">
        <v>1824659742</v>
      </c>
      <c r="G7" s="27">
        <v>1829803485</v>
      </c>
      <c r="H7" s="30">
        <v>1829803485</v>
      </c>
      <c r="I7" s="31">
        <v>1939327437</v>
      </c>
      <c r="J7" s="27">
        <v>2037265363</v>
      </c>
      <c r="K7" s="28">
        <v>2173570399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-71548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>
        <v>-71548</v>
      </c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1720899127</v>
      </c>
      <c r="D25" s="49">
        <f t="shared" ref="D25:K25" si="4">+D5+D9+D15+D19+D24</f>
        <v>1482516527</v>
      </c>
      <c r="E25" s="50">
        <f t="shared" si="4"/>
        <v>1469267408</v>
      </c>
      <c r="F25" s="51">
        <f t="shared" si="4"/>
        <v>1824659742</v>
      </c>
      <c r="G25" s="49">
        <f t="shared" si="4"/>
        <v>1829803485</v>
      </c>
      <c r="H25" s="52">
        <f t="shared" si="4"/>
        <v>1829803485</v>
      </c>
      <c r="I25" s="53">
        <f t="shared" si="4"/>
        <v>1939327437</v>
      </c>
      <c r="J25" s="49">
        <f t="shared" si="4"/>
        <v>2037265363</v>
      </c>
      <c r="K25" s="50">
        <f t="shared" si="4"/>
        <v>2173570399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426098629</v>
      </c>
      <c r="D28" s="17">
        <f t="shared" si="5"/>
        <v>552859175</v>
      </c>
      <c r="E28" s="18">
        <f t="shared" si="5"/>
        <v>478364878</v>
      </c>
      <c r="F28" s="19">
        <f t="shared" si="5"/>
        <v>659530647</v>
      </c>
      <c r="G28" s="17">
        <f t="shared" si="5"/>
        <v>656496679</v>
      </c>
      <c r="H28" s="20">
        <f t="shared" si="5"/>
        <v>656496679</v>
      </c>
      <c r="I28" s="21">
        <f t="shared" si="5"/>
        <v>670844575</v>
      </c>
      <c r="J28" s="17">
        <f t="shared" si="5"/>
        <v>756297757</v>
      </c>
      <c r="K28" s="20">
        <f t="shared" si="5"/>
        <v>787603524</v>
      </c>
    </row>
    <row r="29" spans="1:11" ht="13.5" x14ac:dyDescent="0.25">
      <c r="A29" s="3" t="s">
        <v>20</v>
      </c>
      <c r="B29" s="2" t="s">
        <v>19</v>
      </c>
      <c r="C29" s="22">
        <v>149418496</v>
      </c>
      <c r="D29" s="22">
        <v>154478920</v>
      </c>
      <c r="E29" s="23">
        <v>174717396</v>
      </c>
      <c r="F29" s="24">
        <v>196780010</v>
      </c>
      <c r="G29" s="22">
        <v>213656510</v>
      </c>
      <c r="H29" s="25">
        <v>213656510</v>
      </c>
      <c r="I29" s="26">
        <v>222464535</v>
      </c>
      <c r="J29" s="22">
        <v>258226591</v>
      </c>
      <c r="K29" s="23">
        <v>266354335</v>
      </c>
    </row>
    <row r="30" spans="1:11" ht="13.5" x14ac:dyDescent="0.25">
      <c r="A30" s="3" t="s">
        <v>21</v>
      </c>
      <c r="B30" s="2" t="s">
        <v>19</v>
      </c>
      <c r="C30" s="27">
        <v>276680133</v>
      </c>
      <c r="D30" s="27">
        <v>398380255</v>
      </c>
      <c r="E30" s="28">
        <v>303647482</v>
      </c>
      <c r="F30" s="29">
        <v>462750637</v>
      </c>
      <c r="G30" s="27">
        <v>442840169</v>
      </c>
      <c r="H30" s="30">
        <v>442840169</v>
      </c>
      <c r="I30" s="31">
        <v>448380040</v>
      </c>
      <c r="J30" s="27">
        <v>498071166</v>
      </c>
      <c r="K30" s="28">
        <v>521249189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0</v>
      </c>
      <c r="G32" s="17">
        <f t="shared" si="6"/>
        <v>0</v>
      </c>
      <c r="H32" s="34">
        <f t="shared" si="6"/>
        <v>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12664247</v>
      </c>
      <c r="D38" s="17">
        <f t="shared" si="7"/>
        <v>12894236</v>
      </c>
      <c r="E38" s="32">
        <f t="shared" si="7"/>
        <v>12100123</v>
      </c>
      <c r="F38" s="33">
        <f t="shared" si="7"/>
        <v>31241887</v>
      </c>
      <c r="G38" s="17">
        <f t="shared" si="7"/>
        <v>30751887</v>
      </c>
      <c r="H38" s="34">
        <f t="shared" si="7"/>
        <v>30751887</v>
      </c>
      <c r="I38" s="19">
        <f t="shared" si="7"/>
        <v>44043636</v>
      </c>
      <c r="J38" s="17">
        <f t="shared" si="7"/>
        <v>49156522</v>
      </c>
      <c r="K38" s="32">
        <f t="shared" si="7"/>
        <v>51420021</v>
      </c>
    </row>
    <row r="39" spans="1:11" ht="13.5" x14ac:dyDescent="0.25">
      <c r="A39" s="3" t="s">
        <v>30</v>
      </c>
      <c r="B39" s="2" t="s">
        <v>19</v>
      </c>
      <c r="C39" s="22">
        <v>12664247</v>
      </c>
      <c r="D39" s="22">
        <v>12894236</v>
      </c>
      <c r="E39" s="23">
        <v>12100123</v>
      </c>
      <c r="F39" s="24">
        <v>31241887</v>
      </c>
      <c r="G39" s="22">
        <v>30751887</v>
      </c>
      <c r="H39" s="25">
        <v>30751887</v>
      </c>
      <c r="I39" s="26">
        <v>44043636</v>
      </c>
      <c r="J39" s="22">
        <v>49156522</v>
      </c>
      <c r="K39" s="23">
        <v>51420021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658771971</v>
      </c>
      <c r="D42" s="17">
        <f t="shared" si="8"/>
        <v>583139525</v>
      </c>
      <c r="E42" s="32">
        <f t="shared" si="8"/>
        <v>704442727</v>
      </c>
      <c r="F42" s="33">
        <f t="shared" si="8"/>
        <v>539974269</v>
      </c>
      <c r="G42" s="17">
        <f t="shared" si="8"/>
        <v>571262823</v>
      </c>
      <c r="H42" s="34">
        <f t="shared" si="8"/>
        <v>571262823</v>
      </c>
      <c r="I42" s="19">
        <f t="shared" si="8"/>
        <v>534420638</v>
      </c>
      <c r="J42" s="17">
        <f t="shared" si="8"/>
        <v>597608548</v>
      </c>
      <c r="K42" s="32">
        <f t="shared" si="8"/>
        <v>699546337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640019422</v>
      </c>
      <c r="D44" s="22">
        <v>529175641</v>
      </c>
      <c r="E44" s="23">
        <v>620837845</v>
      </c>
      <c r="F44" s="24">
        <v>537507902</v>
      </c>
      <c r="G44" s="22">
        <v>570196456</v>
      </c>
      <c r="H44" s="25">
        <v>570196456</v>
      </c>
      <c r="I44" s="26">
        <v>532654289</v>
      </c>
      <c r="J44" s="22">
        <v>595736218</v>
      </c>
      <c r="K44" s="23">
        <v>697561668</v>
      </c>
    </row>
    <row r="45" spans="1:11" ht="13.5" x14ac:dyDescent="0.25">
      <c r="A45" s="3" t="s">
        <v>36</v>
      </c>
      <c r="B45" s="2" t="s">
        <v>19</v>
      </c>
      <c r="C45" s="27">
        <v>18752549</v>
      </c>
      <c r="D45" s="27">
        <v>53963884</v>
      </c>
      <c r="E45" s="28">
        <v>83604882</v>
      </c>
      <c r="F45" s="29">
        <v>2466367</v>
      </c>
      <c r="G45" s="27">
        <v>1066367</v>
      </c>
      <c r="H45" s="30">
        <v>1066367</v>
      </c>
      <c r="I45" s="31">
        <v>1766349</v>
      </c>
      <c r="J45" s="27">
        <v>1872330</v>
      </c>
      <c r="K45" s="28">
        <v>1984669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1097534847</v>
      </c>
      <c r="D48" s="49">
        <f t="shared" si="9"/>
        <v>1148892936</v>
      </c>
      <c r="E48" s="50">
        <f t="shared" si="9"/>
        <v>1194907728</v>
      </c>
      <c r="F48" s="51">
        <f t="shared" si="9"/>
        <v>1230746803</v>
      </c>
      <c r="G48" s="49">
        <f t="shared" si="9"/>
        <v>1258511389</v>
      </c>
      <c r="H48" s="52">
        <f t="shared" si="9"/>
        <v>1258511389</v>
      </c>
      <c r="I48" s="53">
        <f t="shared" si="9"/>
        <v>1249308849</v>
      </c>
      <c r="J48" s="49">
        <f t="shared" si="9"/>
        <v>1403062827</v>
      </c>
      <c r="K48" s="50">
        <f t="shared" si="9"/>
        <v>1538569882</v>
      </c>
    </row>
    <row r="49" spans="1:11" ht="13.5" x14ac:dyDescent="0.25">
      <c r="A49" s="9" t="s">
        <v>303</v>
      </c>
      <c r="B49" s="10"/>
      <c r="C49" s="54">
        <f>+C25-C48</f>
        <v>623364280</v>
      </c>
      <c r="D49" s="54">
        <f t="shared" ref="D49:K49" si="10">+D25-D48</f>
        <v>333623591</v>
      </c>
      <c r="E49" s="55">
        <f t="shared" si="10"/>
        <v>274359680</v>
      </c>
      <c r="F49" s="56">
        <f t="shared" si="10"/>
        <v>593912939</v>
      </c>
      <c r="G49" s="54">
        <f t="shared" si="10"/>
        <v>571292096</v>
      </c>
      <c r="H49" s="57">
        <f t="shared" si="10"/>
        <v>571292096</v>
      </c>
      <c r="I49" s="58">
        <f t="shared" si="10"/>
        <v>690018588</v>
      </c>
      <c r="J49" s="54">
        <f t="shared" si="10"/>
        <v>634202536</v>
      </c>
      <c r="K49" s="55">
        <f t="shared" si="10"/>
        <v>635000517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897669092</v>
      </c>
      <c r="D5" s="17">
        <f t="shared" ref="D5:K5" si="0">SUM(D6:D8)</f>
        <v>861216862</v>
      </c>
      <c r="E5" s="18">
        <f t="shared" si="0"/>
        <v>507309375</v>
      </c>
      <c r="F5" s="19">
        <f t="shared" si="0"/>
        <v>1109713115</v>
      </c>
      <c r="G5" s="17">
        <f t="shared" si="0"/>
        <v>1203560621</v>
      </c>
      <c r="H5" s="20">
        <f t="shared" si="0"/>
        <v>1203560621</v>
      </c>
      <c r="I5" s="21">
        <f t="shared" si="0"/>
        <v>1136256816</v>
      </c>
      <c r="J5" s="17">
        <f t="shared" si="0"/>
        <v>1203271068</v>
      </c>
      <c r="K5" s="20">
        <f t="shared" si="0"/>
        <v>1289051112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1188</v>
      </c>
      <c r="J6" s="22">
        <v>1260</v>
      </c>
      <c r="K6" s="23">
        <v>1332</v>
      </c>
    </row>
    <row r="7" spans="1:11" ht="13.5" x14ac:dyDescent="0.25">
      <c r="A7" s="3" t="s">
        <v>21</v>
      </c>
      <c r="B7" s="2" t="s">
        <v>19</v>
      </c>
      <c r="C7" s="27">
        <v>897669092</v>
      </c>
      <c r="D7" s="27">
        <v>861216862</v>
      </c>
      <c r="E7" s="28">
        <v>507309375</v>
      </c>
      <c r="F7" s="29">
        <v>1109713115</v>
      </c>
      <c r="G7" s="27">
        <v>1203560621</v>
      </c>
      <c r="H7" s="30">
        <v>1203560621</v>
      </c>
      <c r="I7" s="31">
        <v>1136255628</v>
      </c>
      <c r="J7" s="27">
        <v>1203269808</v>
      </c>
      <c r="K7" s="28">
        <v>1289049780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2993621</v>
      </c>
      <c r="D9" s="17">
        <f t="shared" ref="D9:K9" si="1">SUM(D10:D14)</f>
        <v>9561311</v>
      </c>
      <c r="E9" s="32">
        <f t="shared" si="1"/>
        <v>5850409</v>
      </c>
      <c r="F9" s="33">
        <f t="shared" si="1"/>
        <v>27910</v>
      </c>
      <c r="G9" s="17">
        <f t="shared" si="1"/>
        <v>4801456</v>
      </c>
      <c r="H9" s="34">
        <f t="shared" si="1"/>
        <v>4801456</v>
      </c>
      <c r="I9" s="19">
        <f t="shared" si="1"/>
        <v>13012668</v>
      </c>
      <c r="J9" s="17">
        <f t="shared" si="1"/>
        <v>13078896</v>
      </c>
      <c r="K9" s="32">
        <f t="shared" si="1"/>
        <v>1316376</v>
      </c>
    </row>
    <row r="10" spans="1:11" ht="13.5" x14ac:dyDescent="0.25">
      <c r="A10" s="3" t="s">
        <v>24</v>
      </c>
      <c r="B10" s="2" t="s">
        <v>19</v>
      </c>
      <c r="C10" s="22">
        <v>419231</v>
      </c>
      <c r="D10" s="22">
        <v>295456</v>
      </c>
      <c r="E10" s="23">
        <v>201300</v>
      </c>
      <c r="F10" s="24"/>
      <c r="G10" s="22">
        <v>4050000</v>
      </c>
      <c r="H10" s="25">
        <v>4050000</v>
      </c>
      <c r="I10" s="26">
        <v>11942004</v>
      </c>
      <c r="J10" s="22">
        <v>11946996</v>
      </c>
      <c r="K10" s="23">
        <v>88200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2574390</v>
      </c>
      <c r="D12" s="22">
        <v>9265855</v>
      </c>
      <c r="E12" s="23">
        <v>5649109</v>
      </c>
      <c r="F12" s="24">
        <v>27910</v>
      </c>
      <c r="G12" s="22">
        <v>751456</v>
      </c>
      <c r="H12" s="25">
        <v>751456</v>
      </c>
      <c r="I12" s="26">
        <v>1070664</v>
      </c>
      <c r="J12" s="22">
        <v>1131900</v>
      </c>
      <c r="K12" s="23">
        <v>1228176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86036288</v>
      </c>
      <c r="D15" s="17">
        <f t="shared" ref="D15:K15" si="2">SUM(D16:D18)</f>
        <v>92734835</v>
      </c>
      <c r="E15" s="32">
        <f t="shared" si="2"/>
        <v>379079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300000</v>
      </c>
      <c r="J15" s="17">
        <f t="shared" si="2"/>
        <v>315000</v>
      </c>
      <c r="K15" s="32">
        <f t="shared" si="2"/>
        <v>330744</v>
      </c>
    </row>
    <row r="16" spans="1:11" ht="13.5" x14ac:dyDescent="0.25">
      <c r="A16" s="3" t="s">
        <v>30</v>
      </c>
      <c r="B16" s="2" t="s">
        <v>19</v>
      </c>
      <c r="C16" s="22">
        <v>86036288</v>
      </c>
      <c r="D16" s="22">
        <v>92734835</v>
      </c>
      <c r="E16" s="23">
        <v>379079</v>
      </c>
      <c r="F16" s="24"/>
      <c r="G16" s="22"/>
      <c r="H16" s="25"/>
      <c r="I16" s="26">
        <v>300000</v>
      </c>
      <c r="J16" s="22">
        <v>315000</v>
      </c>
      <c r="K16" s="23">
        <v>330744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54478354</v>
      </c>
      <c r="D19" s="17">
        <f t="shared" ref="D19:K19" si="3">SUM(D20:D23)</f>
        <v>53251162</v>
      </c>
      <c r="E19" s="32">
        <f t="shared" si="3"/>
        <v>426657639</v>
      </c>
      <c r="F19" s="33">
        <f t="shared" si="3"/>
        <v>136123310</v>
      </c>
      <c r="G19" s="17">
        <f t="shared" si="3"/>
        <v>73571562</v>
      </c>
      <c r="H19" s="34">
        <f t="shared" si="3"/>
        <v>73571562</v>
      </c>
      <c r="I19" s="19">
        <f t="shared" si="3"/>
        <v>99692655</v>
      </c>
      <c r="J19" s="17">
        <f t="shared" si="3"/>
        <v>104467726</v>
      </c>
      <c r="K19" s="32">
        <f t="shared" si="3"/>
        <v>110595890</v>
      </c>
    </row>
    <row r="20" spans="1:11" ht="13.5" x14ac:dyDescent="0.25">
      <c r="A20" s="3" t="s">
        <v>34</v>
      </c>
      <c r="B20" s="2" t="s">
        <v>19</v>
      </c>
      <c r="C20" s="22">
        <v>24216487</v>
      </c>
      <c r="D20" s="22">
        <v>26368380</v>
      </c>
      <c r="E20" s="23">
        <v>421487652</v>
      </c>
      <c r="F20" s="24">
        <v>53079846</v>
      </c>
      <c r="G20" s="22">
        <v>32356299</v>
      </c>
      <c r="H20" s="25">
        <v>32356299</v>
      </c>
      <c r="I20" s="26">
        <v>57025392</v>
      </c>
      <c r="J20" s="22">
        <v>59236635</v>
      </c>
      <c r="K20" s="23">
        <v>62646934</v>
      </c>
    </row>
    <row r="21" spans="1:11" ht="13.5" x14ac:dyDescent="0.25">
      <c r="A21" s="3" t="s">
        <v>35</v>
      </c>
      <c r="B21" s="2" t="s">
        <v>19</v>
      </c>
      <c r="C21" s="22">
        <v>11833090</v>
      </c>
      <c r="D21" s="22">
        <v>10726055</v>
      </c>
      <c r="E21" s="23">
        <v>-1461216</v>
      </c>
      <c r="F21" s="24">
        <v>55151246</v>
      </c>
      <c r="G21" s="22">
        <v>16323045</v>
      </c>
      <c r="H21" s="25">
        <v>16323045</v>
      </c>
      <c r="I21" s="26">
        <v>16789986</v>
      </c>
      <c r="J21" s="22">
        <v>17798815</v>
      </c>
      <c r="K21" s="23">
        <v>18868283</v>
      </c>
    </row>
    <row r="22" spans="1:11" ht="13.5" x14ac:dyDescent="0.25">
      <c r="A22" s="3" t="s">
        <v>36</v>
      </c>
      <c r="B22" s="2" t="s">
        <v>19</v>
      </c>
      <c r="C22" s="27">
        <v>8792254</v>
      </c>
      <c r="D22" s="27">
        <v>7978019</v>
      </c>
      <c r="E22" s="28">
        <v>7386783</v>
      </c>
      <c r="F22" s="29">
        <v>15037936</v>
      </c>
      <c r="G22" s="27">
        <v>12037936</v>
      </c>
      <c r="H22" s="30">
        <v>12037936</v>
      </c>
      <c r="I22" s="31">
        <v>12393141</v>
      </c>
      <c r="J22" s="27">
        <v>13139088</v>
      </c>
      <c r="K22" s="28">
        <v>13929881</v>
      </c>
    </row>
    <row r="23" spans="1:11" ht="13.5" x14ac:dyDescent="0.25">
      <c r="A23" s="3" t="s">
        <v>37</v>
      </c>
      <c r="B23" s="2" t="s">
        <v>19</v>
      </c>
      <c r="C23" s="22">
        <v>9636523</v>
      </c>
      <c r="D23" s="22">
        <v>8178708</v>
      </c>
      <c r="E23" s="23">
        <v>-755580</v>
      </c>
      <c r="F23" s="24">
        <v>12854282</v>
      </c>
      <c r="G23" s="22">
        <v>12854282</v>
      </c>
      <c r="H23" s="25">
        <v>12854282</v>
      </c>
      <c r="I23" s="26">
        <v>13484136</v>
      </c>
      <c r="J23" s="22">
        <v>14293188</v>
      </c>
      <c r="K23" s="23">
        <v>15150792</v>
      </c>
    </row>
    <row r="24" spans="1:11" ht="13.5" x14ac:dyDescent="0.25">
      <c r="A24" s="1" t="s">
        <v>38</v>
      </c>
      <c r="B24" s="2" t="s">
        <v>39</v>
      </c>
      <c r="C24" s="17">
        <v>57716</v>
      </c>
      <c r="D24" s="17">
        <v>81108</v>
      </c>
      <c r="E24" s="32">
        <v>5779</v>
      </c>
      <c r="F24" s="33"/>
      <c r="G24" s="17">
        <v>1</v>
      </c>
      <c r="H24" s="34">
        <v>1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1041235071</v>
      </c>
      <c r="D25" s="49">
        <f t="shared" ref="D25:K25" si="4">+D5+D9+D15+D19+D24</f>
        <v>1016845278</v>
      </c>
      <c r="E25" s="50">
        <f t="shared" si="4"/>
        <v>940202281</v>
      </c>
      <c r="F25" s="51">
        <f t="shared" si="4"/>
        <v>1245864335</v>
      </c>
      <c r="G25" s="49">
        <f t="shared" si="4"/>
        <v>1281933640</v>
      </c>
      <c r="H25" s="52">
        <f t="shared" si="4"/>
        <v>1281933640</v>
      </c>
      <c r="I25" s="53">
        <f t="shared" si="4"/>
        <v>1249262139</v>
      </c>
      <c r="J25" s="49">
        <f t="shared" si="4"/>
        <v>1321132690</v>
      </c>
      <c r="K25" s="50">
        <f t="shared" si="4"/>
        <v>1401294122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393726806</v>
      </c>
      <c r="D28" s="17">
        <f t="shared" si="5"/>
        <v>139606052</v>
      </c>
      <c r="E28" s="18">
        <f t="shared" si="5"/>
        <v>320102619</v>
      </c>
      <c r="F28" s="19">
        <f t="shared" si="5"/>
        <v>289846233</v>
      </c>
      <c r="G28" s="17">
        <f t="shared" si="5"/>
        <v>361518893</v>
      </c>
      <c r="H28" s="20">
        <f t="shared" si="5"/>
        <v>361518893</v>
      </c>
      <c r="I28" s="21">
        <f t="shared" si="5"/>
        <v>255681309</v>
      </c>
      <c r="J28" s="17">
        <f t="shared" si="5"/>
        <v>270460630</v>
      </c>
      <c r="K28" s="20">
        <f t="shared" si="5"/>
        <v>284314219</v>
      </c>
    </row>
    <row r="29" spans="1:11" ht="13.5" x14ac:dyDescent="0.25">
      <c r="A29" s="3" t="s">
        <v>20</v>
      </c>
      <c r="B29" s="2" t="s">
        <v>19</v>
      </c>
      <c r="C29" s="22">
        <v>49352035</v>
      </c>
      <c r="D29" s="22">
        <v>65002779</v>
      </c>
      <c r="E29" s="23">
        <v>81495899</v>
      </c>
      <c r="F29" s="24">
        <v>48174760</v>
      </c>
      <c r="G29" s="22">
        <v>70502630</v>
      </c>
      <c r="H29" s="25">
        <v>70502630</v>
      </c>
      <c r="I29" s="26">
        <v>57469089</v>
      </c>
      <c r="J29" s="22">
        <v>60314949</v>
      </c>
      <c r="K29" s="23">
        <v>63475536</v>
      </c>
    </row>
    <row r="30" spans="1:11" ht="13.5" x14ac:dyDescent="0.25">
      <c r="A30" s="3" t="s">
        <v>21</v>
      </c>
      <c r="B30" s="2" t="s">
        <v>19</v>
      </c>
      <c r="C30" s="27">
        <v>342015152</v>
      </c>
      <c r="D30" s="27">
        <v>72363081</v>
      </c>
      <c r="E30" s="28">
        <v>233590057</v>
      </c>
      <c r="F30" s="29">
        <v>239465651</v>
      </c>
      <c r="G30" s="27">
        <v>289296509</v>
      </c>
      <c r="H30" s="30">
        <v>289296509</v>
      </c>
      <c r="I30" s="31">
        <v>192771407</v>
      </c>
      <c r="J30" s="27">
        <v>204432833</v>
      </c>
      <c r="K30" s="28">
        <v>214840198</v>
      </c>
    </row>
    <row r="31" spans="1:11" ht="13.5" x14ac:dyDescent="0.25">
      <c r="A31" s="3" t="s">
        <v>22</v>
      </c>
      <c r="B31" s="2" t="s">
        <v>19</v>
      </c>
      <c r="C31" s="22">
        <v>2359619</v>
      </c>
      <c r="D31" s="22">
        <v>2240192</v>
      </c>
      <c r="E31" s="23">
        <v>5016663</v>
      </c>
      <c r="F31" s="24">
        <v>2205822</v>
      </c>
      <c r="G31" s="22">
        <v>1719754</v>
      </c>
      <c r="H31" s="25">
        <v>1719754</v>
      </c>
      <c r="I31" s="26">
        <v>5440813</v>
      </c>
      <c r="J31" s="22">
        <v>5712848</v>
      </c>
      <c r="K31" s="23">
        <v>5998485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55865871</v>
      </c>
      <c r="D32" s="17">
        <f t="shared" si="6"/>
        <v>71069954</v>
      </c>
      <c r="E32" s="32">
        <f t="shared" si="6"/>
        <v>78874236</v>
      </c>
      <c r="F32" s="33">
        <f t="shared" si="6"/>
        <v>94374750</v>
      </c>
      <c r="G32" s="17">
        <f t="shared" si="6"/>
        <v>81832204</v>
      </c>
      <c r="H32" s="34">
        <f t="shared" si="6"/>
        <v>81832204</v>
      </c>
      <c r="I32" s="19">
        <f t="shared" si="6"/>
        <v>133756407</v>
      </c>
      <c r="J32" s="17">
        <f t="shared" si="6"/>
        <v>140409969</v>
      </c>
      <c r="K32" s="32">
        <f t="shared" si="6"/>
        <v>147609960</v>
      </c>
    </row>
    <row r="33" spans="1:11" ht="13.5" x14ac:dyDescent="0.25">
      <c r="A33" s="3" t="s">
        <v>24</v>
      </c>
      <c r="B33" s="2" t="s">
        <v>19</v>
      </c>
      <c r="C33" s="22">
        <v>13671383</v>
      </c>
      <c r="D33" s="22">
        <v>22854865</v>
      </c>
      <c r="E33" s="23">
        <v>19326629</v>
      </c>
      <c r="F33" s="24">
        <v>60749646</v>
      </c>
      <c r="G33" s="22">
        <v>41939211</v>
      </c>
      <c r="H33" s="25">
        <v>41939211</v>
      </c>
      <c r="I33" s="26">
        <v>47947383</v>
      </c>
      <c r="J33" s="22">
        <v>50311571</v>
      </c>
      <c r="K33" s="23">
        <v>53001024</v>
      </c>
    </row>
    <row r="34" spans="1:11" ht="13.5" x14ac:dyDescent="0.25">
      <c r="A34" s="3" t="s">
        <v>25</v>
      </c>
      <c r="B34" s="2" t="s">
        <v>19</v>
      </c>
      <c r="C34" s="22">
        <v>486951</v>
      </c>
      <c r="D34" s="22">
        <v>7300908</v>
      </c>
      <c r="E34" s="23">
        <v>9029332</v>
      </c>
      <c r="F34" s="24">
        <v>4780666</v>
      </c>
      <c r="G34" s="22">
        <v>2636359</v>
      </c>
      <c r="H34" s="25">
        <v>2636359</v>
      </c>
      <c r="I34" s="26">
        <v>19918479</v>
      </c>
      <c r="J34" s="22">
        <v>20913333</v>
      </c>
      <c r="K34" s="23">
        <v>21964610</v>
      </c>
    </row>
    <row r="35" spans="1:11" ht="13.5" x14ac:dyDescent="0.25">
      <c r="A35" s="3" t="s">
        <v>26</v>
      </c>
      <c r="B35" s="2" t="s">
        <v>19</v>
      </c>
      <c r="C35" s="22">
        <v>41707537</v>
      </c>
      <c r="D35" s="22">
        <v>40914181</v>
      </c>
      <c r="E35" s="23">
        <v>50518275</v>
      </c>
      <c r="F35" s="24">
        <v>28844438</v>
      </c>
      <c r="G35" s="22">
        <v>37256634</v>
      </c>
      <c r="H35" s="25">
        <v>37256634</v>
      </c>
      <c r="I35" s="26">
        <v>65890545</v>
      </c>
      <c r="J35" s="22">
        <v>69185065</v>
      </c>
      <c r="K35" s="23">
        <v>72644326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35649010</v>
      </c>
      <c r="D38" s="17">
        <f t="shared" si="7"/>
        <v>68362511</v>
      </c>
      <c r="E38" s="32">
        <f t="shared" si="7"/>
        <v>59647835</v>
      </c>
      <c r="F38" s="33">
        <f t="shared" si="7"/>
        <v>61663871</v>
      </c>
      <c r="G38" s="17">
        <f t="shared" si="7"/>
        <v>89400230</v>
      </c>
      <c r="H38" s="34">
        <f t="shared" si="7"/>
        <v>89400230</v>
      </c>
      <c r="I38" s="19">
        <f t="shared" si="7"/>
        <v>71327424</v>
      </c>
      <c r="J38" s="17">
        <f t="shared" si="7"/>
        <v>74862202</v>
      </c>
      <c r="K38" s="32">
        <f t="shared" si="7"/>
        <v>78578978</v>
      </c>
    </row>
    <row r="39" spans="1:11" ht="13.5" x14ac:dyDescent="0.25">
      <c r="A39" s="3" t="s">
        <v>30</v>
      </c>
      <c r="B39" s="2" t="s">
        <v>19</v>
      </c>
      <c r="C39" s="22">
        <v>16682960</v>
      </c>
      <c r="D39" s="22">
        <v>18331832</v>
      </c>
      <c r="E39" s="23">
        <v>24902015</v>
      </c>
      <c r="F39" s="24">
        <v>44007903</v>
      </c>
      <c r="G39" s="22">
        <v>44015284</v>
      </c>
      <c r="H39" s="25">
        <v>44015284</v>
      </c>
      <c r="I39" s="26">
        <v>43792337</v>
      </c>
      <c r="J39" s="22">
        <v>45951428</v>
      </c>
      <c r="K39" s="23">
        <v>48217049</v>
      </c>
    </row>
    <row r="40" spans="1:11" ht="13.5" x14ac:dyDescent="0.25">
      <c r="A40" s="3" t="s">
        <v>31</v>
      </c>
      <c r="B40" s="2" t="s">
        <v>19</v>
      </c>
      <c r="C40" s="22">
        <v>18966050</v>
      </c>
      <c r="D40" s="22">
        <v>50030679</v>
      </c>
      <c r="E40" s="23">
        <v>34745820</v>
      </c>
      <c r="F40" s="24">
        <v>17655968</v>
      </c>
      <c r="G40" s="22">
        <v>45384946</v>
      </c>
      <c r="H40" s="25">
        <v>45384946</v>
      </c>
      <c r="I40" s="26">
        <v>27535087</v>
      </c>
      <c r="J40" s="22">
        <v>28910774</v>
      </c>
      <c r="K40" s="23">
        <v>30361929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255273279</v>
      </c>
      <c r="D42" s="17">
        <f t="shared" si="8"/>
        <v>321911248</v>
      </c>
      <c r="E42" s="32">
        <f t="shared" si="8"/>
        <v>268923511</v>
      </c>
      <c r="F42" s="33">
        <f t="shared" si="8"/>
        <v>276438855</v>
      </c>
      <c r="G42" s="17">
        <f t="shared" si="8"/>
        <v>248509679</v>
      </c>
      <c r="H42" s="34">
        <f t="shared" si="8"/>
        <v>248509679</v>
      </c>
      <c r="I42" s="19">
        <f t="shared" si="8"/>
        <v>299136473</v>
      </c>
      <c r="J42" s="17">
        <f t="shared" si="8"/>
        <v>313911764</v>
      </c>
      <c r="K42" s="32">
        <f t="shared" si="8"/>
        <v>330317640</v>
      </c>
    </row>
    <row r="43" spans="1:11" ht="13.5" x14ac:dyDescent="0.25">
      <c r="A43" s="3" t="s">
        <v>34</v>
      </c>
      <c r="B43" s="2" t="s">
        <v>19</v>
      </c>
      <c r="C43" s="22">
        <v>116950942</v>
      </c>
      <c r="D43" s="22">
        <v>146062753</v>
      </c>
      <c r="E43" s="23">
        <v>159783039</v>
      </c>
      <c r="F43" s="24">
        <v>172675236</v>
      </c>
      <c r="G43" s="22">
        <v>161567140</v>
      </c>
      <c r="H43" s="25">
        <v>161567140</v>
      </c>
      <c r="I43" s="26">
        <v>199750002</v>
      </c>
      <c r="J43" s="22">
        <v>209572207</v>
      </c>
      <c r="K43" s="23">
        <v>220667025</v>
      </c>
    </row>
    <row r="44" spans="1:11" ht="13.5" x14ac:dyDescent="0.25">
      <c r="A44" s="3" t="s">
        <v>35</v>
      </c>
      <c r="B44" s="2" t="s">
        <v>19</v>
      </c>
      <c r="C44" s="22">
        <v>121503602</v>
      </c>
      <c r="D44" s="22">
        <v>155337817</v>
      </c>
      <c r="E44" s="23">
        <v>99140950</v>
      </c>
      <c r="F44" s="24">
        <v>92208108</v>
      </c>
      <c r="G44" s="22">
        <v>74600084</v>
      </c>
      <c r="H44" s="25">
        <v>74600084</v>
      </c>
      <c r="I44" s="26">
        <v>69502772</v>
      </c>
      <c r="J44" s="22">
        <v>72966215</v>
      </c>
      <c r="K44" s="23">
        <v>76684770</v>
      </c>
    </row>
    <row r="45" spans="1:11" ht="13.5" x14ac:dyDescent="0.25">
      <c r="A45" s="3" t="s">
        <v>36</v>
      </c>
      <c r="B45" s="2" t="s">
        <v>19</v>
      </c>
      <c r="C45" s="27">
        <v>2009940</v>
      </c>
      <c r="D45" s="27">
        <v>901776</v>
      </c>
      <c r="E45" s="28">
        <v>2433462</v>
      </c>
      <c r="F45" s="29">
        <v>1100490</v>
      </c>
      <c r="G45" s="27">
        <v>216316</v>
      </c>
      <c r="H45" s="30">
        <v>216316</v>
      </c>
      <c r="I45" s="31">
        <v>8087152</v>
      </c>
      <c r="J45" s="27">
        <v>8489605</v>
      </c>
      <c r="K45" s="28">
        <v>8924076</v>
      </c>
    </row>
    <row r="46" spans="1:11" ht="13.5" x14ac:dyDescent="0.25">
      <c r="A46" s="3" t="s">
        <v>37</v>
      </c>
      <c r="B46" s="2" t="s">
        <v>19</v>
      </c>
      <c r="C46" s="22">
        <v>14808795</v>
      </c>
      <c r="D46" s="22">
        <v>19608902</v>
      </c>
      <c r="E46" s="23">
        <v>7566060</v>
      </c>
      <c r="F46" s="24">
        <v>10455021</v>
      </c>
      <c r="G46" s="22">
        <v>12126139</v>
      </c>
      <c r="H46" s="25">
        <v>12126139</v>
      </c>
      <c r="I46" s="26">
        <v>21796547</v>
      </c>
      <c r="J46" s="22">
        <v>22883737</v>
      </c>
      <c r="K46" s="23">
        <v>24041769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16603</v>
      </c>
      <c r="G47" s="17">
        <v>15373</v>
      </c>
      <c r="H47" s="34">
        <v>15373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740514966</v>
      </c>
      <c r="D48" s="49">
        <f t="shared" si="9"/>
        <v>600949765</v>
      </c>
      <c r="E48" s="50">
        <f t="shared" si="9"/>
        <v>727548201</v>
      </c>
      <c r="F48" s="51">
        <f t="shared" si="9"/>
        <v>722340312</v>
      </c>
      <c r="G48" s="49">
        <f t="shared" si="9"/>
        <v>781276379</v>
      </c>
      <c r="H48" s="52">
        <f t="shared" si="9"/>
        <v>781276379</v>
      </c>
      <c r="I48" s="53">
        <f t="shared" si="9"/>
        <v>759901613</v>
      </c>
      <c r="J48" s="49">
        <f t="shared" si="9"/>
        <v>799644565</v>
      </c>
      <c r="K48" s="50">
        <f t="shared" si="9"/>
        <v>840820797</v>
      </c>
    </row>
    <row r="49" spans="1:11" ht="13.5" x14ac:dyDescent="0.25">
      <c r="A49" s="9" t="s">
        <v>303</v>
      </c>
      <c r="B49" s="10"/>
      <c r="C49" s="54">
        <f>+C25-C48</f>
        <v>300720105</v>
      </c>
      <c r="D49" s="54">
        <f t="shared" ref="D49:K49" si="10">+D25-D48</f>
        <v>415895513</v>
      </c>
      <c r="E49" s="55">
        <f t="shared" si="10"/>
        <v>212654080</v>
      </c>
      <c r="F49" s="56">
        <f t="shared" si="10"/>
        <v>523524023</v>
      </c>
      <c r="G49" s="54">
        <f t="shared" si="10"/>
        <v>500657261</v>
      </c>
      <c r="H49" s="57">
        <f t="shared" si="10"/>
        <v>500657261</v>
      </c>
      <c r="I49" s="58">
        <f t="shared" si="10"/>
        <v>489360526</v>
      </c>
      <c r="J49" s="54">
        <f t="shared" si="10"/>
        <v>521488125</v>
      </c>
      <c r="K49" s="55">
        <f t="shared" si="10"/>
        <v>560473325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382343071</v>
      </c>
      <c r="D5" s="17">
        <f t="shared" ref="D5:K5" si="0">SUM(D6:D8)</f>
        <v>502048555</v>
      </c>
      <c r="E5" s="18">
        <f t="shared" si="0"/>
        <v>515139115</v>
      </c>
      <c r="F5" s="19">
        <f t="shared" si="0"/>
        <v>517403091</v>
      </c>
      <c r="G5" s="17">
        <f t="shared" si="0"/>
        <v>520030584</v>
      </c>
      <c r="H5" s="20">
        <f t="shared" si="0"/>
        <v>520030584</v>
      </c>
      <c r="I5" s="21">
        <f t="shared" si="0"/>
        <v>580243610</v>
      </c>
      <c r="J5" s="17">
        <f t="shared" si="0"/>
        <v>624971088</v>
      </c>
      <c r="K5" s="20">
        <f t="shared" si="0"/>
        <v>658824152</v>
      </c>
    </row>
    <row r="6" spans="1:11" ht="13.5" x14ac:dyDescent="0.25">
      <c r="A6" s="3" t="s">
        <v>20</v>
      </c>
      <c r="B6" s="2" t="s">
        <v>19</v>
      </c>
      <c r="C6" s="22">
        <v>241586715</v>
      </c>
      <c r="D6" s="22">
        <v>241446364</v>
      </c>
      <c r="E6" s="23">
        <v>289523810</v>
      </c>
      <c r="F6" s="24">
        <v>255220491</v>
      </c>
      <c r="G6" s="22">
        <v>255220539</v>
      </c>
      <c r="H6" s="25">
        <v>255220539</v>
      </c>
      <c r="I6" s="26">
        <v>301637600</v>
      </c>
      <c r="J6" s="22">
        <v>337029706</v>
      </c>
      <c r="K6" s="23">
        <v>357812264</v>
      </c>
    </row>
    <row r="7" spans="1:11" ht="13.5" x14ac:dyDescent="0.25">
      <c r="A7" s="3" t="s">
        <v>21</v>
      </c>
      <c r="B7" s="2" t="s">
        <v>19</v>
      </c>
      <c r="C7" s="27">
        <v>140756356</v>
      </c>
      <c r="D7" s="27">
        <v>260602191</v>
      </c>
      <c r="E7" s="28">
        <v>225615305</v>
      </c>
      <c r="F7" s="29">
        <v>262182600</v>
      </c>
      <c r="G7" s="27">
        <v>264810045</v>
      </c>
      <c r="H7" s="30">
        <v>264810045</v>
      </c>
      <c r="I7" s="31">
        <v>278606010</v>
      </c>
      <c r="J7" s="27">
        <v>287941382</v>
      </c>
      <c r="K7" s="28">
        <v>301011888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12989454</v>
      </c>
      <c r="D9" s="17">
        <f t="shared" ref="D9:K9" si="1">SUM(D10:D14)</f>
        <v>10465400</v>
      </c>
      <c r="E9" s="32">
        <f t="shared" si="1"/>
        <v>18134535</v>
      </c>
      <c r="F9" s="33">
        <f t="shared" si="1"/>
        <v>12633106</v>
      </c>
      <c r="G9" s="17">
        <f t="shared" si="1"/>
        <v>25428315</v>
      </c>
      <c r="H9" s="34">
        <f t="shared" si="1"/>
        <v>25428315</v>
      </c>
      <c r="I9" s="19">
        <f t="shared" si="1"/>
        <v>15837107</v>
      </c>
      <c r="J9" s="17">
        <f t="shared" si="1"/>
        <v>16564641</v>
      </c>
      <c r="K9" s="32">
        <f t="shared" si="1"/>
        <v>17326615</v>
      </c>
    </row>
    <row r="10" spans="1:11" ht="13.5" x14ac:dyDescent="0.25">
      <c r="A10" s="3" t="s">
        <v>24</v>
      </c>
      <c r="B10" s="2" t="s">
        <v>19</v>
      </c>
      <c r="C10" s="22">
        <v>890310</v>
      </c>
      <c r="D10" s="22">
        <v>907462</v>
      </c>
      <c r="E10" s="23">
        <v>928744</v>
      </c>
      <c r="F10" s="24">
        <v>1017197</v>
      </c>
      <c r="G10" s="22">
        <v>1111856</v>
      </c>
      <c r="H10" s="25">
        <v>1111856</v>
      </c>
      <c r="I10" s="26">
        <v>1167265</v>
      </c>
      <c r="J10" s="22">
        <v>1219988</v>
      </c>
      <c r="K10" s="23">
        <v>1276109</v>
      </c>
    </row>
    <row r="11" spans="1:11" ht="13.5" x14ac:dyDescent="0.25">
      <c r="A11" s="3" t="s">
        <v>25</v>
      </c>
      <c r="B11" s="2" t="s">
        <v>19</v>
      </c>
      <c r="C11" s="22">
        <v>141392</v>
      </c>
      <c r="D11" s="22">
        <v>159924</v>
      </c>
      <c r="E11" s="23">
        <v>177707</v>
      </c>
      <c r="F11" s="24">
        <v>214196</v>
      </c>
      <c r="G11" s="22">
        <v>314308</v>
      </c>
      <c r="H11" s="25">
        <v>314308</v>
      </c>
      <c r="I11" s="26">
        <v>329709</v>
      </c>
      <c r="J11" s="22">
        <v>344876</v>
      </c>
      <c r="K11" s="23">
        <v>360740</v>
      </c>
    </row>
    <row r="12" spans="1:11" ht="13.5" x14ac:dyDescent="0.25">
      <c r="A12" s="3" t="s">
        <v>26</v>
      </c>
      <c r="B12" s="2" t="s">
        <v>19</v>
      </c>
      <c r="C12" s="22">
        <v>6722922</v>
      </c>
      <c r="D12" s="22">
        <v>6417936</v>
      </c>
      <c r="E12" s="23">
        <v>7643845</v>
      </c>
      <c r="F12" s="24">
        <v>8223107</v>
      </c>
      <c r="G12" s="22">
        <v>10721638</v>
      </c>
      <c r="H12" s="25">
        <v>10721638</v>
      </c>
      <c r="I12" s="26">
        <v>11247000</v>
      </c>
      <c r="J12" s="22">
        <v>11764359</v>
      </c>
      <c r="K12" s="23">
        <v>12305520</v>
      </c>
    </row>
    <row r="13" spans="1:11" ht="13.5" x14ac:dyDescent="0.25">
      <c r="A13" s="3" t="s">
        <v>27</v>
      </c>
      <c r="B13" s="2" t="s">
        <v>19</v>
      </c>
      <c r="C13" s="22">
        <v>551830</v>
      </c>
      <c r="D13" s="22">
        <v>2980078</v>
      </c>
      <c r="E13" s="23">
        <v>2597479</v>
      </c>
      <c r="F13" s="24">
        <v>2846743</v>
      </c>
      <c r="G13" s="22">
        <v>2948650</v>
      </c>
      <c r="H13" s="25">
        <v>2948650</v>
      </c>
      <c r="I13" s="26">
        <v>3093133</v>
      </c>
      <c r="J13" s="22">
        <v>3235418</v>
      </c>
      <c r="K13" s="23">
        <v>3384246</v>
      </c>
    </row>
    <row r="14" spans="1:11" ht="13.5" x14ac:dyDescent="0.25">
      <c r="A14" s="3" t="s">
        <v>28</v>
      </c>
      <c r="B14" s="2" t="s">
        <v>19</v>
      </c>
      <c r="C14" s="27">
        <v>4683000</v>
      </c>
      <c r="D14" s="27"/>
      <c r="E14" s="28">
        <v>6786760</v>
      </c>
      <c r="F14" s="29">
        <v>331863</v>
      </c>
      <c r="G14" s="27">
        <v>10331863</v>
      </c>
      <c r="H14" s="30">
        <v>10331863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17662663</v>
      </c>
      <c r="D15" s="17">
        <f t="shared" ref="D15:K15" si="2">SUM(D16:D18)</f>
        <v>16750411</v>
      </c>
      <c r="E15" s="32">
        <f t="shared" si="2"/>
        <v>123314567</v>
      </c>
      <c r="F15" s="33">
        <f t="shared" si="2"/>
        <v>18450506</v>
      </c>
      <c r="G15" s="17">
        <f t="shared" si="2"/>
        <v>6199298</v>
      </c>
      <c r="H15" s="34">
        <f t="shared" si="2"/>
        <v>6199298</v>
      </c>
      <c r="I15" s="19">
        <f t="shared" si="2"/>
        <v>6257667</v>
      </c>
      <c r="J15" s="17">
        <f t="shared" si="2"/>
        <v>3639650</v>
      </c>
      <c r="K15" s="32">
        <f t="shared" si="2"/>
        <v>3932213</v>
      </c>
    </row>
    <row r="16" spans="1:11" ht="13.5" x14ac:dyDescent="0.25">
      <c r="A16" s="3" t="s">
        <v>30</v>
      </c>
      <c r="B16" s="2" t="s">
        <v>19</v>
      </c>
      <c r="C16" s="22">
        <v>5028284</v>
      </c>
      <c r="D16" s="22">
        <v>5094387</v>
      </c>
      <c r="E16" s="23">
        <v>5033303</v>
      </c>
      <c r="F16" s="24">
        <v>5714088</v>
      </c>
      <c r="G16" s="22">
        <v>5788354</v>
      </c>
      <c r="H16" s="25">
        <v>5788354</v>
      </c>
      <c r="I16" s="26">
        <v>5826587</v>
      </c>
      <c r="J16" s="22">
        <v>3188740</v>
      </c>
      <c r="K16" s="23">
        <v>3460562</v>
      </c>
    </row>
    <row r="17" spans="1:11" ht="13.5" x14ac:dyDescent="0.25">
      <c r="A17" s="3" t="s">
        <v>31</v>
      </c>
      <c r="B17" s="2" t="s">
        <v>19</v>
      </c>
      <c r="C17" s="22">
        <v>12634379</v>
      </c>
      <c r="D17" s="22">
        <v>11656024</v>
      </c>
      <c r="E17" s="23">
        <v>118281264</v>
      </c>
      <c r="F17" s="24">
        <v>12736418</v>
      </c>
      <c r="G17" s="22">
        <v>410944</v>
      </c>
      <c r="H17" s="25">
        <v>410944</v>
      </c>
      <c r="I17" s="26">
        <v>431080</v>
      </c>
      <c r="J17" s="22">
        <v>450910</v>
      </c>
      <c r="K17" s="23">
        <v>471651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558831927</v>
      </c>
      <c r="D19" s="17">
        <f t="shared" ref="D19:K19" si="3">SUM(D20:D23)</f>
        <v>680602169</v>
      </c>
      <c r="E19" s="32">
        <f t="shared" si="3"/>
        <v>637575893</v>
      </c>
      <c r="F19" s="33">
        <f t="shared" si="3"/>
        <v>667939802</v>
      </c>
      <c r="G19" s="17">
        <f t="shared" si="3"/>
        <v>689395681</v>
      </c>
      <c r="H19" s="34">
        <f t="shared" si="3"/>
        <v>689395681</v>
      </c>
      <c r="I19" s="19">
        <f t="shared" si="3"/>
        <v>749984698</v>
      </c>
      <c r="J19" s="17">
        <f t="shared" si="3"/>
        <v>793183258</v>
      </c>
      <c r="K19" s="32">
        <f t="shared" si="3"/>
        <v>838674260</v>
      </c>
    </row>
    <row r="20" spans="1:11" ht="13.5" x14ac:dyDescent="0.25">
      <c r="A20" s="3" t="s">
        <v>34</v>
      </c>
      <c r="B20" s="2" t="s">
        <v>19</v>
      </c>
      <c r="C20" s="22">
        <v>226188759</v>
      </c>
      <c r="D20" s="22">
        <v>256355830</v>
      </c>
      <c r="E20" s="23">
        <v>236782363</v>
      </c>
      <c r="F20" s="24">
        <v>323045384</v>
      </c>
      <c r="G20" s="22">
        <v>335381214</v>
      </c>
      <c r="H20" s="25">
        <v>335381214</v>
      </c>
      <c r="I20" s="26">
        <v>366967549</v>
      </c>
      <c r="J20" s="22">
        <v>388655722</v>
      </c>
      <c r="K20" s="23">
        <v>405322454</v>
      </c>
    </row>
    <row r="21" spans="1:11" ht="13.5" x14ac:dyDescent="0.25">
      <c r="A21" s="3" t="s">
        <v>35</v>
      </c>
      <c r="B21" s="2" t="s">
        <v>19</v>
      </c>
      <c r="C21" s="22">
        <v>229147233</v>
      </c>
      <c r="D21" s="22">
        <v>325434061</v>
      </c>
      <c r="E21" s="23">
        <v>277335782</v>
      </c>
      <c r="F21" s="24">
        <v>200560613</v>
      </c>
      <c r="G21" s="22">
        <v>205584924</v>
      </c>
      <c r="H21" s="25">
        <v>205584924</v>
      </c>
      <c r="I21" s="26">
        <v>246102167</v>
      </c>
      <c r="J21" s="22">
        <v>276954462</v>
      </c>
      <c r="K21" s="23">
        <v>300110930</v>
      </c>
    </row>
    <row r="22" spans="1:11" ht="13.5" x14ac:dyDescent="0.25">
      <c r="A22" s="3" t="s">
        <v>36</v>
      </c>
      <c r="B22" s="2" t="s">
        <v>19</v>
      </c>
      <c r="C22" s="27">
        <v>53758504</v>
      </c>
      <c r="D22" s="27">
        <v>53757574</v>
      </c>
      <c r="E22" s="28">
        <v>63856562</v>
      </c>
      <c r="F22" s="29">
        <v>76305207</v>
      </c>
      <c r="G22" s="27">
        <v>78148509</v>
      </c>
      <c r="H22" s="30">
        <v>78148509</v>
      </c>
      <c r="I22" s="31">
        <v>73058309</v>
      </c>
      <c r="J22" s="27">
        <v>60778994</v>
      </c>
      <c r="K22" s="28">
        <v>63374268</v>
      </c>
    </row>
    <row r="23" spans="1:11" ht="13.5" x14ac:dyDescent="0.25">
      <c r="A23" s="3" t="s">
        <v>37</v>
      </c>
      <c r="B23" s="2" t="s">
        <v>19</v>
      </c>
      <c r="C23" s="22">
        <v>49737431</v>
      </c>
      <c r="D23" s="22">
        <v>45054704</v>
      </c>
      <c r="E23" s="23">
        <v>59601186</v>
      </c>
      <c r="F23" s="24">
        <v>68028598</v>
      </c>
      <c r="G23" s="22">
        <v>70281034</v>
      </c>
      <c r="H23" s="25">
        <v>70281034</v>
      </c>
      <c r="I23" s="26">
        <v>63856673</v>
      </c>
      <c r="J23" s="22">
        <v>66794080</v>
      </c>
      <c r="K23" s="23">
        <v>69866608</v>
      </c>
    </row>
    <row r="24" spans="1:11" ht="13.5" x14ac:dyDescent="0.25">
      <c r="A24" s="1" t="s">
        <v>38</v>
      </c>
      <c r="B24" s="2" t="s">
        <v>39</v>
      </c>
      <c r="C24" s="17">
        <v>123117</v>
      </c>
      <c r="D24" s="17">
        <v>145334</v>
      </c>
      <c r="E24" s="32">
        <v>150630</v>
      </c>
      <c r="F24" s="33"/>
      <c r="G24" s="17">
        <v>157571</v>
      </c>
      <c r="H24" s="34">
        <v>157571</v>
      </c>
      <c r="I24" s="19">
        <v>165292</v>
      </c>
      <c r="J24" s="17">
        <v>172895</v>
      </c>
      <c r="K24" s="32">
        <v>180849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971950232</v>
      </c>
      <c r="D25" s="49">
        <f t="shared" ref="D25:K25" si="4">+D5+D9+D15+D19+D24</f>
        <v>1210011869</v>
      </c>
      <c r="E25" s="50">
        <f t="shared" si="4"/>
        <v>1294314740</v>
      </c>
      <c r="F25" s="51">
        <f t="shared" si="4"/>
        <v>1216426505</v>
      </c>
      <c r="G25" s="49">
        <f t="shared" si="4"/>
        <v>1241211449</v>
      </c>
      <c r="H25" s="52">
        <f t="shared" si="4"/>
        <v>1241211449</v>
      </c>
      <c r="I25" s="53">
        <f t="shared" si="4"/>
        <v>1352488374</v>
      </c>
      <c r="J25" s="49">
        <f t="shared" si="4"/>
        <v>1438531532</v>
      </c>
      <c r="K25" s="50">
        <f t="shared" si="4"/>
        <v>1518938089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248783728</v>
      </c>
      <c r="D28" s="17">
        <f t="shared" si="5"/>
        <v>271025122</v>
      </c>
      <c r="E28" s="18">
        <f t="shared" si="5"/>
        <v>302323494</v>
      </c>
      <c r="F28" s="19">
        <f t="shared" si="5"/>
        <v>185379699</v>
      </c>
      <c r="G28" s="17">
        <f t="shared" si="5"/>
        <v>225204576</v>
      </c>
      <c r="H28" s="20">
        <f t="shared" si="5"/>
        <v>225204576</v>
      </c>
      <c r="I28" s="21">
        <f t="shared" si="5"/>
        <v>238561918</v>
      </c>
      <c r="J28" s="17">
        <f t="shared" si="5"/>
        <v>269364232</v>
      </c>
      <c r="K28" s="20">
        <f t="shared" si="5"/>
        <v>280725445</v>
      </c>
    </row>
    <row r="29" spans="1:11" ht="13.5" x14ac:dyDescent="0.25">
      <c r="A29" s="3" t="s">
        <v>20</v>
      </c>
      <c r="B29" s="2" t="s">
        <v>19</v>
      </c>
      <c r="C29" s="22">
        <v>69077497</v>
      </c>
      <c r="D29" s="22">
        <v>59772834</v>
      </c>
      <c r="E29" s="23">
        <v>74191905</v>
      </c>
      <c r="F29" s="24">
        <v>56494835</v>
      </c>
      <c r="G29" s="22">
        <v>69781290</v>
      </c>
      <c r="H29" s="25">
        <v>69781290</v>
      </c>
      <c r="I29" s="26">
        <v>73594261</v>
      </c>
      <c r="J29" s="22">
        <v>74260005</v>
      </c>
      <c r="K29" s="23">
        <v>77673960</v>
      </c>
    </row>
    <row r="30" spans="1:11" ht="13.5" x14ac:dyDescent="0.25">
      <c r="A30" s="3" t="s">
        <v>21</v>
      </c>
      <c r="B30" s="2" t="s">
        <v>19</v>
      </c>
      <c r="C30" s="27">
        <v>179706231</v>
      </c>
      <c r="D30" s="27">
        <v>211252288</v>
      </c>
      <c r="E30" s="28">
        <v>228131589</v>
      </c>
      <c r="F30" s="29">
        <v>128884864</v>
      </c>
      <c r="G30" s="27">
        <v>155423286</v>
      </c>
      <c r="H30" s="30">
        <v>155423286</v>
      </c>
      <c r="I30" s="31">
        <v>164967657</v>
      </c>
      <c r="J30" s="27">
        <v>195104227</v>
      </c>
      <c r="K30" s="28">
        <v>203051485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102243690</v>
      </c>
      <c r="D32" s="17">
        <f t="shared" si="6"/>
        <v>119583036</v>
      </c>
      <c r="E32" s="32">
        <f t="shared" si="6"/>
        <v>121470752</v>
      </c>
      <c r="F32" s="33">
        <f t="shared" si="6"/>
        <v>128196510</v>
      </c>
      <c r="G32" s="17">
        <f t="shared" si="6"/>
        <v>137409193</v>
      </c>
      <c r="H32" s="34">
        <f t="shared" si="6"/>
        <v>137409193</v>
      </c>
      <c r="I32" s="19">
        <f t="shared" si="6"/>
        <v>136781576</v>
      </c>
      <c r="J32" s="17">
        <f t="shared" si="6"/>
        <v>140929741</v>
      </c>
      <c r="K32" s="32">
        <f t="shared" si="6"/>
        <v>147776869</v>
      </c>
    </row>
    <row r="33" spans="1:11" ht="13.5" x14ac:dyDescent="0.25">
      <c r="A33" s="3" t="s">
        <v>24</v>
      </c>
      <c r="B33" s="2" t="s">
        <v>19</v>
      </c>
      <c r="C33" s="22">
        <v>49365625</v>
      </c>
      <c r="D33" s="22">
        <v>61449451</v>
      </c>
      <c r="E33" s="23">
        <v>66614996</v>
      </c>
      <c r="F33" s="24">
        <v>70026680</v>
      </c>
      <c r="G33" s="22">
        <v>77617098</v>
      </c>
      <c r="H33" s="25">
        <v>77617098</v>
      </c>
      <c r="I33" s="26">
        <v>74710490</v>
      </c>
      <c r="J33" s="22">
        <v>77101175</v>
      </c>
      <c r="K33" s="23">
        <v>80647830</v>
      </c>
    </row>
    <row r="34" spans="1:11" ht="13.5" x14ac:dyDescent="0.25">
      <c r="A34" s="3" t="s">
        <v>25</v>
      </c>
      <c r="B34" s="2" t="s">
        <v>19</v>
      </c>
      <c r="C34" s="22">
        <v>22078101</v>
      </c>
      <c r="D34" s="22">
        <v>28510307</v>
      </c>
      <c r="E34" s="23">
        <v>22193790</v>
      </c>
      <c r="F34" s="24">
        <v>21186573</v>
      </c>
      <c r="G34" s="22">
        <v>21620211</v>
      </c>
      <c r="H34" s="25">
        <v>21620211</v>
      </c>
      <c r="I34" s="26">
        <v>22387492</v>
      </c>
      <c r="J34" s="22">
        <v>23417313</v>
      </c>
      <c r="K34" s="23">
        <v>24494510</v>
      </c>
    </row>
    <row r="35" spans="1:11" ht="13.5" x14ac:dyDescent="0.25">
      <c r="A35" s="3" t="s">
        <v>26</v>
      </c>
      <c r="B35" s="2" t="s">
        <v>19</v>
      </c>
      <c r="C35" s="22">
        <v>26165283</v>
      </c>
      <c r="D35" s="22">
        <v>25220445</v>
      </c>
      <c r="E35" s="23">
        <v>28490136</v>
      </c>
      <c r="F35" s="24">
        <v>29944157</v>
      </c>
      <c r="G35" s="22">
        <v>30125950</v>
      </c>
      <c r="H35" s="25">
        <v>30125950</v>
      </c>
      <c r="I35" s="26">
        <v>31776818</v>
      </c>
      <c r="J35" s="22">
        <v>32140765</v>
      </c>
      <c r="K35" s="23">
        <v>33983603</v>
      </c>
    </row>
    <row r="36" spans="1:11" ht="13.5" x14ac:dyDescent="0.25">
      <c r="A36" s="3" t="s">
        <v>27</v>
      </c>
      <c r="B36" s="2" t="s">
        <v>19</v>
      </c>
      <c r="C36" s="22">
        <v>4046253</v>
      </c>
      <c r="D36" s="22">
        <v>3916690</v>
      </c>
      <c r="E36" s="23">
        <v>4141930</v>
      </c>
      <c r="F36" s="24">
        <v>6674690</v>
      </c>
      <c r="G36" s="22">
        <v>7681524</v>
      </c>
      <c r="H36" s="25">
        <v>7681524</v>
      </c>
      <c r="I36" s="26">
        <v>7655155</v>
      </c>
      <c r="J36" s="22">
        <v>8007293</v>
      </c>
      <c r="K36" s="23">
        <v>8375624</v>
      </c>
    </row>
    <row r="37" spans="1:11" ht="13.5" x14ac:dyDescent="0.25">
      <c r="A37" s="3" t="s">
        <v>28</v>
      </c>
      <c r="B37" s="2" t="s">
        <v>19</v>
      </c>
      <c r="C37" s="27">
        <v>588428</v>
      </c>
      <c r="D37" s="27">
        <v>486143</v>
      </c>
      <c r="E37" s="28">
        <v>29900</v>
      </c>
      <c r="F37" s="29">
        <v>364410</v>
      </c>
      <c r="G37" s="27">
        <v>364410</v>
      </c>
      <c r="H37" s="30">
        <v>364410</v>
      </c>
      <c r="I37" s="31">
        <v>251621</v>
      </c>
      <c r="J37" s="27">
        <v>263195</v>
      </c>
      <c r="K37" s="28">
        <v>275302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95958422</v>
      </c>
      <c r="D38" s="17">
        <f t="shared" si="7"/>
        <v>94357655</v>
      </c>
      <c r="E38" s="32">
        <f t="shared" si="7"/>
        <v>99211332</v>
      </c>
      <c r="F38" s="33">
        <f t="shared" si="7"/>
        <v>113834923</v>
      </c>
      <c r="G38" s="17">
        <f t="shared" si="7"/>
        <v>118021265</v>
      </c>
      <c r="H38" s="34">
        <f t="shared" si="7"/>
        <v>118021265</v>
      </c>
      <c r="I38" s="19">
        <f t="shared" si="7"/>
        <v>114169538</v>
      </c>
      <c r="J38" s="17">
        <f t="shared" si="7"/>
        <v>110481571</v>
      </c>
      <c r="K38" s="32">
        <f t="shared" si="7"/>
        <v>115534750</v>
      </c>
    </row>
    <row r="39" spans="1:11" ht="13.5" x14ac:dyDescent="0.25">
      <c r="A39" s="3" t="s">
        <v>30</v>
      </c>
      <c r="B39" s="2" t="s">
        <v>19</v>
      </c>
      <c r="C39" s="22">
        <v>85366638</v>
      </c>
      <c r="D39" s="22">
        <v>14995732</v>
      </c>
      <c r="E39" s="23">
        <v>18304339</v>
      </c>
      <c r="F39" s="24">
        <v>22218711</v>
      </c>
      <c r="G39" s="22">
        <v>18945053</v>
      </c>
      <c r="H39" s="25">
        <v>18945053</v>
      </c>
      <c r="I39" s="26">
        <v>19379155</v>
      </c>
      <c r="J39" s="22">
        <v>11330832</v>
      </c>
      <c r="K39" s="23">
        <v>11823079</v>
      </c>
    </row>
    <row r="40" spans="1:11" ht="13.5" x14ac:dyDescent="0.25">
      <c r="A40" s="3" t="s">
        <v>31</v>
      </c>
      <c r="B40" s="2" t="s">
        <v>19</v>
      </c>
      <c r="C40" s="22">
        <v>10591784</v>
      </c>
      <c r="D40" s="22">
        <v>79361923</v>
      </c>
      <c r="E40" s="23">
        <v>80906993</v>
      </c>
      <c r="F40" s="24">
        <v>91616212</v>
      </c>
      <c r="G40" s="22">
        <v>99076212</v>
      </c>
      <c r="H40" s="25">
        <v>99076212</v>
      </c>
      <c r="I40" s="26">
        <v>94790383</v>
      </c>
      <c r="J40" s="22">
        <v>99150739</v>
      </c>
      <c r="K40" s="23">
        <v>103711671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593665128</v>
      </c>
      <c r="D42" s="17">
        <f t="shared" si="8"/>
        <v>591907354</v>
      </c>
      <c r="E42" s="32">
        <f t="shared" si="8"/>
        <v>708049175</v>
      </c>
      <c r="F42" s="33">
        <f t="shared" si="8"/>
        <v>733525910</v>
      </c>
      <c r="G42" s="17">
        <f t="shared" si="8"/>
        <v>805025142</v>
      </c>
      <c r="H42" s="34">
        <f t="shared" si="8"/>
        <v>805025142</v>
      </c>
      <c r="I42" s="19">
        <f t="shared" si="8"/>
        <v>804073542</v>
      </c>
      <c r="J42" s="17">
        <f t="shared" si="8"/>
        <v>856565988</v>
      </c>
      <c r="K42" s="32">
        <f t="shared" si="8"/>
        <v>941753648</v>
      </c>
    </row>
    <row r="43" spans="1:11" ht="13.5" x14ac:dyDescent="0.25">
      <c r="A43" s="3" t="s">
        <v>34</v>
      </c>
      <c r="B43" s="2" t="s">
        <v>19</v>
      </c>
      <c r="C43" s="22">
        <v>335489984</v>
      </c>
      <c r="D43" s="22">
        <v>305678566</v>
      </c>
      <c r="E43" s="23">
        <v>390087361</v>
      </c>
      <c r="F43" s="24">
        <v>422841253</v>
      </c>
      <c r="G43" s="22">
        <v>434089144</v>
      </c>
      <c r="H43" s="25">
        <v>434089144</v>
      </c>
      <c r="I43" s="26">
        <v>466412923</v>
      </c>
      <c r="J43" s="22">
        <v>523008988</v>
      </c>
      <c r="K43" s="23">
        <v>581736941</v>
      </c>
    </row>
    <row r="44" spans="1:11" ht="13.5" x14ac:dyDescent="0.25">
      <c r="A44" s="3" t="s">
        <v>35</v>
      </c>
      <c r="B44" s="2" t="s">
        <v>19</v>
      </c>
      <c r="C44" s="22">
        <v>146164110</v>
      </c>
      <c r="D44" s="22">
        <v>161017912</v>
      </c>
      <c r="E44" s="23">
        <v>181654510</v>
      </c>
      <c r="F44" s="24">
        <v>122125170</v>
      </c>
      <c r="G44" s="22">
        <v>167926396</v>
      </c>
      <c r="H44" s="25">
        <v>167926396</v>
      </c>
      <c r="I44" s="26">
        <v>127692341</v>
      </c>
      <c r="J44" s="22">
        <v>113926195</v>
      </c>
      <c r="K44" s="23">
        <v>139710237</v>
      </c>
    </row>
    <row r="45" spans="1:11" ht="13.5" x14ac:dyDescent="0.25">
      <c r="A45" s="3" t="s">
        <v>36</v>
      </c>
      <c r="B45" s="2" t="s">
        <v>19</v>
      </c>
      <c r="C45" s="27">
        <v>48482874</v>
      </c>
      <c r="D45" s="27">
        <v>61568060</v>
      </c>
      <c r="E45" s="28">
        <v>78321046</v>
      </c>
      <c r="F45" s="29">
        <v>150833954</v>
      </c>
      <c r="G45" s="27">
        <v>153234069</v>
      </c>
      <c r="H45" s="30">
        <v>153234069</v>
      </c>
      <c r="I45" s="31">
        <v>159171524</v>
      </c>
      <c r="J45" s="27">
        <v>166497395</v>
      </c>
      <c r="K45" s="28">
        <v>174152108</v>
      </c>
    </row>
    <row r="46" spans="1:11" ht="13.5" x14ac:dyDescent="0.25">
      <c r="A46" s="3" t="s">
        <v>37</v>
      </c>
      <c r="B46" s="2" t="s">
        <v>19</v>
      </c>
      <c r="C46" s="22">
        <v>63528160</v>
      </c>
      <c r="D46" s="22">
        <v>63642816</v>
      </c>
      <c r="E46" s="23">
        <v>57986258</v>
      </c>
      <c r="F46" s="24">
        <v>37725533</v>
      </c>
      <c r="G46" s="22">
        <v>49775533</v>
      </c>
      <c r="H46" s="25">
        <v>49775533</v>
      </c>
      <c r="I46" s="26">
        <v>50796754</v>
      </c>
      <c r="J46" s="22">
        <v>53133410</v>
      </c>
      <c r="K46" s="23">
        <v>46154362</v>
      </c>
    </row>
    <row r="47" spans="1:11" ht="13.5" x14ac:dyDescent="0.25">
      <c r="A47" s="1" t="s">
        <v>38</v>
      </c>
      <c r="B47" s="2" t="s">
        <v>39</v>
      </c>
      <c r="C47" s="17">
        <v>83099</v>
      </c>
      <c r="D47" s="17">
        <v>100826</v>
      </c>
      <c r="E47" s="32">
        <v>75046</v>
      </c>
      <c r="F47" s="33">
        <v>110119</v>
      </c>
      <c r="G47" s="17">
        <v>110119</v>
      </c>
      <c r="H47" s="34">
        <v>110119</v>
      </c>
      <c r="I47" s="19">
        <v>115515</v>
      </c>
      <c r="J47" s="17">
        <v>120828</v>
      </c>
      <c r="K47" s="32">
        <v>126387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1040734067</v>
      </c>
      <c r="D48" s="49">
        <f t="shared" si="9"/>
        <v>1076973993</v>
      </c>
      <c r="E48" s="50">
        <f t="shared" si="9"/>
        <v>1231129799</v>
      </c>
      <c r="F48" s="51">
        <f t="shared" si="9"/>
        <v>1161047161</v>
      </c>
      <c r="G48" s="49">
        <f t="shared" si="9"/>
        <v>1285770295</v>
      </c>
      <c r="H48" s="52">
        <f t="shared" si="9"/>
        <v>1285770295</v>
      </c>
      <c r="I48" s="53">
        <f t="shared" si="9"/>
        <v>1293702089</v>
      </c>
      <c r="J48" s="49">
        <f t="shared" si="9"/>
        <v>1377462360</v>
      </c>
      <c r="K48" s="50">
        <f t="shared" si="9"/>
        <v>1485917099</v>
      </c>
    </row>
    <row r="49" spans="1:11" ht="13.5" x14ac:dyDescent="0.25">
      <c r="A49" s="9" t="s">
        <v>303</v>
      </c>
      <c r="B49" s="10"/>
      <c r="C49" s="54">
        <f>+C25-C48</f>
        <v>-68783835</v>
      </c>
      <c r="D49" s="54">
        <f t="shared" ref="D49:K49" si="10">+D25-D48</f>
        <v>133037876</v>
      </c>
      <c r="E49" s="55">
        <f t="shared" si="10"/>
        <v>63184941</v>
      </c>
      <c r="F49" s="56">
        <f t="shared" si="10"/>
        <v>55379344</v>
      </c>
      <c r="G49" s="54">
        <f t="shared" si="10"/>
        <v>-44558846</v>
      </c>
      <c r="H49" s="57">
        <f t="shared" si="10"/>
        <v>-44558846</v>
      </c>
      <c r="I49" s="58">
        <f t="shared" si="10"/>
        <v>58786285</v>
      </c>
      <c r="J49" s="54">
        <f t="shared" si="10"/>
        <v>61069172</v>
      </c>
      <c r="K49" s="55">
        <f t="shared" si="10"/>
        <v>33020990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406388271</v>
      </c>
      <c r="D5" s="17">
        <f t="shared" ref="D5:K5" si="0">SUM(D6:D8)</f>
        <v>492073040</v>
      </c>
      <c r="E5" s="18">
        <f t="shared" si="0"/>
        <v>491800718</v>
      </c>
      <c r="F5" s="19">
        <f t="shared" si="0"/>
        <v>438177449</v>
      </c>
      <c r="G5" s="17">
        <f t="shared" si="0"/>
        <v>452590220</v>
      </c>
      <c r="H5" s="20">
        <f t="shared" si="0"/>
        <v>452590220</v>
      </c>
      <c r="I5" s="21">
        <f t="shared" si="0"/>
        <v>480712914</v>
      </c>
      <c r="J5" s="17">
        <f t="shared" si="0"/>
        <v>499933264</v>
      </c>
      <c r="K5" s="20">
        <f t="shared" si="0"/>
        <v>516182840</v>
      </c>
    </row>
    <row r="6" spans="1:11" ht="13.5" x14ac:dyDescent="0.25">
      <c r="A6" s="3" t="s">
        <v>20</v>
      </c>
      <c r="B6" s="2" t="s">
        <v>19</v>
      </c>
      <c r="C6" s="22">
        <v>294186200</v>
      </c>
      <c r="D6" s="22">
        <v>264917214</v>
      </c>
      <c r="E6" s="23">
        <v>299204603</v>
      </c>
      <c r="F6" s="24">
        <v>325396589</v>
      </c>
      <c r="G6" s="22">
        <v>325396589</v>
      </c>
      <c r="H6" s="25">
        <v>325396589</v>
      </c>
      <c r="I6" s="26">
        <v>345875507</v>
      </c>
      <c r="J6" s="22">
        <v>357680729</v>
      </c>
      <c r="K6" s="23">
        <v>366093047</v>
      </c>
    </row>
    <row r="7" spans="1:11" ht="13.5" x14ac:dyDescent="0.25">
      <c r="A7" s="3" t="s">
        <v>21</v>
      </c>
      <c r="B7" s="2" t="s">
        <v>19</v>
      </c>
      <c r="C7" s="27">
        <v>112202071</v>
      </c>
      <c r="D7" s="27">
        <v>227155826</v>
      </c>
      <c r="E7" s="28">
        <v>192596115</v>
      </c>
      <c r="F7" s="29">
        <v>112780860</v>
      </c>
      <c r="G7" s="27">
        <v>127193631</v>
      </c>
      <c r="H7" s="30">
        <v>127193631</v>
      </c>
      <c r="I7" s="31">
        <v>134837407</v>
      </c>
      <c r="J7" s="27">
        <v>142252535</v>
      </c>
      <c r="K7" s="28">
        <v>150089793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24763616</v>
      </c>
      <c r="D9" s="17">
        <f t="shared" ref="D9:K9" si="1">SUM(D10:D14)</f>
        <v>10518052</v>
      </c>
      <c r="E9" s="32">
        <f t="shared" si="1"/>
        <v>7377038</v>
      </c>
      <c r="F9" s="33">
        <f t="shared" si="1"/>
        <v>5829348</v>
      </c>
      <c r="G9" s="17">
        <f t="shared" si="1"/>
        <v>5845948</v>
      </c>
      <c r="H9" s="34">
        <f t="shared" si="1"/>
        <v>5845948</v>
      </c>
      <c r="I9" s="19">
        <f t="shared" si="1"/>
        <v>6132399</v>
      </c>
      <c r="J9" s="17">
        <f t="shared" si="1"/>
        <v>6414488</v>
      </c>
      <c r="K9" s="32">
        <f t="shared" si="1"/>
        <v>6709554</v>
      </c>
    </row>
    <row r="10" spans="1:11" ht="13.5" x14ac:dyDescent="0.25">
      <c r="A10" s="3" t="s">
        <v>24</v>
      </c>
      <c r="B10" s="2" t="s">
        <v>19</v>
      </c>
      <c r="C10" s="22">
        <v>8679784</v>
      </c>
      <c r="D10" s="22">
        <v>3163701</v>
      </c>
      <c r="E10" s="23">
        <v>1233392</v>
      </c>
      <c r="F10" s="24">
        <v>231810</v>
      </c>
      <c r="G10" s="22">
        <v>231810</v>
      </c>
      <c r="H10" s="25">
        <v>231810</v>
      </c>
      <c r="I10" s="26">
        <v>243169</v>
      </c>
      <c r="J10" s="22">
        <v>254354</v>
      </c>
      <c r="K10" s="23">
        <v>266054</v>
      </c>
    </row>
    <row r="11" spans="1:11" ht="13.5" x14ac:dyDescent="0.25">
      <c r="A11" s="3" t="s">
        <v>25</v>
      </c>
      <c r="B11" s="2" t="s">
        <v>19</v>
      </c>
      <c r="C11" s="22">
        <v>668</v>
      </c>
      <c r="D11" s="22">
        <v>11496</v>
      </c>
      <c r="E11" s="23">
        <v>9030</v>
      </c>
      <c r="F11" s="24">
        <v>6050</v>
      </c>
      <c r="G11" s="22">
        <v>19050</v>
      </c>
      <c r="H11" s="25">
        <v>19050</v>
      </c>
      <c r="I11" s="26">
        <v>19983</v>
      </c>
      <c r="J11" s="22">
        <v>20902</v>
      </c>
      <c r="K11" s="23">
        <v>21863</v>
      </c>
    </row>
    <row r="12" spans="1:11" ht="13.5" x14ac:dyDescent="0.25">
      <c r="A12" s="3" t="s">
        <v>26</v>
      </c>
      <c r="B12" s="2" t="s">
        <v>19</v>
      </c>
      <c r="C12" s="22">
        <v>15357720</v>
      </c>
      <c r="D12" s="22">
        <v>6298202</v>
      </c>
      <c r="E12" s="23">
        <v>6134616</v>
      </c>
      <c r="F12" s="24">
        <v>5591488</v>
      </c>
      <c r="G12" s="22">
        <v>5595088</v>
      </c>
      <c r="H12" s="25">
        <v>5595088</v>
      </c>
      <c r="I12" s="26">
        <v>5869247</v>
      </c>
      <c r="J12" s="22">
        <v>6139232</v>
      </c>
      <c r="K12" s="23">
        <v>6421637</v>
      </c>
    </row>
    <row r="13" spans="1:11" ht="13.5" x14ac:dyDescent="0.25">
      <c r="A13" s="3" t="s">
        <v>27</v>
      </c>
      <c r="B13" s="2" t="s">
        <v>19</v>
      </c>
      <c r="C13" s="22">
        <v>725444</v>
      </c>
      <c r="D13" s="22">
        <v>1044653</v>
      </c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85883744</v>
      </c>
      <c r="D15" s="17">
        <f t="shared" ref="D15:K15" si="2">SUM(D16:D18)</f>
        <v>3464630</v>
      </c>
      <c r="E15" s="32">
        <f t="shared" si="2"/>
        <v>8707347</v>
      </c>
      <c r="F15" s="33">
        <f t="shared" si="2"/>
        <v>97054804</v>
      </c>
      <c r="G15" s="17">
        <f t="shared" si="2"/>
        <v>121119720</v>
      </c>
      <c r="H15" s="34">
        <f t="shared" si="2"/>
        <v>121119720</v>
      </c>
      <c r="I15" s="19">
        <f t="shared" si="2"/>
        <v>111802036</v>
      </c>
      <c r="J15" s="17">
        <f t="shared" si="2"/>
        <v>97409507</v>
      </c>
      <c r="K15" s="32">
        <f t="shared" si="2"/>
        <v>105843966</v>
      </c>
    </row>
    <row r="16" spans="1:11" ht="13.5" x14ac:dyDescent="0.25">
      <c r="A16" s="3" t="s">
        <v>30</v>
      </c>
      <c r="B16" s="2" t="s">
        <v>19</v>
      </c>
      <c r="C16" s="22">
        <v>83672345</v>
      </c>
      <c r="D16" s="22">
        <v>1095945</v>
      </c>
      <c r="E16" s="23">
        <v>5004321</v>
      </c>
      <c r="F16" s="24">
        <v>94792804</v>
      </c>
      <c r="G16" s="22">
        <v>96336204</v>
      </c>
      <c r="H16" s="25">
        <v>96336204</v>
      </c>
      <c r="I16" s="26">
        <v>92781192</v>
      </c>
      <c r="J16" s="22">
        <v>97357370</v>
      </c>
      <c r="K16" s="23">
        <v>105789431</v>
      </c>
    </row>
    <row r="17" spans="1:11" ht="13.5" x14ac:dyDescent="0.25">
      <c r="A17" s="3" t="s">
        <v>31</v>
      </c>
      <c r="B17" s="2" t="s">
        <v>19</v>
      </c>
      <c r="C17" s="22">
        <v>2211399</v>
      </c>
      <c r="D17" s="22">
        <v>2368685</v>
      </c>
      <c r="E17" s="23">
        <v>3703026</v>
      </c>
      <c r="F17" s="24">
        <v>2262000</v>
      </c>
      <c r="G17" s="22">
        <v>24783516</v>
      </c>
      <c r="H17" s="25">
        <v>24783516</v>
      </c>
      <c r="I17" s="26">
        <v>19020844</v>
      </c>
      <c r="J17" s="22">
        <v>52137</v>
      </c>
      <c r="K17" s="23">
        <v>54535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255744900</v>
      </c>
      <c r="D19" s="17">
        <f t="shared" ref="D19:K19" si="3">SUM(D20:D23)</f>
        <v>299775743</v>
      </c>
      <c r="E19" s="32">
        <f t="shared" si="3"/>
        <v>276469404</v>
      </c>
      <c r="F19" s="33">
        <f t="shared" si="3"/>
        <v>315336487</v>
      </c>
      <c r="G19" s="17">
        <f t="shared" si="3"/>
        <v>363177081</v>
      </c>
      <c r="H19" s="34">
        <f t="shared" si="3"/>
        <v>363177081</v>
      </c>
      <c r="I19" s="19">
        <f t="shared" si="3"/>
        <v>423555334</v>
      </c>
      <c r="J19" s="17">
        <f t="shared" si="3"/>
        <v>445726550</v>
      </c>
      <c r="K19" s="32">
        <f t="shared" si="3"/>
        <v>498737625</v>
      </c>
    </row>
    <row r="20" spans="1:11" ht="13.5" x14ac:dyDescent="0.25">
      <c r="A20" s="3" t="s">
        <v>34</v>
      </c>
      <c r="B20" s="2" t="s">
        <v>19</v>
      </c>
      <c r="C20" s="22">
        <v>151964539</v>
      </c>
      <c r="D20" s="22">
        <v>171179516</v>
      </c>
      <c r="E20" s="23">
        <v>179120368</v>
      </c>
      <c r="F20" s="24">
        <v>232122730</v>
      </c>
      <c r="G20" s="22">
        <v>272582576</v>
      </c>
      <c r="H20" s="25">
        <v>272582576</v>
      </c>
      <c r="I20" s="26">
        <v>326910485</v>
      </c>
      <c r="J20" s="22">
        <v>343785921</v>
      </c>
      <c r="K20" s="23">
        <v>391210820</v>
      </c>
    </row>
    <row r="21" spans="1:11" ht="13.5" x14ac:dyDescent="0.25">
      <c r="A21" s="3" t="s">
        <v>35</v>
      </c>
      <c r="B21" s="2" t="s">
        <v>19</v>
      </c>
      <c r="C21" s="22">
        <v>80028450</v>
      </c>
      <c r="D21" s="22">
        <v>103777046</v>
      </c>
      <c r="E21" s="23">
        <v>59503335</v>
      </c>
      <c r="F21" s="24">
        <v>43164181</v>
      </c>
      <c r="G21" s="22">
        <v>42227413</v>
      </c>
      <c r="H21" s="25">
        <v>42227413</v>
      </c>
      <c r="I21" s="26">
        <v>45574545</v>
      </c>
      <c r="J21" s="22">
        <v>48071539</v>
      </c>
      <c r="K21" s="23">
        <v>50703213</v>
      </c>
    </row>
    <row r="22" spans="1:11" ht="13.5" x14ac:dyDescent="0.25">
      <c r="A22" s="3" t="s">
        <v>36</v>
      </c>
      <c r="B22" s="2" t="s">
        <v>19</v>
      </c>
      <c r="C22" s="27">
        <v>10943189</v>
      </c>
      <c r="D22" s="27">
        <v>11340304</v>
      </c>
      <c r="E22" s="28">
        <v>16326165</v>
      </c>
      <c r="F22" s="29">
        <v>17230175</v>
      </c>
      <c r="G22" s="27">
        <v>20324635</v>
      </c>
      <c r="H22" s="30">
        <v>20324635</v>
      </c>
      <c r="I22" s="31">
        <v>21487707</v>
      </c>
      <c r="J22" s="27">
        <v>22701663</v>
      </c>
      <c r="K22" s="28">
        <v>23984991</v>
      </c>
    </row>
    <row r="23" spans="1:11" ht="13.5" x14ac:dyDescent="0.25">
      <c r="A23" s="3" t="s">
        <v>37</v>
      </c>
      <c r="B23" s="2" t="s">
        <v>19</v>
      </c>
      <c r="C23" s="22">
        <v>12808722</v>
      </c>
      <c r="D23" s="22">
        <v>13478877</v>
      </c>
      <c r="E23" s="23">
        <v>21519536</v>
      </c>
      <c r="F23" s="24">
        <v>22819401</v>
      </c>
      <c r="G23" s="22">
        <v>28042457</v>
      </c>
      <c r="H23" s="25">
        <v>28042457</v>
      </c>
      <c r="I23" s="26">
        <v>29582597</v>
      </c>
      <c r="J23" s="22">
        <v>31167427</v>
      </c>
      <c r="K23" s="23">
        <v>32838601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94175</v>
      </c>
      <c r="G24" s="17">
        <v>144699</v>
      </c>
      <c r="H24" s="34">
        <v>144699</v>
      </c>
      <c r="I24" s="19">
        <v>151790</v>
      </c>
      <c r="J24" s="17">
        <v>158773</v>
      </c>
      <c r="K24" s="32">
        <v>166076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772780531</v>
      </c>
      <c r="D25" s="49">
        <f t="shared" ref="D25:K25" si="4">+D5+D9+D15+D19+D24</f>
        <v>805831465</v>
      </c>
      <c r="E25" s="50">
        <f t="shared" si="4"/>
        <v>784354507</v>
      </c>
      <c r="F25" s="51">
        <f t="shared" si="4"/>
        <v>856492263</v>
      </c>
      <c r="G25" s="49">
        <f t="shared" si="4"/>
        <v>942877668</v>
      </c>
      <c r="H25" s="52">
        <f t="shared" si="4"/>
        <v>942877668</v>
      </c>
      <c r="I25" s="53">
        <f t="shared" si="4"/>
        <v>1022354473</v>
      </c>
      <c r="J25" s="49">
        <f t="shared" si="4"/>
        <v>1049642582</v>
      </c>
      <c r="K25" s="50">
        <f t="shared" si="4"/>
        <v>1127640061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235819907</v>
      </c>
      <c r="D28" s="17">
        <f t="shared" si="5"/>
        <v>261056226</v>
      </c>
      <c r="E28" s="18">
        <f t="shared" si="5"/>
        <v>284556547</v>
      </c>
      <c r="F28" s="19">
        <f t="shared" si="5"/>
        <v>187194935</v>
      </c>
      <c r="G28" s="17">
        <f t="shared" si="5"/>
        <v>236801354</v>
      </c>
      <c r="H28" s="20">
        <f t="shared" si="5"/>
        <v>236801354</v>
      </c>
      <c r="I28" s="21">
        <f t="shared" si="5"/>
        <v>257393377</v>
      </c>
      <c r="J28" s="17">
        <f t="shared" si="5"/>
        <v>270077536</v>
      </c>
      <c r="K28" s="20">
        <f t="shared" si="5"/>
        <v>282822284</v>
      </c>
    </row>
    <row r="29" spans="1:11" ht="13.5" x14ac:dyDescent="0.25">
      <c r="A29" s="3" t="s">
        <v>20</v>
      </c>
      <c r="B29" s="2" t="s">
        <v>19</v>
      </c>
      <c r="C29" s="22">
        <v>56083693</v>
      </c>
      <c r="D29" s="22">
        <v>58170192</v>
      </c>
      <c r="E29" s="23">
        <v>66820492</v>
      </c>
      <c r="F29" s="24">
        <v>42525790</v>
      </c>
      <c r="G29" s="22">
        <v>54784058</v>
      </c>
      <c r="H29" s="25">
        <v>54784058</v>
      </c>
      <c r="I29" s="26">
        <v>57083759</v>
      </c>
      <c r="J29" s="22">
        <v>59626195</v>
      </c>
      <c r="K29" s="23">
        <v>62639206</v>
      </c>
    </row>
    <row r="30" spans="1:11" ht="13.5" x14ac:dyDescent="0.25">
      <c r="A30" s="3" t="s">
        <v>21</v>
      </c>
      <c r="B30" s="2" t="s">
        <v>19</v>
      </c>
      <c r="C30" s="27">
        <v>179655991</v>
      </c>
      <c r="D30" s="27">
        <v>202810482</v>
      </c>
      <c r="E30" s="28">
        <v>217736055</v>
      </c>
      <c r="F30" s="29">
        <v>142433113</v>
      </c>
      <c r="G30" s="27">
        <v>180180729</v>
      </c>
      <c r="H30" s="30">
        <v>180180729</v>
      </c>
      <c r="I30" s="31">
        <v>197517833</v>
      </c>
      <c r="J30" s="27">
        <v>207520975</v>
      </c>
      <c r="K30" s="28">
        <v>217355472</v>
      </c>
    </row>
    <row r="31" spans="1:11" ht="13.5" x14ac:dyDescent="0.25">
      <c r="A31" s="3" t="s">
        <v>22</v>
      </c>
      <c r="B31" s="2" t="s">
        <v>19</v>
      </c>
      <c r="C31" s="22">
        <v>80223</v>
      </c>
      <c r="D31" s="22">
        <v>75552</v>
      </c>
      <c r="E31" s="23"/>
      <c r="F31" s="24">
        <v>2236032</v>
      </c>
      <c r="G31" s="22">
        <v>1836567</v>
      </c>
      <c r="H31" s="25">
        <v>1836567</v>
      </c>
      <c r="I31" s="26">
        <v>2791785</v>
      </c>
      <c r="J31" s="22">
        <v>2930366</v>
      </c>
      <c r="K31" s="23">
        <v>2827606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77169387</v>
      </c>
      <c r="D32" s="17">
        <f t="shared" si="6"/>
        <v>74611139</v>
      </c>
      <c r="E32" s="32">
        <f t="shared" si="6"/>
        <v>78057503</v>
      </c>
      <c r="F32" s="33">
        <f t="shared" si="6"/>
        <v>54706133</v>
      </c>
      <c r="G32" s="17">
        <f t="shared" si="6"/>
        <v>72682613</v>
      </c>
      <c r="H32" s="34">
        <f t="shared" si="6"/>
        <v>72682613</v>
      </c>
      <c r="I32" s="19">
        <f t="shared" si="6"/>
        <v>53806606</v>
      </c>
      <c r="J32" s="17">
        <f t="shared" si="6"/>
        <v>55262785</v>
      </c>
      <c r="K32" s="32">
        <f t="shared" si="6"/>
        <v>58074853</v>
      </c>
    </row>
    <row r="33" spans="1:11" ht="13.5" x14ac:dyDescent="0.25">
      <c r="A33" s="3" t="s">
        <v>24</v>
      </c>
      <c r="B33" s="2" t="s">
        <v>19</v>
      </c>
      <c r="C33" s="22">
        <v>30222395</v>
      </c>
      <c r="D33" s="22">
        <v>30843254</v>
      </c>
      <c r="E33" s="23">
        <v>33327538</v>
      </c>
      <c r="F33" s="24">
        <v>13694073</v>
      </c>
      <c r="G33" s="22">
        <v>28993918</v>
      </c>
      <c r="H33" s="25">
        <v>28993918</v>
      </c>
      <c r="I33" s="26">
        <v>11717411</v>
      </c>
      <c r="J33" s="22">
        <v>12343204</v>
      </c>
      <c r="K33" s="23">
        <v>12979599</v>
      </c>
    </row>
    <row r="34" spans="1:11" ht="13.5" x14ac:dyDescent="0.25">
      <c r="A34" s="3" t="s">
        <v>25</v>
      </c>
      <c r="B34" s="2" t="s">
        <v>19</v>
      </c>
      <c r="C34" s="22">
        <v>7187793</v>
      </c>
      <c r="D34" s="22">
        <v>8491102</v>
      </c>
      <c r="E34" s="23">
        <v>12959363</v>
      </c>
      <c r="F34" s="24">
        <v>8376633</v>
      </c>
      <c r="G34" s="22">
        <v>8957050</v>
      </c>
      <c r="H34" s="25">
        <v>8957050</v>
      </c>
      <c r="I34" s="26">
        <v>7584369</v>
      </c>
      <c r="J34" s="22">
        <v>7946163</v>
      </c>
      <c r="K34" s="23">
        <v>8346948</v>
      </c>
    </row>
    <row r="35" spans="1:11" ht="13.5" x14ac:dyDescent="0.25">
      <c r="A35" s="3" t="s">
        <v>26</v>
      </c>
      <c r="B35" s="2" t="s">
        <v>19</v>
      </c>
      <c r="C35" s="22">
        <v>39564317</v>
      </c>
      <c r="D35" s="22">
        <v>35235539</v>
      </c>
      <c r="E35" s="23">
        <v>31770602</v>
      </c>
      <c r="F35" s="24">
        <v>32635427</v>
      </c>
      <c r="G35" s="22">
        <v>34731645</v>
      </c>
      <c r="H35" s="25">
        <v>34731645</v>
      </c>
      <c r="I35" s="26">
        <v>34504826</v>
      </c>
      <c r="J35" s="22">
        <v>34973418</v>
      </c>
      <c r="K35" s="23">
        <v>36748306</v>
      </c>
    </row>
    <row r="36" spans="1:11" ht="13.5" x14ac:dyDescent="0.25">
      <c r="A36" s="3" t="s">
        <v>27</v>
      </c>
      <c r="B36" s="2" t="s">
        <v>19</v>
      </c>
      <c r="C36" s="22">
        <v>194882</v>
      </c>
      <c r="D36" s="22">
        <v>41244</v>
      </c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65064146</v>
      </c>
      <c r="D38" s="17">
        <f t="shared" si="7"/>
        <v>71275176</v>
      </c>
      <c r="E38" s="32">
        <f t="shared" si="7"/>
        <v>66617622</v>
      </c>
      <c r="F38" s="33">
        <f t="shared" si="7"/>
        <v>84855827</v>
      </c>
      <c r="G38" s="17">
        <f t="shared" si="7"/>
        <v>94604349</v>
      </c>
      <c r="H38" s="34">
        <f t="shared" si="7"/>
        <v>94604349</v>
      </c>
      <c r="I38" s="19">
        <f t="shared" si="7"/>
        <v>55922367</v>
      </c>
      <c r="J38" s="17">
        <f t="shared" si="7"/>
        <v>54887742</v>
      </c>
      <c r="K38" s="32">
        <f t="shared" si="7"/>
        <v>60280031</v>
      </c>
    </row>
    <row r="39" spans="1:11" ht="13.5" x14ac:dyDescent="0.25">
      <c r="A39" s="3" t="s">
        <v>30</v>
      </c>
      <c r="B39" s="2" t="s">
        <v>19</v>
      </c>
      <c r="C39" s="22">
        <v>13030287</v>
      </c>
      <c r="D39" s="22">
        <v>15416558</v>
      </c>
      <c r="E39" s="23">
        <v>18650938</v>
      </c>
      <c r="F39" s="24">
        <v>41328289</v>
      </c>
      <c r="G39" s="22">
        <v>40598460</v>
      </c>
      <c r="H39" s="25">
        <v>40598460</v>
      </c>
      <c r="I39" s="26">
        <v>17155913</v>
      </c>
      <c r="J39" s="22">
        <v>18010650</v>
      </c>
      <c r="K39" s="23">
        <v>18697977</v>
      </c>
    </row>
    <row r="40" spans="1:11" ht="13.5" x14ac:dyDescent="0.25">
      <c r="A40" s="3" t="s">
        <v>31</v>
      </c>
      <c r="B40" s="2" t="s">
        <v>19</v>
      </c>
      <c r="C40" s="22">
        <v>52033859</v>
      </c>
      <c r="D40" s="22">
        <v>55858618</v>
      </c>
      <c r="E40" s="23">
        <v>47966684</v>
      </c>
      <c r="F40" s="24">
        <v>43527538</v>
      </c>
      <c r="G40" s="22">
        <v>54005889</v>
      </c>
      <c r="H40" s="25">
        <v>54005889</v>
      </c>
      <c r="I40" s="26">
        <v>38766454</v>
      </c>
      <c r="J40" s="22">
        <v>36877092</v>
      </c>
      <c r="K40" s="23">
        <v>41582054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476619794</v>
      </c>
      <c r="D42" s="17">
        <f t="shared" si="8"/>
        <v>415789264</v>
      </c>
      <c r="E42" s="32">
        <f t="shared" si="8"/>
        <v>467611838</v>
      </c>
      <c r="F42" s="33">
        <f t="shared" si="8"/>
        <v>434686124</v>
      </c>
      <c r="G42" s="17">
        <f t="shared" si="8"/>
        <v>469461189</v>
      </c>
      <c r="H42" s="34">
        <f t="shared" si="8"/>
        <v>469461189</v>
      </c>
      <c r="I42" s="19">
        <f t="shared" si="8"/>
        <v>481625226</v>
      </c>
      <c r="J42" s="17">
        <f t="shared" si="8"/>
        <v>531363305</v>
      </c>
      <c r="K42" s="32">
        <f t="shared" si="8"/>
        <v>577578929</v>
      </c>
    </row>
    <row r="43" spans="1:11" ht="13.5" x14ac:dyDescent="0.25">
      <c r="A43" s="3" t="s">
        <v>34</v>
      </c>
      <c r="B43" s="2" t="s">
        <v>19</v>
      </c>
      <c r="C43" s="22">
        <v>234705550</v>
      </c>
      <c r="D43" s="22">
        <v>232718093</v>
      </c>
      <c r="E43" s="23">
        <v>235997919</v>
      </c>
      <c r="F43" s="24">
        <v>274779779</v>
      </c>
      <c r="G43" s="22">
        <v>281153945</v>
      </c>
      <c r="H43" s="25">
        <v>281153945</v>
      </c>
      <c r="I43" s="26">
        <v>274730304</v>
      </c>
      <c r="J43" s="22">
        <v>308529971</v>
      </c>
      <c r="K43" s="23">
        <v>347159292</v>
      </c>
    </row>
    <row r="44" spans="1:11" ht="13.5" x14ac:dyDescent="0.25">
      <c r="A44" s="3" t="s">
        <v>35</v>
      </c>
      <c r="B44" s="2" t="s">
        <v>19</v>
      </c>
      <c r="C44" s="22">
        <v>200459038</v>
      </c>
      <c r="D44" s="22">
        <v>148743344</v>
      </c>
      <c r="E44" s="23">
        <v>142342604</v>
      </c>
      <c r="F44" s="24">
        <v>98660431</v>
      </c>
      <c r="G44" s="22">
        <v>106579938</v>
      </c>
      <c r="H44" s="25">
        <v>106579938</v>
      </c>
      <c r="I44" s="26">
        <v>125086835</v>
      </c>
      <c r="J44" s="22">
        <v>137746089</v>
      </c>
      <c r="K44" s="23">
        <v>138619562</v>
      </c>
    </row>
    <row r="45" spans="1:11" ht="13.5" x14ac:dyDescent="0.25">
      <c r="A45" s="3" t="s">
        <v>36</v>
      </c>
      <c r="B45" s="2" t="s">
        <v>19</v>
      </c>
      <c r="C45" s="27">
        <v>20077775</v>
      </c>
      <c r="D45" s="27">
        <v>10940611</v>
      </c>
      <c r="E45" s="28">
        <v>36070616</v>
      </c>
      <c r="F45" s="29">
        <v>23181458</v>
      </c>
      <c r="G45" s="27">
        <v>22558072</v>
      </c>
      <c r="H45" s="30">
        <v>22558072</v>
      </c>
      <c r="I45" s="31">
        <v>35791867</v>
      </c>
      <c r="J45" s="27">
        <v>37275501</v>
      </c>
      <c r="K45" s="28">
        <v>41717867</v>
      </c>
    </row>
    <row r="46" spans="1:11" ht="13.5" x14ac:dyDescent="0.25">
      <c r="A46" s="3" t="s">
        <v>37</v>
      </c>
      <c r="B46" s="2" t="s">
        <v>19</v>
      </c>
      <c r="C46" s="22">
        <v>21377431</v>
      </c>
      <c r="D46" s="22">
        <v>23387216</v>
      </c>
      <c r="E46" s="23">
        <v>53200699</v>
      </c>
      <c r="F46" s="24">
        <v>38064456</v>
      </c>
      <c r="G46" s="22">
        <v>59169234</v>
      </c>
      <c r="H46" s="25">
        <v>59169234</v>
      </c>
      <c r="I46" s="26">
        <v>46016220</v>
      </c>
      <c r="J46" s="22">
        <v>47811744</v>
      </c>
      <c r="K46" s="23">
        <v>50082208</v>
      </c>
    </row>
    <row r="47" spans="1:11" ht="13.5" x14ac:dyDescent="0.25">
      <c r="A47" s="1" t="s">
        <v>38</v>
      </c>
      <c r="B47" s="2" t="s">
        <v>39</v>
      </c>
      <c r="C47" s="17">
        <v>8889063</v>
      </c>
      <c r="D47" s="17">
        <v>14984281</v>
      </c>
      <c r="E47" s="32">
        <v>-2771452</v>
      </c>
      <c r="F47" s="33">
        <v>13286342</v>
      </c>
      <c r="G47" s="17">
        <v>15284404</v>
      </c>
      <c r="H47" s="34">
        <v>15284404</v>
      </c>
      <c r="I47" s="19">
        <v>27806207</v>
      </c>
      <c r="J47" s="17">
        <v>29220088</v>
      </c>
      <c r="K47" s="32">
        <v>30624035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863562297</v>
      </c>
      <c r="D48" s="49">
        <f t="shared" si="9"/>
        <v>837716086</v>
      </c>
      <c r="E48" s="50">
        <f t="shared" si="9"/>
        <v>894072058</v>
      </c>
      <c r="F48" s="51">
        <f t="shared" si="9"/>
        <v>774729361</v>
      </c>
      <c r="G48" s="49">
        <f t="shared" si="9"/>
        <v>888833909</v>
      </c>
      <c r="H48" s="52">
        <f t="shared" si="9"/>
        <v>888833909</v>
      </c>
      <c r="I48" s="53">
        <f t="shared" si="9"/>
        <v>876553783</v>
      </c>
      <c r="J48" s="49">
        <f t="shared" si="9"/>
        <v>940811456</v>
      </c>
      <c r="K48" s="50">
        <f t="shared" si="9"/>
        <v>1009380132</v>
      </c>
    </row>
    <row r="49" spans="1:11" ht="13.5" x14ac:dyDescent="0.25">
      <c r="A49" s="9" t="s">
        <v>303</v>
      </c>
      <c r="B49" s="10"/>
      <c r="C49" s="54">
        <f>+C25-C48</f>
        <v>-90781766</v>
      </c>
      <c r="D49" s="54">
        <f t="shared" ref="D49:K49" si="10">+D25-D48</f>
        <v>-31884621</v>
      </c>
      <c r="E49" s="55">
        <f t="shared" si="10"/>
        <v>-109717551</v>
      </c>
      <c r="F49" s="56">
        <f t="shared" si="10"/>
        <v>81762902</v>
      </c>
      <c r="G49" s="54">
        <f t="shared" si="10"/>
        <v>54043759</v>
      </c>
      <c r="H49" s="57">
        <f t="shared" si="10"/>
        <v>54043759</v>
      </c>
      <c r="I49" s="58">
        <f t="shared" si="10"/>
        <v>145800690</v>
      </c>
      <c r="J49" s="54">
        <f t="shared" si="10"/>
        <v>108831126</v>
      </c>
      <c r="K49" s="55">
        <f t="shared" si="10"/>
        <v>118259929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248123687</v>
      </c>
      <c r="D5" s="17">
        <f t="shared" ref="D5:K5" si="0">SUM(D6:D8)</f>
        <v>286243692</v>
      </c>
      <c r="E5" s="18">
        <f t="shared" si="0"/>
        <v>291455054</v>
      </c>
      <c r="F5" s="19">
        <f t="shared" si="0"/>
        <v>163923615</v>
      </c>
      <c r="G5" s="17">
        <f t="shared" si="0"/>
        <v>169761781</v>
      </c>
      <c r="H5" s="20">
        <f t="shared" si="0"/>
        <v>169761781</v>
      </c>
      <c r="I5" s="21">
        <f t="shared" si="0"/>
        <v>174853679</v>
      </c>
      <c r="J5" s="17">
        <f t="shared" si="0"/>
        <v>181899399</v>
      </c>
      <c r="K5" s="20">
        <f t="shared" si="0"/>
        <v>188696199</v>
      </c>
    </row>
    <row r="6" spans="1:11" ht="13.5" x14ac:dyDescent="0.25">
      <c r="A6" s="3" t="s">
        <v>20</v>
      </c>
      <c r="B6" s="2" t="s">
        <v>19</v>
      </c>
      <c r="C6" s="22">
        <v>151818894</v>
      </c>
      <c r="D6" s="22">
        <v>133942572</v>
      </c>
      <c r="E6" s="23">
        <v>149583283</v>
      </c>
      <c r="F6" s="24">
        <v>21476736</v>
      </c>
      <c r="G6" s="22">
        <v>22314902</v>
      </c>
      <c r="H6" s="25">
        <v>22314902</v>
      </c>
      <c r="I6" s="26">
        <v>23592868</v>
      </c>
      <c r="J6" s="22">
        <v>24411997</v>
      </c>
      <c r="K6" s="23">
        <v>25063778</v>
      </c>
    </row>
    <row r="7" spans="1:11" ht="13.5" x14ac:dyDescent="0.25">
      <c r="A7" s="3" t="s">
        <v>21</v>
      </c>
      <c r="B7" s="2" t="s">
        <v>19</v>
      </c>
      <c r="C7" s="27">
        <v>96304793</v>
      </c>
      <c r="D7" s="27">
        <v>152301120</v>
      </c>
      <c r="E7" s="28">
        <v>141871771</v>
      </c>
      <c r="F7" s="29">
        <v>142446879</v>
      </c>
      <c r="G7" s="27">
        <v>147446879</v>
      </c>
      <c r="H7" s="30">
        <v>147446879</v>
      </c>
      <c r="I7" s="31">
        <v>151260811</v>
      </c>
      <c r="J7" s="27">
        <v>157487402</v>
      </c>
      <c r="K7" s="28">
        <v>163632421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142596</v>
      </c>
      <c r="D9" s="17">
        <f t="shared" ref="D9:K9" si="1">SUM(D10:D14)</f>
        <v>130915</v>
      </c>
      <c r="E9" s="32">
        <f t="shared" si="1"/>
        <v>143230</v>
      </c>
      <c r="F9" s="33">
        <f t="shared" si="1"/>
        <v>42269688</v>
      </c>
      <c r="G9" s="17">
        <f t="shared" si="1"/>
        <v>42149688</v>
      </c>
      <c r="H9" s="34">
        <f t="shared" si="1"/>
        <v>42149688</v>
      </c>
      <c r="I9" s="19">
        <f t="shared" si="1"/>
        <v>44707124</v>
      </c>
      <c r="J9" s="17">
        <f t="shared" si="1"/>
        <v>46053918</v>
      </c>
      <c r="K9" s="32">
        <f t="shared" si="1"/>
        <v>46915962</v>
      </c>
    </row>
    <row r="10" spans="1:11" ht="13.5" x14ac:dyDescent="0.25">
      <c r="A10" s="3" t="s">
        <v>24</v>
      </c>
      <c r="B10" s="2" t="s">
        <v>19</v>
      </c>
      <c r="C10" s="22">
        <v>138000</v>
      </c>
      <c r="D10" s="22">
        <v>121705</v>
      </c>
      <c r="E10" s="23">
        <v>131505</v>
      </c>
      <c r="F10" s="24">
        <v>21817704</v>
      </c>
      <c r="G10" s="22">
        <v>21697704</v>
      </c>
      <c r="H10" s="25">
        <v>21697704</v>
      </c>
      <c r="I10" s="26">
        <v>23006942</v>
      </c>
      <c r="J10" s="22">
        <v>23710402</v>
      </c>
      <c r="K10" s="23">
        <v>24172858</v>
      </c>
    </row>
    <row r="11" spans="1:11" ht="13.5" x14ac:dyDescent="0.25">
      <c r="A11" s="3" t="s">
        <v>25</v>
      </c>
      <c r="B11" s="2" t="s">
        <v>19</v>
      </c>
      <c r="C11" s="22">
        <v>4596</v>
      </c>
      <c r="D11" s="22">
        <v>9210</v>
      </c>
      <c r="E11" s="23">
        <v>11725</v>
      </c>
      <c r="F11" s="24">
        <v>10278048</v>
      </c>
      <c r="G11" s="22">
        <v>10278048</v>
      </c>
      <c r="H11" s="25">
        <v>10278048</v>
      </c>
      <c r="I11" s="26">
        <v>10904698</v>
      </c>
      <c r="J11" s="22">
        <v>11228883</v>
      </c>
      <c r="K11" s="23">
        <v>11431298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10173936</v>
      </c>
      <c r="G12" s="22">
        <v>10173936</v>
      </c>
      <c r="H12" s="25">
        <v>10173936</v>
      </c>
      <c r="I12" s="26">
        <v>10795484</v>
      </c>
      <c r="J12" s="22">
        <v>11114633</v>
      </c>
      <c r="K12" s="23">
        <v>11311806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39345224</v>
      </c>
      <c r="D15" s="17">
        <f t="shared" ref="D15:K15" si="2">SUM(D16:D18)</f>
        <v>31299511</v>
      </c>
      <c r="E15" s="32">
        <f t="shared" si="2"/>
        <v>37433477</v>
      </c>
      <c r="F15" s="33">
        <f t="shared" si="2"/>
        <v>63962992</v>
      </c>
      <c r="G15" s="17">
        <f t="shared" si="2"/>
        <v>62715992</v>
      </c>
      <c r="H15" s="34">
        <f t="shared" si="2"/>
        <v>62715992</v>
      </c>
      <c r="I15" s="19">
        <f t="shared" si="2"/>
        <v>69327428</v>
      </c>
      <c r="J15" s="17">
        <f t="shared" si="2"/>
        <v>67817116</v>
      </c>
      <c r="K15" s="32">
        <f t="shared" si="2"/>
        <v>71105764</v>
      </c>
    </row>
    <row r="16" spans="1:11" ht="13.5" x14ac:dyDescent="0.25">
      <c r="A16" s="3" t="s">
        <v>30</v>
      </c>
      <c r="B16" s="2" t="s">
        <v>19</v>
      </c>
      <c r="C16" s="22">
        <v>18684853</v>
      </c>
      <c r="D16" s="22">
        <v>24309900</v>
      </c>
      <c r="E16" s="23">
        <v>29927230</v>
      </c>
      <c r="F16" s="24">
        <v>48496756</v>
      </c>
      <c r="G16" s="22">
        <v>47249756</v>
      </c>
      <c r="H16" s="25">
        <v>47249756</v>
      </c>
      <c r="I16" s="26">
        <v>52918809</v>
      </c>
      <c r="J16" s="22">
        <v>50919845</v>
      </c>
      <c r="K16" s="23">
        <v>53902390</v>
      </c>
    </row>
    <row r="17" spans="1:11" ht="13.5" x14ac:dyDescent="0.25">
      <c r="A17" s="3" t="s">
        <v>31</v>
      </c>
      <c r="B17" s="2" t="s">
        <v>19</v>
      </c>
      <c r="C17" s="22">
        <v>20660371</v>
      </c>
      <c r="D17" s="22">
        <v>6989611</v>
      </c>
      <c r="E17" s="23">
        <v>7506247</v>
      </c>
      <c r="F17" s="24">
        <v>15466236</v>
      </c>
      <c r="G17" s="22">
        <v>15466236</v>
      </c>
      <c r="H17" s="25">
        <v>15466236</v>
      </c>
      <c r="I17" s="26">
        <v>16408619</v>
      </c>
      <c r="J17" s="22">
        <v>16897271</v>
      </c>
      <c r="K17" s="23">
        <v>17203374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131742941</v>
      </c>
      <c r="D19" s="17">
        <f t="shared" ref="D19:K19" si="3">SUM(D20:D23)</f>
        <v>133465697</v>
      </c>
      <c r="E19" s="32">
        <f t="shared" si="3"/>
        <v>127376838</v>
      </c>
      <c r="F19" s="33">
        <f t="shared" si="3"/>
        <v>299813043</v>
      </c>
      <c r="G19" s="17">
        <f t="shared" si="3"/>
        <v>299623043</v>
      </c>
      <c r="H19" s="34">
        <f t="shared" si="3"/>
        <v>299623043</v>
      </c>
      <c r="I19" s="19">
        <f t="shared" si="3"/>
        <v>401295023</v>
      </c>
      <c r="J19" s="17">
        <f t="shared" si="3"/>
        <v>400487676</v>
      </c>
      <c r="K19" s="32">
        <f t="shared" si="3"/>
        <v>421768831</v>
      </c>
    </row>
    <row r="20" spans="1:11" ht="13.5" x14ac:dyDescent="0.25">
      <c r="A20" s="3" t="s">
        <v>34</v>
      </c>
      <c r="B20" s="2" t="s">
        <v>19</v>
      </c>
      <c r="C20" s="22">
        <v>57536710</v>
      </c>
      <c r="D20" s="22">
        <v>56843877</v>
      </c>
      <c r="E20" s="23">
        <v>59522816</v>
      </c>
      <c r="F20" s="24">
        <v>152296900</v>
      </c>
      <c r="G20" s="22">
        <v>152296900</v>
      </c>
      <c r="H20" s="25">
        <v>152296900</v>
      </c>
      <c r="I20" s="26">
        <v>197653369</v>
      </c>
      <c r="J20" s="22">
        <v>204641214</v>
      </c>
      <c r="K20" s="23">
        <v>219259839</v>
      </c>
    </row>
    <row r="21" spans="1:11" ht="13.5" x14ac:dyDescent="0.25">
      <c r="A21" s="3" t="s">
        <v>35</v>
      </c>
      <c r="B21" s="2" t="s">
        <v>19</v>
      </c>
      <c r="C21" s="22">
        <v>44993783</v>
      </c>
      <c r="D21" s="22">
        <v>45308803</v>
      </c>
      <c r="E21" s="23">
        <v>35638268</v>
      </c>
      <c r="F21" s="24">
        <v>93112248</v>
      </c>
      <c r="G21" s="22">
        <v>93112248</v>
      </c>
      <c r="H21" s="25">
        <v>93112248</v>
      </c>
      <c r="I21" s="26">
        <v>147960469</v>
      </c>
      <c r="J21" s="22">
        <v>139978629</v>
      </c>
      <c r="K21" s="23">
        <v>144699466</v>
      </c>
    </row>
    <row r="22" spans="1:11" ht="13.5" x14ac:dyDescent="0.25">
      <c r="A22" s="3" t="s">
        <v>36</v>
      </c>
      <c r="B22" s="2" t="s">
        <v>19</v>
      </c>
      <c r="C22" s="27">
        <v>17647630</v>
      </c>
      <c r="D22" s="27">
        <v>19260890</v>
      </c>
      <c r="E22" s="28">
        <v>19046616</v>
      </c>
      <c r="F22" s="29">
        <v>24408035</v>
      </c>
      <c r="G22" s="27">
        <v>24408035</v>
      </c>
      <c r="H22" s="30">
        <v>24408035</v>
      </c>
      <c r="I22" s="31">
        <v>25665541</v>
      </c>
      <c r="J22" s="27">
        <v>26757441</v>
      </c>
      <c r="K22" s="28">
        <v>27831226</v>
      </c>
    </row>
    <row r="23" spans="1:11" ht="13.5" x14ac:dyDescent="0.25">
      <c r="A23" s="3" t="s">
        <v>37</v>
      </c>
      <c r="B23" s="2" t="s">
        <v>19</v>
      </c>
      <c r="C23" s="22">
        <v>11564818</v>
      </c>
      <c r="D23" s="22">
        <v>12052127</v>
      </c>
      <c r="E23" s="23">
        <v>13169138</v>
      </c>
      <c r="F23" s="24">
        <v>29995860</v>
      </c>
      <c r="G23" s="22">
        <v>29805860</v>
      </c>
      <c r="H23" s="25">
        <v>29805860</v>
      </c>
      <c r="I23" s="26">
        <v>30015644</v>
      </c>
      <c r="J23" s="22">
        <v>29110392</v>
      </c>
      <c r="K23" s="23">
        <v>29978300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419354448</v>
      </c>
      <c r="D25" s="49">
        <f t="shared" ref="D25:K25" si="4">+D5+D9+D15+D19+D24</f>
        <v>451139815</v>
      </c>
      <c r="E25" s="50">
        <f t="shared" si="4"/>
        <v>456408599</v>
      </c>
      <c r="F25" s="51">
        <f t="shared" si="4"/>
        <v>569969338</v>
      </c>
      <c r="G25" s="49">
        <f t="shared" si="4"/>
        <v>574250504</v>
      </c>
      <c r="H25" s="52">
        <f t="shared" si="4"/>
        <v>574250504</v>
      </c>
      <c r="I25" s="53">
        <f t="shared" si="4"/>
        <v>690183254</v>
      </c>
      <c r="J25" s="49">
        <f t="shared" si="4"/>
        <v>696258109</v>
      </c>
      <c r="K25" s="50">
        <f t="shared" si="4"/>
        <v>728486756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255086691</v>
      </c>
      <c r="D28" s="17">
        <f t="shared" si="5"/>
        <v>213498969</v>
      </c>
      <c r="E28" s="18">
        <f t="shared" si="5"/>
        <v>233891351</v>
      </c>
      <c r="F28" s="19">
        <f t="shared" si="5"/>
        <v>147625825</v>
      </c>
      <c r="G28" s="17">
        <f t="shared" si="5"/>
        <v>149787478</v>
      </c>
      <c r="H28" s="20">
        <f t="shared" si="5"/>
        <v>149787478</v>
      </c>
      <c r="I28" s="21">
        <f t="shared" si="5"/>
        <v>137554779</v>
      </c>
      <c r="J28" s="17">
        <f t="shared" si="5"/>
        <v>143970923</v>
      </c>
      <c r="K28" s="20">
        <f t="shared" si="5"/>
        <v>147013543</v>
      </c>
    </row>
    <row r="29" spans="1:11" ht="13.5" x14ac:dyDescent="0.25">
      <c r="A29" s="3" t="s">
        <v>20</v>
      </c>
      <c r="B29" s="2" t="s">
        <v>19</v>
      </c>
      <c r="C29" s="22">
        <v>22774376</v>
      </c>
      <c r="D29" s="22">
        <v>22518261</v>
      </c>
      <c r="E29" s="23">
        <v>25679121</v>
      </c>
      <c r="F29" s="24">
        <v>30637642</v>
      </c>
      <c r="G29" s="22">
        <v>25726752</v>
      </c>
      <c r="H29" s="25">
        <v>25726752</v>
      </c>
      <c r="I29" s="26">
        <v>25384070</v>
      </c>
      <c r="J29" s="22">
        <v>25854604</v>
      </c>
      <c r="K29" s="23">
        <v>26330505</v>
      </c>
    </row>
    <row r="30" spans="1:11" ht="13.5" x14ac:dyDescent="0.25">
      <c r="A30" s="3" t="s">
        <v>21</v>
      </c>
      <c r="B30" s="2" t="s">
        <v>19</v>
      </c>
      <c r="C30" s="27">
        <v>232312315</v>
      </c>
      <c r="D30" s="27">
        <v>190980708</v>
      </c>
      <c r="E30" s="28">
        <v>208212230</v>
      </c>
      <c r="F30" s="29">
        <v>116988183</v>
      </c>
      <c r="G30" s="27">
        <v>124060726</v>
      </c>
      <c r="H30" s="30">
        <v>124060726</v>
      </c>
      <c r="I30" s="31">
        <v>112170709</v>
      </c>
      <c r="J30" s="27">
        <v>118116319</v>
      </c>
      <c r="K30" s="28">
        <v>120683038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21052934</v>
      </c>
      <c r="D32" s="17">
        <f t="shared" si="6"/>
        <v>25436213</v>
      </c>
      <c r="E32" s="32">
        <f t="shared" si="6"/>
        <v>24423873</v>
      </c>
      <c r="F32" s="33">
        <f t="shared" si="6"/>
        <v>34187251</v>
      </c>
      <c r="G32" s="17">
        <f t="shared" si="6"/>
        <v>29857251</v>
      </c>
      <c r="H32" s="34">
        <f t="shared" si="6"/>
        <v>29857251</v>
      </c>
      <c r="I32" s="19">
        <f t="shared" si="6"/>
        <v>28883031</v>
      </c>
      <c r="J32" s="17">
        <f t="shared" si="6"/>
        <v>30007304</v>
      </c>
      <c r="K32" s="32">
        <f t="shared" si="6"/>
        <v>30921543</v>
      </c>
    </row>
    <row r="33" spans="1:11" ht="13.5" x14ac:dyDescent="0.25">
      <c r="A33" s="3" t="s">
        <v>24</v>
      </c>
      <c r="B33" s="2" t="s">
        <v>19</v>
      </c>
      <c r="C33" s="22">
        <v>4712803</v>
      </c>
      <c r="D33" s="22">
        <v>5201844</v>
      </c>
      <c r="E33" s="23">
        <v>3943202</v>
      </c>
      <c r="F33" s="24">
        <v>10073028</v>
      </c>
      <c r="G33" s="22">
        <v>8289309</v>
      </c>
      <c r="H33" s="25">
        <v>8289309</v>
      </c>
      <c r="I33" s="26">
        <v>9545077</v>
      </c>
      <c r="J33" s="22">
        <v>10096784</v>
      </c>
      <c r="K33" s="23">
        <v>10413975</v>
      </c>
    </row>
    <row r="34" spans="1:11" ht="13.5" x14ac:dyDescent="0.25">
      <c r="A34" s="3" t="s">
        <v>25</v>
      </c>
      <c r="B34" s="2" t="s">
        <v>19</v>
      </c>
      <c r="C34" s="22">
        <v>3617620</v>
      </c>
      <c r="D34" s="22">
        <v>4861937</v>
      </c>
      <c r="E34" s="23">
        <v>4812494</v>
      </c>
      <c r="F34" s="24">
        <v>5737438</v>
      </c>
      <c r="G34" s="22">
        <v>4964338</v>
      </c>
      <c r="H34" s="25">
        <v>4964338</v>
      </c>
      <c r="I34" s="26">
        <v>5279480</v>
      </c>
      <c r="J34" s="22">
        <v>5526283</v>
      </c>
      <c r="K34" s="23">
        <v>5780495</v>
      </c>
    </row>
    <row r="35" spans="1:11" ht="13.5" x14ac:dyDescent="0.25">
      <c r="A35" s="3" t="s">
        <v>26</v>
      </c>
      <c r="B35" s="2" t="s">
        <v>19</v>
      </c>
      <c r="C35" s="22">
        <v>12722511</v>
      </c>
      <c r="D35" s="22">
        <v>15372432</v>
      </c>
      <c r="E35" s="23">
        <v>15668177</v>
      </c>
      <c r="F35" s="24">
        <v>18376785</v>
      </c>
      <c r="G35" s="22">
        <v>16603604</v>
      </c>
      <c r="H35" s="25">
        <v>16603604</v>
      </c>
      <c r="I35" s="26">
        <v>14058474</v>
      </c>
      <c r="J35" s="22">
        <v>14384237</v>
      </c>
      <c r="K35" s="23">
        <v>14727073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45717377</v>
      </c>
      <c r="D38" s="17">
        <f t="shared" si="7"/>
        <v>62593354</v>
      </c>
      <c r="E38" s="32">
        <f t="shared" si="7"/>
        <v>42513958</v>
      </c>
      <c r="F38" s="33">
        <f t="shared" si="7"/>
        <v>37465617</v>
      </c>
      <c r="G38" s="17">
        <f t="shared" si="7"/>
        <v>30143637</v>
      </c>
      <c r="H38" s="34">
        <f t="shared" si="7"/>
        <v>30143637</v>
      </c>
      <c r="I38" s="19">
        <f t="shared" si="7"/>
        <v>41048709</v>
      </c>
      <c r="J38" s="17">
        <f t="shared" si="7"/>
        <v>43919072</v>
      </c>
      <c r="K38" s="32">
        <f t="shared" si="7"/>
        <v>44652930</v>
      </c>
    </row>
    <row r="39" spans="1:11" ht="13.5" x14ac:dyDescent="0.25">
      <c r="A39" s="3" t="s">
        <v>30</v>
      </c>
      <c r="B39" s="2" t="s">
        <v>19</v>
      </c>
      <c r="C39" s="22">
        <v>41033800</v>
      </c>
      <c r="D39" s="22">
        <v>15863854</v>
      </c>
      <c r="E39" s="23">
        <v>37786681</v>
      </c>
      <c r="F39" s="24">
        <v>8465188</v>
      </c>
      <c r="G39" s="22">
        <v>6852603</v>
      </c>
      <c r="H39" s="25">
        <v>6852603</v>
      </c>
      <c r="I39" s="26">
        <v>7575848</v>
      </c>
      <c r="J39" s="22">
        <v>7830438</v>
      </c>
      <c r="K39" s="23">
        <v>8086421</v>
      </c>
    </row>
    <row r="40" spans="1:11" ht="13.5" x14ac:dyDescent="0.25">
      <c r="A40" s="3" t="s">
        <v>31</v>
      </c>
      <c r="B40" s="2" t="s">
        <v>19</v>
      </c>
      <c r="C40" s="22">
        <v>4683577</v>
      </c>
      <c r="D40" s="22">
        <v>46729500</v>
      </c>
      <c r="E40" s="23">
        <v>4727277</v>
      </c>
      <c r="F40" s="24">
        <v>29000429</v>
      </c>
      <c r="G40" s="22">
        <v>23291034</v>
      </c>
      <c r="H40" s="25">
        <v>23291034</v>
      </c>
      <c r="I40" s="26">
        <v>33472861</v>
      </c>
      <c r="J40" s="22">
        <v>36088634</v>
      </c>
      <c r="K40" s="23">
        <v>36566509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191560888</v>
      </c>
      <c r="D42" s="17">
        <f t="shared" si="8"/>
        <v>218383516</v>
      </c>
      <c r="E42" s="32">
        <f t="shared" si="8"/>
        <v>295759735</v>
      </c>
      <c r="F42" s="33">
        <f t="shared" si="8"/>
        <v>358868973</v>
      </c>
      <c r="G42" s="17">
        <f t="shared" si="8"/>
        <v>345970428</v>
      </c>
      <c r="H42" s="34">
        <f t="shared" si="8"/>
        <v>345970428</v>
      </c>
      <c r="I42" s="19">
        <f t="shared" si="8"/>
        <v>299740283</v>
      </c>
      <c r="J42" s="17">
        <f t="shared" si="8"/>
        <v>308320367</v>
      </c>
      <c r="K42" s="32">
        <f t="shared" si="8"/>
        <v>313730843</v>
      </c>
    </row>
    <row r="43" spans="1:11" ht="13.5" x14ac:dyDescent="0.25">
      <c r="A43" s="3" t="s">
        <v>34</v>
      </c>
      <c r="B43" s="2" t="s">
        <v>19</v>
      </c>
      <c r="C43" s="22">
        <v>94430069</v>
      </c>
      <c r="D43" s="22">
        <v>119835679</v>
      </c>
      <c r="E43" s="23">
        <v>126834435</v>
      </c>
      <c r="F43" s="24">
        <v>166784463</v>
      </c>
      <c r="G43" s="22">
        <v>135703108</v>
      </c>
      <c r="H43" s="25">
        <v>135703108</v>
      </c>
      <c r="I43" s="26">
        <v>135150210</v>
      </c>
      <c r="J43" s="22">
        <v>136623057</v>
      </c>
      <c r="K43" s="23">
        <v>137456112</v>
      </c>
    </row>
    <row r="44" spans="1:11" ht="13.5" x14ac:dyDescent="0.25">
      <c r="A44" s="3" t="s">
        <v>35</v>
      </c>
      <c r="B44" s="2" t="s">
        <v>19</v>
      </c>
      <c r="C44" s="22">
        <v>50255393</v>
      </c>
      <c r="D44" s="22">
        <v>63696988</v>
      </c>
      <c r="E44" s="23">
        <v>105057273</v>
      </c>
      <c r="F44" s="24">
        <v>124039135</v>
      </c>
      <c r="G44" s="22">
        <v>140375695</v>
      </c>
      <c r="H44" s="25">
        <v>140375695</v>
      </c>
      <c r="I44" s="26">
        <v>83298981</v>
      </c>
      <c r="J44" s="22">
        <v>86948627</v>
      </c>
      <c r="K44" s="23">
        <v>88869849</v>
      </c>
    </row>
    <row r="45" spans="1:11" ht="13.5" x14ac:dyDescent="0.25">
      <c r="A45" s="3" t="s">
        <v>36</v>
      </c>
      <c r="B45" s="2" t="s">
        <v>19</v>
      </c>
      <c r="C45" s="27"/>
      <c r="D45" s="27">
        <v>5958834</v>
      </c>
      <c r="E45" s="28">
        <v>21537202</v>
      </c>
      <c r="F45" s="29">
        <v>20927969</v>
      </c>
      <c r="G45" s="27">
        <v>19703509</v>
      </c>
      <c r="H45" s="30">
        <v>19703509</v>
      </c>
      <c r="I45" s="31">
        <v>24422604</v>
      </c>
      <c r="J45" s="27">
        <v>25836188</v>
      </c>
      <c r="K45" s="28">
        <v>26799947</v>
      </c>
    </row>
    <row r="46" spans="1:11" ht="13.5" x14ac:dyDescent="0.25">
      <c r="A46" s="3" t="s">
        <v>37</v>
      </c>
      <c r="B46" s="2" t="s">
        <v>19</v>
      </c>
      <c r="C46" s="22">
        <v>46875426</v>
      </c>
      <c r="D46" s="22">
        <v>28892015</v>
      </c>
      <c r="E46" s="23">
        <v>42330825</v>
      </c>
      <c r="F46" s="24">
        <v>47117406</v>
      </c>
      <c r="G46" s="22">
        <v>50188116</v>
      </c>
      <c r="H46" s="25">
        <v>50188116</v>
      </c>
      <c r="I46" s="26">
        <v>56868488</v>
      </c>
      <c r="J46" s="22">
        <v>58912495</v>
      </c>
      <c r="K46" s="23">
        <v>60604935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513417890</v>
      </c>
      <c r="D48" s="49">
        <f t="shared" si="9"/>
        <v>519912052</v>
      </c>
      <c r="E48" s="50">
        <f t="shared" si="9"/>
        <v>596588917</v>
      </c>
      <c r="F48" s="51">
        <f t="shared" si="9"/>
        <v>578147666</v>
      </c>
      <c r="G48" s="49">
        <f t="shared" si="9"/>
        <v>555758794</v>
      </c>
      <c r="H48" s="52">
        <f t="shared" si="9"/>
        <v>555758794</v>
      </c>
      <c r="I48" s="53">
        <f t="shared" si="9"/>
        <v>507226802</v>
      </c>
      <c r="J48" s="49">
        <f t="shared" si="9"/>
        <v>526217666</v>
      </c>
      <c r="K48" s="50">
        <f t="shared" si="9"/>
        <v>536318859</v>
      </c>
    </row>
    <row r="49" spans="1:11" ht="13.5" x14ac:dyDescent="0.25">
      <c r="A49" s="9" t="s">
        <v>303</v>
      </c>
      <c r="B49" s="10"/>
      <c r="C49" s="54">
        <f>+C25-C48</f>
        <v>-94063442</v>
      </c>
      <c r="D49" s="54">
        <f t="shared" ref="D49:K49" si="10">+D25-D48</f>
        <v>-68772237</v>
      </c>
      <c r="E49" s="55">
        <f t="shared" si="10"/>
        <v>-140180318</v>
      </c>
      <c r="F49" s="56">
        <f t="shared" si="10"/>
        <v>-8178328</v>
      </c>
      <c r="G49" s="54">
        <f t="shared" si="10"/>
        <v>18491710</v>
      </c>
      <c r="H49" s="57">
        <f t="shared" si="10"/>
        <v>18491710</v>
      </c>
      <c r="I49" s="58">
        <f t="shared" si="10"/>
        <v>182956452</v>
      </c>
      <c r="J49" s="54">
        <f t="shared" si="10"/>
        <v>170040443</v>
      </c>
      <c r="K49" s="55">
        <f t="shared" si="10"/>
        <v>192167897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372512574</v>
      </c>
      <c r="D5" s="17">
        <f t="shared" ref="D5:K5" si="0">SUM(D6:D8)</f>
        <v>383139147</v>
      </c>
      <c r="E5" s="18">
        <f t="shared" si="0"/>
        <v>435965884</v>
      </c>
      <c r="F5" s="19">
        <f t="shared" si="0"/>
        <v>412749933</v>
      </c>
      <c r="G5" s="17">
        <f t="shared" si="0"/>
        <v>418706039</v>
      </c>
      <c r="H5" s="20">
        <f t="shared" si="0"/>
        <v>418706039</v>
      </c>
      <c r="I5" s="21">
        <f t="shared" si="0"/>
        <v>443197941</v>
      </c>
      <c r="J5" s="17">
        <f t="shared" si="0"/>
        <v>443197941</v>
      </c>
      <c r="K5" s="20">
        <f t="shared" si="0"/>
        <v>495729088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372512574</v>
      </c>
      <c r="D7" s="27">
        <v>383139147</v>
      </c>
      <c r="E7" s="28">
        <v>435965884</v>
      </c>
      <c r="F7" s="29">
        <v>412749933</v>
      </c>
      <c r="G7" s="27">
        <v>418706039</v>
      </c>
      <c r="H7" s="30">
        <v>418706039</v>
      </c>
      <c r="I7" s="31">
        <v>443197941</v>
      </c>
      <c r="J7" s="27">
        <v>443197941</v>
      </c>
      <c r="K7" s="28">
        <v>495729088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1282430</v>
      </c>
      <c r="D9" s="17">
        <f t="shared" ref="D9:K9" si="1">SUM(D10:D14)</f>
        <v>2008131</v>
      </c>
      <c r="E9" s="32">
        <f t="shared" si="1"/>
        <v>2604639</v>
      </c>
      <c r="F9" s="33">
        <f t="shared" si="1"/>
        <v>5246028</v>
      </c>
      <c r="G9" s="17">
        <f t="shared" si="1"/>
        <v>5091128</v>
      </c>
      <c r="H9" s="34">
        <f t="shared" si="1"/>
        <v>5091128</v>
      </c>
      <c r="I9" s="19">
        <f t="shared" si="1"/>
        <v>3075764</v>
      </c>
      <c r="J9" s="17">
        <f t="shared" si="1"/>
        <v>3075764</v>
      </c>
      <c r="K9" s="32">
        <f t="shared" si="1"/>
        <v>3369000</v>
      </c>
    </row>
    <row r="10" spans="1:11" ht="13.5" x14ac:dyDescent="0.25">
      <c r="A10" s="3" t="s">
        <v>24</v>
      </c>
      <c r="B10" s="2" t="s">
        <v>19</v>
      </c>
      <c r="C10" s="22">
        <v>94194</v>
      </c>
      <c r="D10" s="22">
        <v>155295</v>
      </c>
      <c r="E10" s="23">
        <v>178528</v>
      </c>
      <c r="F10" s="24">
        <v>316028</v>
      </c>
      <c r="G10" s="22">
        <v>336128</v>
      </c>
      <c r="H10" s="25">
        <v>336128</v>
      </c>
      <c r="I10" s="26">
        <v>193528</v>
      </c>
      <c r="J10" s="22">
        <v>193528</v>
      </c>
      <c r="K10" s="23">
        <v>214000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1188236</v>
      </c>
      <c r="D12" s="22">
        <v>1852836</v>
      </c>
      <c r="E12" s="23">
        <v>2426111</v>
      </c>
      <c r="F12" s="24">
        <v>4930000</v>
      </c>
      <c r="G12" s="22">
        <v>4755000</v>
      </c>
      <c r="H12" s="25">
        <v>4755000</v>
      </c>
      <c r="I12" s="26">
        <v>2882236</v>
      </c>
      <c r="J12" s="22">
        <v>2882236</v>
      </c>
      <c r="K12" s="23">
        <v>3155000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31124612</v>
      </c>
      <c r="D15" s="17">
        <f t="shared" ref="D15:K15" si="2">SUM(D16:D18)</f>
        <v>19837490</v>
      </c>
      <c r="E15" s="32">
        <f t="shared" si="2"/>
        <v>72139947</v>
      </c>
      <c r="F15" s="33">
        <f t="shared" si="2"/>
        <v>38936000</v>
      </c>
      <c r="G15" s="17">
        <f t="shared" si="2"/>
        <v>53905000</v>
      </c>
      <c r="H15" s="34">
        <f t="shared" si="2"/>
        <v>53905000</v>
      </c>
      <c r="I15" s="19">
        <f t="shared" si="2"/>
        <v>38090000</v>
      </c>
      <c r="J15" s="17">
        <f t="shared" si="2"/>
        <v>38090000</v>
      </c>
      <c r="K15" s="32">
        <f t="shared" si="2"/>
        <v>44639200</v>
      </c>
    </row>
    <row r="16" spans="1:11" ht="13.5" x14ac:dyDescent="0.25">
      <c r="A16" s="3" t="s">
        <v>30</v>
      </c>
      <c r="B16" s="2" t="s">
        <v>19</v>
      </c>
      <c r="C16" s="22">
        <v>404248</v>
      </c>
      <c r="D16" s="22">
        <v>701900</v>
      </c>
      <c r="E16" s="23">
        <v>68713564</v>
      </c>
      <c r="F16" s="24">
        <v>33401600</v>
      </c>
      <c r="G16" s="22">
        <v>50062000</v>
      </c>
      <c r="H16" s="25">
        <v>50062000</v>
      </c>
      <c r="I16" s="26">
        <v>34130000</v>
      </c>
      <c r="J16" s="22">
        <v>34130000</v>
      </c>
      <c r="K16" s="23">
        <v>40309200</v>
      </c>
    </row>
    <row r="17" spans="1:11" ht="13.5" x14ac:dyDescent="0.25">
      <c r="A17" s="3" t="s">
        <v>31</v>
      </c>
      <c r="B17" s="2" t="s">
        <v>19</v>
      </c>
      <c r="C17" s="22">
        <v>30720364</v>
      </c>
      <c r="D17" s="22">
        <v>19135590</v>
      </c>
      <c r="E17" s="23">
        <v>3426383</v>
      </c>
      <c r="F17" s="24">
        <v>5534400</v>
      </c>
      <c r="G17" s="22">
        <v>3843000</v>
      </c>
      <c r="H17" s="25">
        <v>3843000</v>
      </c>
      <c r="I17" s="26">
        <v>3960000</v>
      </c>
      <c r="J17" s="22">
        <v>3960000</v>
      </c>
      <c r="K17" s="23">
        <v>4330000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486585235</v>
      </c>
      <c r="D19" s="17">
        <f t="shared" ref="D19:K19" si="3">SUM(D20:D23)</f>
        <v>520207575</v>
      </c>
      <c r="E19" s="32">
        <f t="shared" si="3"/>
        <v>499361870</v>
      </c>
      <c r="F19" s="33">
        <f t="shared" si="3"/>
        <v>716827198</v>
      </c>
      <c r="G19" s="17">
        <f t="shared" si="3"/>
        <v>760246202</v>
      </c>
      <c r="H19" s="34">
        <f t="shared" si="3"/>
        <v>760246202</v>
      </c>
      <c r="I19" s="19">
        <f t="shared" si="3"/>
        <v>812979063</v>
      </c>
      <c r="J19" s="17">
        <f t="shared" si="3"/>
        <v>812979063</v>
      </c>
      <c r="K19" s="32">
        <f t="shared" si="3"/>
        <v>962091800</v>
      </c>
    </row>
    <row r="20" spans="1:11" ht="13.5" x14ac:dyDescent="0.25">
      <c r="A20" s="3" t="s">
        <v>34</v>
      </c>
      <c r="B20" s="2" t="s">
        <v>19</v>
      </c>
      <c r="C20" s="22">
        <v>334392869</v>
      </c>
      <c r="D20" s="22">
        <v>383555257</v>
      </c>
      <c r="E20" s="23">
        <v>358864353</v>
      </c>
      <c r="F20" s="24">
        <v>497622844</v>
      </c>
      <c r="G20" s="22">
        <v>537612330</v>
      </c>
      <c r="H20" s="25">
        <v>537612330</v>
      </c>
      <c r="I20" s="26">
        <v>547720310</v>
      </c>
      <c r="J20" s="22">
        <v>547720310</v>
      </c>
      <c r="K20" s="23">
        <v>672141800</v>
      </c>
    </row>
    <row r="21" spans="1:11" ht="13.5" x14ac:dyDescent="0.25">
      <c r="A21" s="3" t="s">
        <v>35</v>
      </c>
      <c r="B21" s="2" t="s">
        <v>19</v>
      </c>
      <c r="C21" s="22">
        <v>84716194</v>
      </c>
      <c r="D21" s="22">
        <v>71732974</v>
      </c>
      <c r="E21" s="23">
        <v>72414070</v>
      </c>
      <c r="F21" s="24">
        <v>116593149</v>
      </c>
      <c r="G21" s="22">
        <v>120022667</v>
      </c>
      <c r="H21" s="25">
        <v>120022667</v>
      </c>
      <c r="I21" s="26">
        <v>111920237</v>
      </c>
      <c r="J21" s="22">
        <v>111920237</v>
      </c>
      <c r="K21" s="23">
        <v>122338000</v>
      </c>
    </row>
    <row r="22" spans="1:11" ht="13.5" x14ac:dyDescent="0.25">
      <c r="A22" s="3" t="s">
        <v>36</v>
      </c>
      <c r="B22" s="2" t="s">
        <v>19</v>
      </c>
      <c r="C22" s="27">
        <v>40957145</v>
      </c>
      <c r="D22" s="27">
        <v>37169179</v>
      </c>
      <c r="E22" s="28">
        <v>39502133</v>
      </c>
      <c r="F22" s="29">
        <v>57983338</v>
      </c>
      <c r="G22" s="27">
        <v>57983338</v>
      </c>
      <c r="H22" s="30">
        <v>57983338</v>
      </c>
      <c r="I22" s="31">
        <v>87361591</v>
      </c>
      <c r="J22" s="27">
        <v>87361591</v>
      </c>
      <c r="K22" s="28">
        <v>95492000</v>
      </c>
    </row>
    <row r="23" spans="1:11" ht="13.5" x14ac:dyDescent="0.25">
      <c r="A23" s="3" t="s">
        <v>37</v>
      </c>
      <c r="B23" s="2" t="s">
        <v>19</v>
      </c>
      <c r="C23" s="22">
        <v>26519027</v>
      </c>
      <c r="D23" s="22">
        <v>27750165</v>
      </c>
      <c r="E23" s="23">
        <v>28581314</v>
      </c>
      <c r="F23" s="24">
        <v>44627867</v>
      </c>
      <c r="G23" s="22">
        <v>44627867</v>
      </c>
      <c r="H23" s="25">
        <v>44627867</v>
      </c>
      <c r="I23" s="26">
        <v>65976925</v>
      </c>
      <c r="J23" s="22">
        <v>65976925</v>
      </c>
      <c r="K23" s="23">
        <v>72120000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891504851</v>
      </c>
      <c r="D25" s="49">
        <f t="shared" ref="D25:K25" si="4">+D5+D9+D15+D19+D24</f>
        <v>925192343</v>
      </c>
      <c r="E25" s="50">
        <f t="shared" si="4"/>
        <v>1010072340</v>
      </c>
      <c r="F25" s="51">
        <f t="shared" si="4"/>
        <v>1173759159</v>
      </c>
      <c r="G25" s="49">
        <f t="shared" si="4"/>
        <v>1237948369</v>
      </c>
      <c r="H25" s="52">
        <f t="shared" si="4"/>
        <v>1237948369</v>
      </c>
      <c r="I25" s="53">
        <f t="shared" si="4"/>
        <v>1297342768</v>
      </c>
      <c r="J25" s="49">
        <f t="shared" si="4"/>
        <v>1297342768</v>
      </c>
      <c r="K25" s="50">
        <f t="shared" si="4"/>
        <v>1505829088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248911425</v>
      </c>
      <c r="D28" s="17">
        <f t="shared" si="5"/>
        <v>287835112</v>
      </c>
      <c r="E28" s="18">
        <f t="shared" si="5"/>
        <v>225813705</v>
      </c>
      <c r="F28" s="19">
        <f t="shared" si="5"/>
        <v>230921261</v>
      </c>
      <c r="G28" s="17">
        <f t="shared" si="5"/>
        <v>332453862</v>
      </c>
      <c r="H28" s="20">
        <f t="shared" si="5"/>
        <v>332453862</v>
      </c>
      <c r="I28" s="21">
        <f t="shared" si="5"/>
        <v>294378414</v>
      </c>
      <c r="J28" s="17">
        <f t="shared" si="5"/>
        <v>294378414</v>
      </c>
      <c r="K28" s="20">
        <f t="shared" si="5"/>
        <v>304045235</v>
      </c>
    </row>
    <row r="29" spans="1:11" ht="13.5" x14ac:dyDescent="0.25">
      <c r="A29" s="3" t="s">
        <v>20</v>
      </c>
      <c r="B29" s="2" t="s">
        <v>19</v>
      </c>
      <c r="C29" s="22">
        <v>39132673</v>
      </c>
      <c r="D29" s="22">
        <v>58380906</v>
      </c>
      <c r="E29" s="23">
        <v>40613919</v>
      </c>
      <c r="F29" s="24">
        <v>64079928</v>
      </c>
      <c r="G29" s="22">
        <v>156166889</v>
      </c>
      <c r="H29" s="25">
        <v>156166889</v>
      </c>
      <c r="I29" s="26">
        <v>80466963</v>
      </c>
      <c r="J29" s="22">
        <v>80466963</v>
      </c>
      <c r="K29" s="23">
        <v>86663660</v>
      </c>
    </row>
    <row r="30" spans="1:11" ht="13.5" x14ac:dyDescent="0.25">
      <c r="A30" s="3" t="s">
        <v>21</v>
      </c>
      <c r="B30" s="2" t="s">
        <v>19</v>
      </c>
      <c r="C30" s="27">
        <v>209778752</v>
      </c>
      <c r="D30" s="27">
        <v>229454206</v>
      </c>
      <c r="E30" s="28">
        <v>185199786</v>
      </c>
      <c r="F30" s="29">
        <v>166841333</v>
      </c>
      <c r="G30" s="27">
        <v>176286973</v>
      </c>
      <c r="H30" s="30">
        <v>176286973</v>
      </c>
      <c r="I30" s="31">
        <v>213911451</v>
      </c>
      <c r="J30" s="27">
        <v>213911451</v>
      </c>
      <c r="K30" s="28">
        <v>217381575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73045862</v>
      </c>
      <c r="D32" s="17">
        <f t="shared" si="6"/>
        <v>83051696</v>
      </c>
      <c r="E32" s="32">
        <f t="shared" si="6"/>
        <v>91996864</v>
      </c>
      <c r="F32" s="33">
        <f t="shared" si="6"/>
        <v>109083465</v>
      </c>
      <c r="G32" s="17">
        <f t="shared" si="6"/>
        <v>109253839</v>
      </c>
      <c r="H32" s="34">
        <f t="shared" si="6"/>
        <v>109253839</v>
      </c>
      <c r="I32" s="19">
        <f t="shared" si="6"/>
        <v>104175556</v>
      </c>
      <c r="J32" s="17">
        <f t="shared" si="6"/>
        <v>104175556</v>
      </c>
      <c r="K32" s="32">
        <f t="shared" si="6"/>
        <v>109908438</v>
      </c>
    </row>
    <row r="33" spans="1:11" ht="13.5" x14ac:dyDescent="0.25">
      <c r="A33" s="3" t="s">
        <v>24</v>
      </c>
      <c r="B33" s="2" t="s">
        <v>19</v>
      </c>
      <c r="C33" s="22">
        <v>32987823</v>
      </c>
      <c r="D33" s="22">
        <v>40792906</v>
      </c>
      <c r="E33" s="23">
        <v>43621826</v>
      </c>
      <c r="F33" s="24">
        <v>47755506</v>
      </c>
      <c r="G33" s="22">
        <v>59149561</v>
      </c>
      <c r="H33" s="25">
        <v>59149561</v>
      </c>
      <c r="I33" s="26">
        <v>48735184</v>
      </c>
      <c r="J33" s="22">
        <v>48735184</v>
      </c>
      <c r="K33" s="23">
        <v>49244438</v>
      </c>
    </row>
    <row r="34" spans="1:11" ht="13.5" x14ac:dyDescent="0.25">
      <c r="A34" s="3" t="s">
        <v>25</v>
      </c>
      <c r="B34" s="2" t="s">
        <v>19</v>
      </c>
      <c r="C34" s="22">
        <v>134624</v>
      </c>
      <c r="D34" s="22">
        <v>465898</v>
      </c>
      <c r="E34" s="23">
        <v>77217</v>
      </c>
      <c r="F34" s="24">
        <v>11475708</v>
      </c>
      <c r="G34" s="22">
        <v>187000</v>
      </c>
      <c r="H34" s="25">
        <v>187000</v>
      </c>
      <c r="I34" s="26">
        <v>139750</v>
      </c>
      <c r="J34" s="22">
        <v>139750</v>
      </c>
      <c r="K34" s="23">
        <v>159000</v>
      </c>
    </row>
    <row r="35" spans="1:11" ht="13.5" x14ac:dyDescent="0.25">
      <c r="A35" s="3" t="s">
        <v>26</v>
      </c>
      <c r="B35" s="2" t="s">
        <v>19</v>
      </c>
      <c r="C35" s="22">
        <v>39920632</v>
      </c>
      <c r="D35" s="22">
        <v>41792823</v>
      </c>
      <c r="E35" s="23">
        <v>48283826</v>
      </c>
      <c r="F35" s="24">
        <v>44146227</v>
      </c>
      <c r="G35" s="22">
        <v>49854000</v>
      </c>
      <c r="H35" s="25">
        <v>49854000</v>
      </c>
      <c r="I35" s="26">
        <v>49351925</v>
      </c>
      <c r="J35" s="22">
        <v>49351925</v>
      </c>
      <c r="K35" s="23">
        <v>53992000</v>
      </c>
    </row>
    <row r="36" spans="1:11" ht="13.5" x14ac:dyDescent="0.25">
      <c r="A36" s="3" t="s">
        <v>27</v>
      </c>
      <c r="B36" s="2" t="s">
        <v>19</v>
      </c>
      <c r="C36" s="22">
        <v>2783</v>
      </c>
      <c r="D36" s="22">
        <v>69</v>
      </c>
      <c r="E36" s="23">
        <v>13995</v>
      </c>
      <c r="F36" s="24">
        <v>5706024</v>
      </c>
      <c r="G36" s="22">
        <v>63278</v>
      </c>
      <c r="H36" s="25">
        <v>63278</v>
      </c>
      <c r="I36" s="26">
        <v>5948697</v>
      </c>
      <c r="J36" s="22">
        <v>5948697</v>
      </c>
      <c r="K36" s="23">
        <v>6513000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102969654</v>
      </c>
      <c r="D38" s="17">
        <f t="shared" si="7"/>
        <v>59217460</v>
      </c>
      <c r="E38" s="32">
        <f t="shared" si="7"/>
        <v>46754563</v>
      </c>
      <c r="F38" s="33">
        <f t="shared" si="7"/>
        <v>109903336</v>
      </c>
      <c r="G38" s="17">
        <f t="shared" si="7"/>
        <v>90372676</v>
      </c>
      <c r="H38" s="34">
        <f t="shared" si="7"/>
        <v>90372676</v>
      </c>
      <c r="I38" s="19">
        <f t="shared" si="7"/>
        <v>77616768</v>
      </c>
      <c r="J38" s="17">
        <f t="shared" si="7"/>
        <v>77616768</v>
      </c>
      <c r="K38" s="32">
        <f t="shared" si="7"/>
        <v>79676925</v>
      </c>
    </row>
    <row r="39" spans="1:11" ht="13.5" x14ac:dyDescent="0.25">
      <c r="A39" s="3" t="s">
        <v>30</v>
      </c>
      <c r="B39" s="2" t="s">
        <v>19</v>
      </c>
      <c r="C39" s="22">
        <v>17316562</v>
      </c>
      <c r="D39" s="22">
        <v>17774294</v>
      </c>
      <c r="E39" s="23">
        <v>20137023</v>
      </c>
      <c r="F39" s="24">
        <v>19958020</v>
      </c>
      <c r="G39" s="22">
        <v>23576592</v>
      </c>
      <c r="H39" s="25">
        <v>23576592</v>
      </c>
      <c r="I39" s="26">
        <v>22309405</v>
      </c>
      <c r="J39" s="22">
        <v>22309405</v>
      </c>
      <c r="K39" s="23">
        <v>21594000</v>
      </c>
    </row>
    <row r="40" spans="1:11" ht="13.5" x14ac:dyDescent="0.25">
      <c r="A40" s="3" t="s">
        <v>31</v>
      </c>
      <c r="B40" s="2" t="s">
        <v>19</v>
      </c>
      <c r="C40" s="22">
        <v>85653092</v>
      </c>
      <c r="D40" s="22">
        <v>41443166</v>
      </c>
      <c r="E40" s="23">
        <v>26617540</v>
      </c>
      <c r="F40" s="24">
        <v>89945316</v>
      </c>
      <c r="G40" s="22">
        <v>66796084</v>
      </c>
      <c r="H40" s="25">
        <v>66796084</v>
      </c>
      <c r="I40" s="26">
        <v>55307363</v>
      </c>
      <c r="J40" s="22">
        <v>55307363</v>
      </c>
      <c r="K40" s="23">
        <v>58082925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801776003</v>
      </c>
      <c r="D42" s="17">
        <f t="shared" si="8"/>
        <v>848144059</v>
      </c>
      <c r="E42" s="32">
        <f t="shared" si="8"/>
        <v>1007789734</v>
      </c>
      <c r="F42" s="33">
        <f t="shared" si="8"/>
        <v>911571553</v>
      </c>
      <c r="G42" s="17">
        <f t="shared" si="8"/>
        <v>910453332</v>
      </c>
      <c r="H42" s="34">
        <f t="shared" si="8"/>
        <v>910453332</v>
      </c>
      <c r="I42" s="19">
        <f t="shared" si="8"/>
        <v>1145747882</v>
      </c>
      <c r="J42" s="17">
        <f t="shared" si="8"/>
        <v>1145747882</v>
      </c>
      <c r="K42" s="32">
        <f t="shared" si="8"/>
        <v>1232830567</v>
      </c>
    </row>
    <row r="43" spans="1:11" ht="13.5" x14ac:dyDescent="0.25">
      <c r="A43" s="3" t="s">
        <v>34</v>
      </c>
      <c r="B43" s="2" t="s">
        <v>19</v>
      </c>
      <c r="C43" s="22">
        <v>455915628</v>
      </c>
      <c r="D43" s="22">
        <v>587865447</v>
      </c>
      <c r="E43" s="23">
        <v>689439625</v>
      </c>
      <c r="F43" s="24">
        <v>687922553</v>
      </c>
      <c r="G43" s="22">
        <v>675574898</v>
      </c>
      <c r="H43" s="25">
        <v>675574898</v>
      </c>
      <c r="I43" s="26">
        <v>860361831</v>
      </c>
      <c r="J43" s="22">
        <v>860361831</v>
      </c>
      <c r="K43" s="23">
        <v>990215137</v>
      </c>
    </row>
    <row r="44" spans="1:11" ht="13.5" x14ac:dyDescent="0.25">
      <c r="A44" s="3" t="s">
        <v>35</v>
      </c>
      <c r="B44" s="2" t="s">
        <v>19</v>
      </c>
      <c r="C44" s="22">
        <v>232448341</v>
      </c>
      <c r="D44" s="22">
        <v>149018391</v>
      </c>
      <c r="E44" s="23">
        <v>195347713</v>
      </c>
      <c r="F44" s="24">
        <v>122165962</v>
      </c>
      <c r="G44" s="22">
        <v>137348721</v>
      </c>
      <c r="H44" s="25">
        <v>137348721</v>
      </c>
      <c r="I44" s="26">
        <v>170873328</v>
      </c>
      <c r="J44" s="22">
        <v>170873328</v>
      </c>
      <c r="K44" s="23">
        <v>149544005</v>
      </c>
    </row>
    <row r="45" spans="1:11" ht="13.5" x14ac:dyDescent="0.25">
      <c r="A45" s="3" t="s">
        <v>36</v>
      </c>
      <c r="B45" s="2" t="s">
        <v>19</v>
      </c>
      <c r="C45" s="27">
        <v>55088573</v>
      </c>
      <c r="D45" s="27">
        <v>54699140</v>
      </c>
      <c r="E45" s="28">
        <v>57496659</v>
      </c>
      <c r="F45" s="29">
        <v>48364445</v>
      </c>
      <c r="G45" s="27">
        <v>43934853</v>
      </c>
      <c r="H45" s="30">
        <v>43934853</v>
      </c>
      <c r="I45" s="31">
        <v>61852066</v>
      </c>
      <c r="J45" s="27">
        <v>61852066</v>
      </c>
      <c r="K45" s="28">
        <v>49304670</v>
      </c>
    </row>
    <row r="46" spans="1:11" ht="13.5" x14ac:dyDescent="0.25">
      <c r="A46" s="3" t="s">
        <v>37</v>
      </c>
      <c r="B46" s="2" t="s">
        <v>19</v>
      </c>
      <c r="C46" s="22">
        <v>58323461</v>
      </c>
      <c r="D46" s="22">
        <v>56561081</v>
      </c>
      <c r="E46" s="23">
        <v>65505737</v>
      </c>
      <c r="F46" s="24">
        <v>53118593</v>
      </c>
      <c r="G46" s="22">
        <v>53594860</v>
      </c>
      <c r="H46" s="25">
        <v>53594860</v>
      </c>
      <c r="I46" s="26">
        <v>52660657</v>
      </c>
      <c r="J46" s="22">
        <v>52660657</v>
      </c>
      <c r="K46" s="23">
        <v>43766755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1226702944</v>
      </c>
      <c r="D48" s="49">
        <f t="shared" si="9"/>
        <v>1278248327</v>
      </c>
      <c r="E48" s="50">
        <f t="shared" si="9"/>
        <v>1372354866</v>
      </c>
      <c r="F48" s="51">
        <f t="shared" si="9"/>
        <v>1361479615</v>
      </c>
      <c r="G48" s="49">
        <f t="shared" si="9"/>
        <v>1442533709</v>
      </c>
      <c r="H48" s="52">
        <f t="shared" si="9"/>
        <v>1442533709</v>
      </c>
      <c r="I48" s="53">
        <f t="shared" si="9"/>
        <v>1621918620</v>
      </c>
      <c r="J48" s="49">
        <f t="shared" si="9"/>
        <v>1621918620</v>
      </c>
      <c r="K48" s="50">
        <f t="shared" si="9"/>
        <v>1726461165</v>
      </c>
    </row>
    <row r="49" spans="1:11" ht="13.5" x14ac:dyDescent="0.25">
      <c r="A49" s="9" t="s">
        <v>303</v>
      </c>
      <c r="B49" s="10"/>
      <c r="C49" s="54">
        <f>+C25-C48</f>
        <v>-335198093</v>
      </c>
      <c r="D49" s="54">
        <f t="shared" ref="D49:K49" si="10">+D25-D48</f>
        <v>-353055984</v>
      </c>
      <c r="E49" s="55">
        <f t="shared" si="10"/>
        <v>-362282526</v>
      </c>
      <c r="F49" s="56">
        <f t="shared" si="10"/>
        <v>-187720456</v>
      </c>
      <c r="G49" s="54">
        <f t="shared" si="10"/>
        <v>-204585340</v>
      </c>
      <c r="H49" s="57">
        <f t="shared" si="10"/>
        <v>-204585340</v>
      </c>
      <c r="I49" s="58">
        <f t="shared" si="10"/>
        <v>-324575852</v>
      </c>
      <c r="J49" s="54">
        <f t="shared" si="10"/>
        <v>-324575852</v>
      </c>
      <c r="K49" s="55">
        <f t="shared" si="10"/>
        <v>-220632077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149517461</v>
      </c>
      <c r="D5" s="17">
        <f t="shared" ref="D5:K5" si="0">SUM(D6:D8)</f>
        <v>143041225</v>
      </c>
      <c r="E5" s="18">
        <f t="shared" si="0"/>
        <v>177484071</v>
      </c>
      <c r="F5" s="19">
        <f t="shared" si="0"/>
        <v>189434466</v>
      </c>
      <c r="G5" s="17">
        <f t="shared" si="0"/>
        <v>189434466</v>
      </c>
      <c r="H5" s="20">
        <f t="shared" si="0"/>
        <v>189434466</v>
      </c>
      <c r="I5" s="21">
        <f t="shared" si="0"/>
        <v>199413408</v>
      </c>
      <c r="J5" s="17">
        <f t="shared" si="0"/>
        <v>207044391</v>
      </c>
      <c r="K5" s="20">
        <f t="shared" si="0"/>
        <v>213806823</v>
      </c>
    </row>
    <row r="6" spans="1:11" ht="13.5" x14ac:dyDescent="0.25">
      <c r="A6" s="3" t="s">
        <v>20</v>
      </c>
      <c r="B6" s="2" t="s">
        <v>19</v>
      </c>
      <c r="C6" s="22">
        <v>80756998</v>
      </c>
      <c r="D6" s="22">
        <v>62430364</v>
      </c>
      <c r="E6" s="23">
        <v>91331820</v>
      </c>
      <c r="F6" s="24">
        <v>103067716</v>
      </c>
      <c r="G6" s="22">
        <v>103067716</v>
      </c>
      <c r="H6" s="25">
        <v>103067716</v>
      </c>
      <c r="I6" s="26">
        <v>108768924</v>
      </c>
      <c r="J6" s="22">
        <v>112360057</v>
      </c>
      <c r="K6" s="23">
        <v>114895794</v>
      </c>
    </row>
    <row r="7" spans="1:11" ht="13.5" x14ac:dyDescent="0.25">
      <c r="A7" s="3" t="s">
        <v>21</v>
      </c>
      <c r="B7" s="2" t="s">
        <v>19</v>
      </c>
      <c r="C7" s="27">
        <v>68760463</v>
      </c>
      <c r="D7" s="27">
        <v>80610861</v>
      </c>
      <c r="E7" s="28">
        <v>86152251</v>
      </c>
      <c r="F7" s="29">
        <v>86366750</v>
      </c>
      <c r="G7" s="27">
        <v>86366750</v>
      </c>
      <c r="H7" s="30">
        <v>86366750</v>
      </c>
      <c r="I7" s="31">
        <v>90644484</v>
      </c>
      <c r="J7" s="27">
        <v>94684334</v>
      </c>
      <c r="K7" s="28">
        <v>98911029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9330878</v>
      </c>
      <c r="D9" s="17">
        <f t="shared" ref="D9:K9" si="1">SUM(D10:D14)</f>
        <v>7682273</v>
      </c>
      <c r="E9" s="32">
        <f t="shared" si="1"/>
        <v>9280716</v>
      </c>
      <c r="F9" s="33">
        <f t="shared" si="1"/>
        <v>9094606</v>
      </c>
      <c r="G9" s="17">
        <f t="shared" si="1"/>
        <v>9094606</v>
      </c>
      <c r="H9" s="34">
        <f t="shared" si="1"/>
        <v>9094606</v>
      </c>
      <c r="I9" s="19">
        <f t="shared" si="1"/>
        <v>9892004</v>
      </c>
      <c r="J9" s="17">
        <f t="shared" si="1"/>
        <v>10346049</v>
      </c>
      <c r="K9" s="32">
        <f t="shared" si="1"/>
        <v>10821005</v>
      </c>
    </row>
    <row r="10" spans="1:11" ht="13.5" x14ac:dyDescent="0.25">
      <c r="A10" s="3" t="s">
        <v>24</v>
      </c>
      <c r="B10" s="2" t="s">
        <v>19</v>
      </c>
      <c r="C10" s="22">
        <v>245397</v>
      </c>
      <c r="D10" s="22">
        <v>190499</v>
      </c>
      <c r="E10" s="23">
        <v>134921</v>
      </c>
      <c r="F10" s="24">
        <v>206042</v>
      </c>
      <c r="G10" s="22">
        <v>206042</v>
      </c>
      <c r="H10" s="25">
        <v>206042</v>
      </c>
      <c r="I10" s="26">
        <v>526528</v>
      </c>
      <c r="J10" s="22">
        <v>550757</v>
      </c>
      <c r="K10" s="23">
        <v>576089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9085481</v>
      </c>
      <c r="D12" s="22">
        <v>7491774</v>
      </c>
      <c r="E12" s="23">
        <v>9145795</v>
      </c>
      <c r="F12" s="24">
        <v>8888564</v>
      </c>
      <c r="G12" s="22">
        <v>8888564</v>
      </c>
      <c r="H12" s="25">
        <v>8888564</v>
      </c>
      <c r="I12" s="26">
        <v>9365476</v>
      </c>
      <c r="J12" s="22">
        <v>9795292</v>
      </c>
      <c r="K12" s="23">
        <v>10244916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18502704</v>
      </c>
      <c r="D15" s="17">
        <f t="shared" ref="D15:K15" si="2">SUM(D16:D18)</f>
        <v>13174761</v>
      </c>
      <c r="E15" s="32">
        <f t="shared" si="2"/>
        <v>20973828</v>
      </c>
      <c r="F15" s="33">
        <f t="shared" si="2"/>
        <v>21720825</v>
      </c>
      <c r="G15" s="17">
        <f t="shared" si="2"/>
        <v>21720825</v>
      </c>
      <c r="H15" s="34">
        <f t="shared" si="2"/>
        <v>21720825</v>
      </c>
      <c r="I15" s="19">
        <f t="shared" si="2"/>
        <v>26235412</v>
      </c>
      <c r="J15" s="17">
        <f t="shared" si="2"/>
        <v>22084216</v>
      </c>
      <c r="K15" s="32">
        <f t="shared" si="2"/>
        <v>23664056</v>
      </c>
    </row>
    <row r="16" spans="1:11" ht="13.5" x14ac:dyDescent="0.25">
      <c r="A16" s="3" t="s">
        <v>30</v>
      </c>
      <c r="B16" s="2" t="s">
        <v>19</v>
      </c>
      <c r="C16" s="22">
        <v>18502704</v>
      </c>
      <c r="D16" s="22">
        <v>18604</v>
      </c>
      <c r="E16" s="23">
        <v>20973828</v>
      </c>
      <c r="F16" s="24">
        <v>21720825</v>
      </c>
      <c r="G16" s="22">
        <v>21720825</v>
      </c>
      <c r="H16" s="25">
        <v>21720825</v>
      </c>
      <c r="I16" s="26">
        <v>26235412</v>
      </c>
      <c r="J16" s="22">
        <v>22084216</v>
      </c>
      <c r="K16" s="23">
        <v>23664056</v>
      </c>
    </row>
    <row r="17" spans="1:11" ht="13.5" x14ac:dyDescent="0.25">
      <c r="A17" s="3" t="s">
        <v>31</v>
      </c>
      <c r="B17" s="2" t="s">
        <v>19</v>
      </c>
      <c r="C17" s="22"/>
      <c r="D17" s="22">
        <v>13156157</v>
      </c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208149476</v>
      </c>
      <c r="D19" s="17">
        <f t="shared" ref="D19:K19" si="3">SUM(D20:D23)</f>
        <v>202422035</v>
      </c>
      <c r="E19" s="32">
        <f t="shared" si="3"/>
        <v>220048238</v>
      </c>
      <c r="F19" s="33">
        <f t="shared" si="3"/>
        <v>170666461</v>
      </c>
      <c r="G19" s="17">
        <f t="shared" si="3"/>
        <v>170666461</v>
      </c>
      <c r="H19" s="34">
        <f t="shared" si="3"/>
        <v>170666461</v>
      </c>
      <c r="I19" s="19">
        <f t="shared" si="3"/>
        <v>180075673</v>
      </c>
      <c r="J19" s="17">
        <f t="shared" si="3"/>
        <v>199511629</v>
      </c>
      <c r="K19" s="32">
        <f t="shared" si="3"/>
        <v>220600169</v>
      </c>
    </row>
    <row r="20" spans="1:11" ht="13.5" x14ac:dyDescent="0.25">
      <c r="A20" s="3" t="s">
        <v>34</v>
      </c>
      <c r="B20" s="2" t="s">
        <v>19</v>
      </c>
      <c r="C20" s="22">
        <v>88535100</v>
      </c>
      <c r="D20" s="22">
        <v>113593223</v>
      </c>
      <c r="E20" s="23">
        <v>92870122</v>
      </c>
      <c r="F20" s="24">
        <v>107153189</v>
      </c>
      <c r="G20" s="22">
        <v>107153189</v>
      </c>
      <c r="H20" s="25">
        <v>107153189</v>
      </c>
      <c r="I20" s="26">
        <v>113378166</v>
      </c>
      <c r="J20" s="22">
        <v>131090148</v>
      </c>
      <c r="K20" s="23">
        <v>149031309</v>
      </c>
    </row>
    <row r="21" spans="1:11" ht="13.5" x14ac:dyDescent="0.25">
      <c r="A21" s="3" t="s">
        <v>35</v>
      </c>
      <c r="B21" s="2" t="s">
        <v>19</v>
      </c>
      <c r="C21" s="22">
        <v>23272139</v>
      </c>
      <c r="D21" s="22">
        <v>48800451</v>
      </c>
      <c r="E21" s="23">
        <v>91255796</v>
      </c>
      <c r="F21" s="24">
        <v>27610272</v>
      </c>
      <c r="G21" s="22">
        <v>27610272</v>
      </c>
      <c r="H21" s="25">
        <v>27610272</v>
      </c>
      <c r="I21" s="26">
        <v>28962808</v>
      </c>
      <c r="J21" s="22">
        <v>30295094</v>
      </c>
      <c r="K21" s="23">
        <v>31688664</v>
      </c>
    </row>
    <row r="22" spans="1:11" ht="13.5" x14ac:dyDescent="0.25">
      <c r="A22" s="3" t="s">
        <v>36</v>
      </c>
      <c r="B22" s="2" t="s">
        <v>19</v>
      </c>
      <c r="C22" s="27">
        <v>87345987</v>
      </c>
      <c r="D22" s="27">
        <v>29973060</v>
      </c>
      <c r="E22" s="28">
        <v>25047228</v>
      </c>
      <c r="F22" s="29">
        <v>25270000</v>
      </c>
      <c r="G22" s="27">
        <v>25270000</v>
      </c>
      <c r="H22" s="30">
        <v>25270000</v>
      </c>
      <c r="I22" s="31">
        <v>26508326</v>
      </c>
      <c r="J22" s="27">
        <v>27727711</v>
      </c>
      <c r="K22" s="28">
        <v>29003181</v>
      </c>
    </row>
    <row r="23" spans="1:11" ht="13.5" x14ac:dyDescent="0.25">
      <c r="A23" s="3" t="s">
        <v>37</v>
      </c>
      <c r="B23" s="2" t="s">
        <v>19</v>
      </c>
      <c r="C23" s="22">
        <v>8996250</v>
      </c>
      <c r="D23" s="22">
        <v>10055301</v>
      </c>
      <c r="E23" s="23">
        <v>10875092</v>
      </c>
      <c r="F23" s="24">
        <v>10633000</v>
      </c>
      <c r="G23" s="22">
        <v>10633000</v>
      </c>
      <c r="H23" s="25">
        <v>10633000</v>
      </c>
      <c r="I23" s="26">
        <v>11226373</v>
      </c>
      <c r="J23" s="22">
        <v>10398676</v>
      </c>
      <c r="K23" s="23">
        <v>10877015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385500519</v>
      </c>
      <c r="D25" s="49">
        <f t="shared" ref="D25:K25" si="4">+D5+D9+D15+D19+D24</f>
        <v>366320294</v>
      </c>
      <c r="E25" s="50">
        <f t="shared" si="4"/>
        <v>427786853</v>
      </c>
      <c r="F25" s="51">
        <f t="shared" si="4"/>
        <v>390916358</v>
      </c>
      <c r="G25" s="49">
        <f t="shared" si="4"/>
        <v>390916358</v>
      </c>
      <c r="H25" s="52">
        <f t="shared" si="4"/>
        <v>390916358</v>
      </c>
      <c r="I25" s="53">
        <f t="shared" si="4"/>
        <v>415616497</v>
      </c>
      <c r="J25" s="49">
        <f t="shared" si="4"/>
        <v>438986285</v>
      </c>
      <c r="K25" s="50">
        <f t="shared" si="4"/>
        <v>468892053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118047591</v>
      </c>
      <c r="D28" s="17">
        <f t="shared" si="5"/>
        <v>96687071</v>
      </c>
      <c r="E28" s="18">
        <f t="shared" si="5"/>
        <v>297688481</v>
      </c>
      <c r="F28" s="19">
        <f t="shared" si="5"/>
        <v>164114023</v>
      </c>
      <c r="G28" s="17">
        <f t="shared" si="5"/>
        <v>157114023</v>
      </c>
      <c r="H28" s="20">
        <f t="shared" si="5"/>
        <v>157114023</v>
      </c>
      <c r="I28" s="21">
        <f t="shared" si="5"/>
        <v>162590992</v>
      </c>
      <c r="J28" s="17">
        <f t="shared" si="5"/>
        <v>169030633</v>
      </c>
      <c r="K28" s="20">
        <f t="shared" si="5"/>
        <v>174401051</v>
      </c>
    </row>
    <row r="29" spans="1:11" ht="13.5" x14ac:dyDescent="0.25">
      <c r="A29" s="3" t="s">
        <v>20</v>
      </c>
      <c r="B29" s="2" t="s">
        <v>19</v>
      </c>
      <c r="C29" s="22">
        <v>13461944</v>
      </c>
      <c r="D29" s="22">
        <v>14125190</v>
      </c>
      <c r="E29" s="23">
        <v>15791968</v>
      </c>
      <c r="F29" s="24">
        <v>17724353</v>
      </c>
      <c r="G29" s="22">
        <v>17724353</v>
      </c>
      <c r="H29" s="25">
        <v>17724353</v>
      </c>
      <c r="I29" s="26">
        <v>19167324</v>
      </c>
      <c r="J29" s="22">
        <v>20021895</v>
      </c>
      <c r="K29" s="23">
        <v>20915719</v>
      </c>
    </row>
    <row r="30" spans="1:11" ht="13.5" x14ac:dyDescent="0.25">
      <c r="A30" s="3" t="s">
        <v>21</v>
      </c>
      <c r="B30" s="2" t="s">
        <v>19</v>
      </c>
      <c r="C30" s="27">
        <v>104585647</v>
      </c>
      <c r="D30" s="27">
        <v>82561881</v>
      </c>
      <c r="E30" s="28">
        <v>281896513</v>
      </c>
      <c r="F30" s="29">
        <v>146389670</v>
      </c>
      <c r="G30" s="27">
        <v>139389670</v>
      </c>
      <c r="H30" s="30">
        <v>139389670</v>
      </c>
      <c r="I30" s="31">
        <v>143423668</v>
      </c>
      <c r="J30" s="27">
        <v>149008738</v>
      </c>
      <c r="K30" s="28">
        <v>153485332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22888698</v>
      </c>
      <c r="D32" s="17">
        <f t="shared" si="6"/>
        <v>23444378</v>
      </c>
      <c r="E32" s="32">
        <f t="shared" si="6"/>
        <v>29699084</v>
      </c>
      <c r="F32" s="33">
        <f t="shared" si="6"/>
        <v>25075781</v>
      </c>
      <c r="G32" s="17">
        <f t="shared" si="6"/>
        <v>26075781</v>
      </c>
      <c r="H32" s="34">
        <f t="shared" si="6"/>
        <v>26075781</v>
      </c>
      <c r="I32" s="19">
        <f t="shared" si="6"/>
        <v>33075560</v>
      </c>
      <c r="J32" s="17">
        <f t="shared" si="6"/>
        <v>34341360</v>
      </c>
      <c r="K32" s="32">
        <f t="shared" si="6"/>
        <v>36091272</v>
      </c>
    </row>
    <row r="33" spans="1:11" ht="13.5" x14ac:dyDescent="0.25">
      <c r="A33" s="3" t="s">
        <v>24</v>
      </c>
      <c r="B33" s="2" t="s">
        <v>19</v>
      </c>
      <c r="C33" s="22">
        <v>16298413</v>
      </c>
      <c r="D33" s="22">
        <v>16885967</v>
      </c>
      <c r="E33" s="23">
        <v>22911014</v>
      </c>
      <c r="F33" s="24">
        <v>17089771</v>
      </c>
      <c r="G33" s="22">
        <v>18089771</v>
      </c>
      <c r="H33" s="25">
        <v>18089771</v>
      </c>
      <c r="I33" s="26">
        <v>24295124</v>
      </c>
      <c r="J33" s="22">
        <v>25157016</v>
      </c>
      <c r="K33" s="23">
        <v>26478468</v>
      </c>
    </row>
    <row r="34" spans="1:11" ht="13.5" x14ac:dyDescent="0.25">
      <c r="A34" s="3" t="s">
        <v>25</v>
      </c>
      <c r="B34" s="2" t="s">
        <v>19</v>
      </c>
      <c r="C34" s="22">
        <v>846812</v>
      </c>
      <c r="D34" s="22">
        <v>917929</v>
      </c>
      <c r="E34" s="23">
        <v>947211</v>
      </c>
      <c r="F34" s="24">
        <v>1516378</v>
      </c>
      <c r="G34" s="22">
        <v>1516378</v>
      </c>
      <c r="H34" s="25">
        <v>1516378</v>
      </c>
      <c r="I34" s="26">
        <v>1667580</v>
      </c>
      <c r="J34" s="22">
        <v>1744296</v>
      </c>
      <c r="K34" s="23">
        <v>1824528</v>
      </c>
    </row>
    <row r="35" spans="1:11" ht="13.5" x14ac:dyDescent="0.25">
      <c r="A35" s="3" t="s">
        <v>26</v>
      </c>
      <c r="B35" s="2" t="s">
        <v>19</v>
      </c>
      <c r="C35" s="22">
        <v>5743473</v>
      </c>
      <c r="D35" s="22">
        <v>5640482</v>
      </c>
      <c r="E35" s="23">
        <v>5840859</v>
      </c>
      <c r="F35" s="24">
        <v>6469632</v>
      </c>
      <c r="G35" s="22">
        <v>6469632</v>
      </c>
      <c r="H35" s="25">
        <v>6469632</v>
      </c>
      <c r="I35" s="26">
        <v>7112856</v>
      </c>
      <c r="J35" s="22">
        <v>7440048</v>
      </c>
      <c r="K35" s="23">
        <v>7788276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19087389</v>
      </c>
      <c r="D38" s="17">
        <f t="shared" si="7"/>
        <v>19947906</v>
      </c>
      <c r="E38" s="32">
        <f t="shared" si="7"/>
        <v>20445592</v>
      </c>
      <c r="F38" s="33">
        <f t="shared" si="7"/>
        <v>19053364</v>
      </c>
      <c r="G38" s="17">
        <f t="shared" si="7"/>
        <v>19053364</v>
      </c>
      <c r="H38" s="34">
        <f t="shared" si="7"/>
        <v>19053364</v>
      </c>
      <c r="I38" s="19">
        <f t="shared" si="7"/>
        <v>23128626</v>
      </c>
      <c r="J38" s="17">
        <f t="shared" si="7"/>
        <v>24569214</v>
      </c>
      <c r="K38" s="32">
        <f t="shared" si="7"/>
        <v>25662618</v>
      </c>
    </row>
    <row r="39" spans="1:11" ht="13.5" x14ac:dyDescent="0.25">
      <c r="A39" s="3" t="s">
        <v>30</v>
      </c>
      <c r="B39" s="2" t="s">
        <v>19</v>
      </c>
      <c r="C39" s="22">
        <v>11090008</v>
      </c>
      <c r="D39" s="22">
        <v>13102577</v>
      </c>
      <c r="E39" s="23">
        <v>13235870</v>
      </c>
      <c r="F39" s="24">
        <v>14335924</v>
      </c>
      <c r="G39" s="22">
        <v>14335924</v>
      </c>
      <c r="H39" s="25">
        <v>14335924</v>
      </c>
      <c r="I39" s="26">
        <v>18273242</v>
      </c>
      <c r="J39" s="22">
        <v>19171158</v>
      </c>
      <c r="K39" s="23">
        <v>19986438</v>
      </c>
    </row>
    <row r="40" spans="1:11" ht="13.5" x14ac:dyDescent="0.25">
      <c r="A40" s="3" t="s">
        <v>31</v>
      </c>
      <c r="B40" s="2" t="s">
        <v>19</v>
      </c>
      <c r="C40" s="22">
        <v>7997381</v>
      </c>
      <c r="D40" s="22">
        <v>6845329</v>
      </c>
      <c r="E40" s="23">
        <v>7209722</v>
      </c>
      <c r="F40" s="24">
        <v>4717440</v>
      </c>
      <c r="G40" s="22">
        <v>4717440</v>
      </c>
      <c r="H40" s="25">
        <v>4717440</v>
      </c>
      <c r="I40" s="26">
        <v>4855384</v>
      </c>
      <c r="J40" s="22">
        <v>5398056</v>
      </c>
      <c r="K40" s="23">
        <v>5676180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117054940</v>
      </c>
      <c r="D42" s="17">
        <f t="shared" si="8"/>
        <v>164559742</v>
      </c>
      <c r="E42" s="32">
        <f t="shared" si="8"/>
        <v>222863821</v>
      </c>
      <c r="F42" s="33">
        <f t="shared" si="8"/>
        <v>140769168</v>
      </c>
      <c r="G42" s="17">
        <f t="shared" si="8"/>
        <v>146769168</v>
      </c>
      <c r="H42" s="34">
        <f t="shared" si="8"/>
        <v>146769168</v>
      </c>
      <c r="I42" s="19">
        <f t="shared" si="8"/>
        <v>155212544</v>
      </c>
      <c r="J42" s="17">
        <f t="shared" si="8"/>
        <v>174713105</v>
      </c>
      <c r="K42" s="32">
        <f t="shared" si="8"/>
        <v>197055341</v>
      </c>
    </row>
    <row r="43" spans="1:11" ht="13.5" x14ac:dyDescent="0.25">
      <c r="A43" s="3" t="s">
        <v>34</v>
      </c>
      <c r="B43" s="2" t="s">
        <v>19</v>
      </c>
      <c r="C43" s="22">
        <v>83417914</v>
      </c>
      <c r="D43" s="22">
        <v>118674869</v>
      </c>
      <c r="E43" s="23">
        <v>122641101</v>
      </c>
      <c r="F43" s="24">
        <v>111063030</v>
      </c>
      <c r="G43" s="22">
        <v>114063030</v>
      </c>
      <c r="H43" s="25">
        <v>114063030</v>
      </c>
      <c r="I43" s="26">
        <v>124341040</v>
      </c>
      <c r="J43" s="22">
        <v>142835524</v>
      </c>
      <c r="K43" s="23">
        <v>163458237</v>
      </c>
    </row>
    <row r="44" spans="1:11" ht="13.5" x14ac:dyDescent="0.25">
      <c r="A44" s="3" t="s">
        <v>35</v>
      </c>
      <c r="B44" s="2" t="s">
        <v>19</v>
      </c>
      <c r="C44" s="22">
        <v>19387906</v>
      </c>
      <c r="D44" s="22">
        <v>20603311</v>
      </c>
      <c r="E44" s="23">
        <v>64951086</v>
      </c>
      <c r="F44" s="24">
        <v>10752609</v>
      </c>
      <c r="G44" s="22">
        <v>13752609</v>
      </c>
      <c r="H44" s="25">
        <v>13752609</v>
      </c>
      <c r="I44" s="26">
        <v>11514736</v>
      </c>
      <c r="J44" s="22">
        <v>11714405</v>
      </c>
      <c r="K44" s="23">
        <v>12598452</v>
      </c>
    </row>
    <row r="45" spans="1:11" ht="13.5" x14ac:dyDescent="0.25">
      <c r="A45" s="3" t="s">
        <v>36</v>
      </c>
      <c r="B45" s="2" t="s">
        <v>19</v>
      </c>
      <c r="C45" s="27">
        <v>4232850</v>
      </c>
      <c r="D45" s="27">
        <v>5178065</v>
      </c>
      <c r="E45" s="28">
        <v>14599219</v>
      </c>
      <c r="F45" s="29">
        <v>8448219</v>
      </c>
      <c r="G45" s="27">
        <v>8448219</v>
      </c>
      <c r="H45" s="30">
        <v>8448219</v>
      </c>
      <c r="I45" s="31">
        <v>7811236</v>
      </c>
      <c r="J45" s="27">
        <v>8082536</v>
      </c>
      <c r="K45" s="28">
        <v>8362328</v>
      </c>
    </row>
    <row r="46" spans="1:11" ht="13.5" x14ac:dyDescent="0.25">
      <c r="A46" s="3" t="s">
        <v>37</v>
      </c>
      <c r="B46" s="2" t="s">
        <v>19</v>
      </c>
      <c r="C46" s="22">
        <v>10016270</v>
      </c>
      <c r="D46" s="22">
        <v>20103497</v>
      </c>
      <c r="E46" s="23">
        <v>20672415</v>
      </c>
      <c r="F46" s="24">
        <v>10505310</v>
      </c>
      <c r="G46" s="22">
        <v>10505310</v>
      </c>
      <c r="H46" s="25">
        <v>10505310</v>
      </c>
      <c r="I46" s="26">
        <v>11545532</v>
      </c>
      <c r="J46" s="22">
        <v>12080640</v>
      </c>
      <c r="K46" s="23">
        <v>12636324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277078618</v>
      </c>
      <c r="D48" s="49">
        <f t="shared" si="9"/>
        <v>304639097</v>
      </c>
      <c r="E48" s="50">
        <f t="shared" si="9"/>
        <v>570696978</v>
      </c>
      <c r="F48" s="51">
        <f t="shared" si="9"/>
        <v>349012336</v>
      </c>
      <c r="G48" s="49">
        <f t="shared" si="9"/>
        <v>349012336</v>
      </c>
      <c r="H48" s="52">
        <f t="shared" si="9"/>
        <v>349012336</v>
      </c>
      <c r="I48" s="53">
        <f t="shared" si="9"/>
        <v>374007722</v>
      </c>
      <c r="J48" s="49">
        <f t="shared" si="9"/>
        <v>402654312</v>
      </c>
      <c r="K48" s="50">
        <f t="shared" si="9"/>
        <v>433210282</v>
      </c>
    </row>
    <row r="49" spans="1:11" ht="13.5" x14ac:dyDescent="0.25">
      <c r="A49" s="9" t="s">
        <v>303</v>
      </c>
      <c r="B49" s="10"/>
      <c r="C49" s="54">
        <f>+C25-C48</f>
        <v>108421901</v>
      </c>
      <c r="D49" s="54">
        <f t="shared" ref="D49:K49" si="10">+D25-D48</f>
        <v>61681197</v>
      </c>
      <c r="E49" s="55">
        <f t="shared" si="10"/>
        <v>-142910125</v>
      </c>
      <c r="F49" s="56">
        <f t="shared" si="10"/>
        <v>41904022</v>
      </c>
      <c r="G49" s="54">
        <f t="shared" si="10"/>
        <v>41904022</v>
      </c>
      <c r="H49" s="57">
        <f t="shared" si="10"/>
        <v>41904022</v>
      </c>
      <c r="I49" s="58">
        <f t="shared" si="10"/>
        <v>41608775</v>
      </c>
      <c r="J49" s="54">
        <f t="shared" si="10"/>
        <v>36331973</v>
      </c>
      <c r="K49" s="55">
        <f t="shared" si="10"/>
        <v>35681771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943519316</v>
      </c>
      <c r="D5" s="17">
        <f t="shared" ref="D5:K5" si="0">SUM(D6:D8)</f>
        <v>787349397</v>
      </c>
      <c r="E5" s="18">
        <f t="shared" si="0"/>
        <v>861561434</v>
      </c>
      <c r="F5" s="19">
        <f t="shared" si="0"/>
        <v>936055249</v>
      </c>
      <c r="G5" s="17">
        <f t="shared" si="0"/>
        <v>936361052</v>
      </c>
      <c r="H5" s="20">
        <f t="shared" si="0"/>
        <v>936361052</v>
      </c>
      <c r="I5" s="21">
        <f t="shared" si="0"/>
        <v>985051606</v>
      </c>
      <c r="J5" s="17">
        <f t="shared" si="0"/>
        <v>1022487555</v>
      </c>
      <c r="K5" s="20">
        <f t="shared" si="0"/>
        <v>1087962607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943519316</v>
      </c>
      <c r="D7" s="27">
        <v>787349397</v>
      </c>
      <c r="E7" s="28">
        <v>861561434</v>
      </c>
      <c r="F7" s="29">
        <v>936055249</v>
      </c>
      <c r="G7" s="27">
        <v>936361052</v>
      </c>
      <c r="H7" s="30">
        <v>936361052</v>
      </c>
      <c r="I7" s="31">
        <v>985051606</v>
      </c>
      <c r="J7" s="27">
        <v>1022487555</v>
      </c>
      <c r="K7" s="28">
        <v>1087962607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13068074</v>
      </c>
      <c r="D9" s="17">
        <f t="shared" ref="D9:K9" si="1">SUM(D10:D14)</f>
        <v>26421660</v>
      </c>
      <c r="E9" s="32">
        <f t="shared" si="1"/>
        <v>20958949</v>
      </c>
      <c r="F9" s="33">
        <f t="shared" si="1"/>
        <v>42075389</v>
      </c>
      <c r="G9" s="17">
        <f t="shared" si="1"/>
        <v>25641475</v>
      </c>
      <c r="H9" s="34">
        <f t="shared" si="1"/>
        <v>25641475</v>
      </c>
      <c r="I9" s="19">
        <f t="shared" si="1"/>
        <v>26568671</v>
      </c>
      <c r="J9" s="17">
        <f t="shared" si="1"/>
        <v>27846035</v>
      </c>
      <c r="K9" s="32">
        <f t="shared" si="1"/>
        <v>29185990</v>
      </c>
    </row>
    <row r="10" spans="1:11" ht="13.5" x14ac:dyDescent="0.25">
      <c r="A10" s="3" t="s">
        <v>24</v>
      </c>
      <c r="B10" s="2" t="s">
        <v>19</v>
      </c>
      <c r="C10" s="22">
        <v>4840914</v>
      </c>
      <c r="D10" s="22">
        <v>14581005</v>
      </c>
      <c r="E10" s="23">
        <v>5798238</v>
      </c>
      <c r="F10" s="24">
        <v>2034839</v>
      </c>
      <c r="G10" s="22">
        <v>2034839</v>
      </c>
      <c r="H10" s="25">
        <v>2034839</v>
      </c>
      <c r="I10" s="26">
        <v>2485476</v>
      </c>
      <c r="J10" s="22">
        <v>2582764</v>
      </c>
      <c r="K10" s="23">
        <v>2684819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>
        <v>218827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8220060</v>
      </c>
      <c r="D12" s="22">
        <v>11295022</v>
      </c>
      <c r="E12" s="23">
        <v>14935152</v>
      </c>
      <c r="F12" s="24">
        <v>39940550</v>
      </c>
      <c r="G12" s="22">
        <v>23340550</v>
      </c>
      <c r="H12" s="25">
        <v>23340550</v>
      </c>
      <c r="I12" s="26">
        <v>24083195</v>
      </c>
      <c r="J12" s="22">
        <v>25263271</v>
      </c>
      <c r="K12" s="23">
        <v>26501171</v>
      </c>
    </row>
    <row r="13" spans="1:11" ht="13.5" x14ac:dyDescent="0.25">
      <c r="A13" s="3" t="s">
        <v>27</v>
      </c>
      <c r="B13" s="2" t="s">
        <v>19</v>
      </c>
      <c r="C13" s="22">
        <v>7100</v>
      </c>
      <c r="D13" s="22">
        <v>545633</v>
      </c>
      <c r="E13" s="23">
        <v>6732</v>
      </c>
      <c r="F13" s="24">
        <v>100000</v>
      </c>
      <c r="G13" s="22">
        <v>266086</v>
      </c>
      <c r="H13" s="25">
        <v>266086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45823401</v>
      </c>
      <c r="D15" s="17">
        <f t="shared" ref="D15:K15" si="2">SUM(D16:D18)</f>
        <v>50088729</v>
      </c>
      <c r="E15" s="32">
        <f t="shared" si="2"/>
        <v>88737372</v>
      </c>
      <c r="F15" s="33">
        <f t="shared" si="2"/>
        <v>74957179</v>
      </c>
      <c r="G15" s="17">
        <f t="shared" si="2"/>
        <v>70515080</v>
      </c>
      <c r="H15" s="34">
        <f t="shared" si="2"/>
        <v>70515080</v>
      </c>
      <c r="I15" s="19">
        <f t="shared" si="2"/>
        <v>82695983</v>
      </c>
      <c r="J15" s="17">
        <f t="shared" si="2"/>
        <v>76220212</v>
      </c>
      <c r="K15" s="32">
        <f t="shared" si="2"/>
        <v>82572855</v>
      </c>
    </row>
    <row r="16" spans="1:11" ht="13.5" x14ac:dyDescent="0.25">
      <c r="A16" s="3" t="s">
        <v>30</v>
      </c>
      <c r="B16" s="2" t="s">
        <v>19</v>
      </c>
      <c r="C16" s="22">
        <v>44820261</v>
      </c>
      <c r="D16" s="22">
        <v>48411729</v>
      </c>
      <c r="E16" s="23">
        <v>86108372</v>
      </c>
      <c r="F16" s="24">
        <v>72244179</v>
      </c>
      <c r="G16" s="22">
        <v>67954080</v>
      </c>
      <c r="H16" s="25">
        <v>67954080</v>
      </c>
      <c r="I16" s="26">
        <v>81098983</v>
      </c>
      <c r="J16" s="22">
        <v>74544959</v>
      </c>
      <c r="K16" s="23">
        <v>80815515</v>
      </c>
    </row>
    <row r="17" spans="1:11" ht="13.5" x14ac:dyDescent="0.25">
      <c r="A17" s="3" t="s">
        <v>31</v>
      </c>
      <c r="B17" s="2" t="s">
        <v>19</v>
      </c>
      <c r="C17" s="22">
        <v>1000000</v>
      </c>
      <c r="D17" s="22">
        <v>1677000</v>
      </c>
      <c r="E17" s="23">
        <v>2629000</v>
      </c>
      <c r="F17" s="24">
        <v>2713000</v>
      </c>
      <c r="G17" s="22">
        <v>2561000</v>
      </c>
      <c r="H17" s="25">
        <v>2561000</v>
      </c>
      <c r="I17" s="26">
        <v>1597000</v>
      </c>
      <c r="J17" s="22">
        <v>1675253</v>
      </c>
      <c r="K17" s="23">
        <v>1757340</v>
      </c>
    </row>
    <row r="18" spans="1:11" ht="13.5" x14ac:dyDescent="0.25">
      <c r="A18" s="3" t="s">
        <v>32</v>
      </c>
      <c r="B18" s="2" t="s">
        <v>19</v>
      </c>
      <c r="C18" s="22">
        <v>3140</v>
      </c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1320910728</v>
      </c>
      <c r="D19" s="17">
        <f t="shared" ref="D19:K19" si="3">SUM(D20:D23)</f>
        <v>1475245424</v>
      </c>
      <c r="E19" s="32">
        <f t="shared" si="3"/>
        <v>1664186996</v>
      </c>
      <c r="F19" s="33">
        <f t="shared" si="3"/>
        <v>2145955654</v>
      </c>
      <c r="G19" s="17">
        <f t="shared" si="3"/>
        <v>2165086338</v>
      </c>
      <c r="H19" s="34">
        <f t="shared" si="3"/>
        <v>2165086338</v>
      </c>
      <c r="I19" s="19">
        <f t="shared" si="3"/>
        <v>2323712327</v>
      </c>
      <c r="J19" s="17">
        <f t="shared" si="3"/>
        <v>2393936565</v>
      </c>
      <c r="K19" s="32">
        <f t="shared" si="3"/>
        <v>2509308457</v>
      </c>
    </row>
    <row r="20" spans="1:11" ht="13.5" x14ac:dyDescent="0.25">
      <c r="A20" s="3" t="s">
        <v>34</v>
      </c>
      <c r="B20" s="2" t="s">
        <v>19</v>
      </c>
      <c r="C20" s="22">
        <v>493162378</v>
      </c>
      <c r="D20" s="22">
        <v>670641247</v>
      </c>
      <c r="E20" s="23">
        <v>812566534</v>
      </c>
      <c r="F20" s="24">
        <v>977917911</v>
      </c>
      <c r="G20" s="22">
        <v>982106194</v>
      </c>
      <c r="H20" s="25">
        <v>982106194</v>
      </c>
      <c r="I20" s="26">
        <v>1082138451</v>
      </c>
      <c r="J20" s="22">
        <v>1119343474</v>
      </c>
      <c r="K20" s="23">
        <v>1172309303</v>
      </c>
    </row>
    <row r="21" spans="1:11" ht="13.5" x14ac:dyDescent="0.25">
      <c r="A21" s="3" t="s">
        <v>35</v>
      </c>
      <c r="B21" s="2" t="s">
        <v>19</v>
      </c>
      <c r="C21" s="22">
        <v>518313990</v>
      </c>
      <c r="D21" s="22">
        <v>507220843</v>
      </c>
      <c r="E21" s="23">
        <v>572810454</v>
      </c>
      <c r="F21" s="24">
        <v>773326242</v>
      </c>
      <c r="G21" s="22">
        <v>777346242</v>
      </c>
      <c r="H21" s="25">
        <v>777346242</v>
      </c>
      <c r="I21" s="26">
        <v>817913239</v>
      </c>
      <c r="J21" s="22">
        <v>857941985</v>
      </c>
      <c r="K21" s="23">
        <v>899932145</v>
      </c>
    </row>
    <row r="22" spans="1:11" ht="13.5" x14ac:dyDescent="0.25">
      <c r="A22" s="3" t="s">
        <v>36</v>
      </c>
      <c r="B22" s="2" t="s">
        <v>19</v>
      </c>
      <c r="C22" s="27">
        <v>143377326</v>
      </c>
      <c r="D22" s="27">
        <v>156532621</v>
      </c>
      <c r="E22" s="28">
        <v>146194817</v>
      </c>
      <c r="F22" s="29">
        <v>199932105</v>
      </c>
      <c r="G22" s="27">
        <v>210854506</v>
      </c>
      <c r="H22" s="30">
        <v>210854506</v>
      </c>
      <c r="I22" s="31">
        <v>219337051</v>
      </c>
      <c r="J22" s="27">
        <v>211137413</v>
      </c>
      <c r="K22" s="28">
        <v>221483145</v>
      </c>
    </row>
    <row r="23" spans="1:11" ht="13.5" x14ac:dyDescent="0.25">
      <c r="A23" s="3" t="s">
        <v>37</v>
      </c>
      <c r="B23" s="2" t="s">
        <v>19</v>
      </c>
      <c r="C23" s="22">
        <v>166057034</v>
      </c>
      <c r="D23" s="22">
        <v>140850713</v>
      </c>
      <c r="E23" s="23">
        <v>132615191</v>
      </c>
      <c r="F23" s="24">
        <v>194779396</v>
      </c>
      <c r="G23" s="22">
        <v>194779396</v>
      </c>
      <c r="H23" s="25">
        <v>194779396</v>
      </c>
      <c r="I23" s="26">
        <v>204323586</v>
      </c>
      <c r="J23" s="22">
        <v>205513693</v>
      </c>
      <c r="K23" s="23">
        <v>215583864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2323321519</v>
      </c>
      <c r="D25" s="49">
        <f t="shared" ref="D25:K25" si="4">+D5+D9+D15+D19+D24</f>
        <v>2339105210</v>
      </c>
      <c r="E25" s="50">
        <f t="shared" si="4"/>
        <v>2635444751</v>
      </c>
      <c r="F25" s="51">
        <f t="shared" si="4"/>
        <v>3199043471</v>
      </c>
      <c r="G25" s="49">
        <f t="shared" si="4"/>
        <v>3197603945</v>
      </c>
      <c r="H25" s="52">
        <f t="shared" si="4"/>
        <v>3197603945</v>
      </c>
      <c r="I25" s="53">
        <f t="shared" si="4"/>
        <v>3418028587</v>
      </c>
      <c r="J25" s="49">
        <f t="shared" si="4"/>
        <v>3520490367</v>
      </c>
      <c r="K25" s="50">
        <f t="shared" si="4"/>
        <v>3709029909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670651440</v>
      </c>
      <c r="D28" s="17">
        <f t="shared" si="5"/>
        <v>755128296</v>
      </c>
      <c r="E28" s="18">
        <f t="shared" si="5"/>
        <v>1008726164</v>
      </c>
      <c r="F28" s="19">
        <f t="shared" si="5"/>
        <v>787912634</v>
      </c>
      <c r="G28" s="17">
        <f t="shared" si="5"/>
        <v>818162717</v>
      </c>
      <c r="H28" s="20">
        <f t="shared" si="5"/>
        <v>818162717</v>
      </c>
      <c r="I28" s="21">
        <f t="shared" si="5"/>
        <v>1766780095</v>
      </c>
      <c r="J28" s="17">
        <f t="shared" si="5"/>
        <v>981631912</v>
      </c>
      <c r="K28" s="20">
        <f t="shared" si="5"/>
        <v>1032482419</v>
      </c>
    </row>
    <row r="29" spans="1:11" ht="13.5" x14ac:dyDescent="0.25">
      <c r="A29" s="3" t="s">
        <v>20</v>
      </c>
      <c r="B29" s="2" t="s">
        <v>19</v>
      </c>
      <c r="C29" s="22">
        <v>57462301</v>
      </c>
      <c r="D29" s="22">
        <v>44004525</v>
      </c>
      <c r="E29" s="23">
        <v>56622826</v>
      </c>
      <c r="F29" s="24">
        <v>77475157</v>
      </c>
      <c r="G29" s="22">
        <v>77190157</v>
      </c>
      <c r="H29" s="25">
        <v>77190157</v>
      </c>
      <c r="I29" s="26">
        <v>77135030</v>
      </c>
      <c r="J29" s="22">
        <v>80914647</v>
      </c>
      <c r="K29" s="23">
        <v>84879456</v>
      </c>
    </row>
    <row r="30" spans="1:11" ht="13.5" x14ac:dyDescent="0.25">
      <c r="A30" s="3" t="s">
        <v>21</v>
      </c>
      <c r="B30" s="2" t="s">
        <v>19</v>
      </c>
      <c r="C30" s="27">
        <v>609491091</v>
      </c>
      <c r="D30" s="27">
        <v>707202766</v>
      </c>
      <c r="E30" s="28">
        <v>947932697</v>
      </c>
      <c r="F30" s="29">
        <v>705371864</v>
      </c>
      <c r="G30" s="27">
        <v>735941782</v>
      </c>
      <c r="H30" s="30">
        <v>735941782</v>
      </c>
      <c r="I30" s="31">
        <v>1684934170</v>
      </c>
      <c r="J30" s="27">
        <v>895802487</v>
      </c>
      <c r="K30" s="28">
        <v>942419090</v>
      </c>
    </row>
    <row r="31" spans="1:11" ht="13.5" x14ac:dyDescent="0.25">
      <c r="A31" s="3" t="s">
        <v>22</v>
      </c>
      <c r="B31" s="2" t="s">
        <v>19</v>
      </c>
      <c r="C31" s="22">
        <v>3698048</v>
      </c>
      <c r="D31" s="22">
        <v>3921005</v>
      </c>
      <c r="E31" s="23">
        <v>4170641</v>
      </c>
      <c r="F31" s="24">
        <v>5065613</v>
      </c>
      <c r="G31" s="22">
        <v>5030778</v>
      </c>
      <c r="H31" s="25">
        <v>5030778</v>
      </c>
      <c r="I31" s="26">
        <v>4710895</v>
      </c>
      <c r="J31" s="22">
        <v>4914778</v>
      </c>
      <c r="K31" s="23">
        <v>5183873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181579457</v>
      </c>
      <c r="D32" s="17">
        <f t="shared" si="6"/>
        <v>174845984</v>
      </c>
      <c r="E32" s="32">
        <f t="shared" si="6"/>
        <v>39370017</v>
      </c>
      <c r="F32" s="33">
        <f t="shared" si="6"/>
        <v>245231137</v>
      </c>
      <c r="G32" s="17">
        <f t="shared" si="6"/>
        <v>241474440</v>
      </c>
      <c r="H32" s="34">
        <f t="shared" si="6"/>
        <v>241474440</v>
      </c>
      <c r="I32" s="19">
        <f t="shared" si="6"/>
        <v>224539375</v>
      </c>
      <c r="J32" s="17">
        <f t="shared" si="6"/>
        <v>238619370</v>
      </c>
      <c r="K32" s="32">
        <f t="shared" si="6"/>
        <v>250426938</v>
      </c>
    </row>
    <row r="33" spans="1:11" ht="13.5" x14ac:dyDescent="0.25">
      <c r="A33" s="3" t="s">
        <v>24</v>
      </c>
      <c r="B33" s="2" t="s">
        <v>19</v>
      </c>
      <c r="C33" s="22">
        <v>66815207</v>
      </c>
      <c r="D33" s="22">
        <v>58908165</v>
      </c>
      <c r="E33" s="23">
        <v>-97791043</v>
      </c>
      <c r="F33" s="24">
        <v>83968414</v>
      </c>
      <c r="G33" s="22">
        <v>83013914</v>
      </c>
      <c r="H33" s="25">
        <v>83013914</v>
      </c>
      <c r="I33" s="26">
        <v>78139560</v>
      </c>
      <c r="J33" s="22">
        <v>82514859</v>
      </c>
      <c r="K33" s="23">
        <v>86673305</v>
      </c>
    </row>
    <row r="34" spans="1:11" ht="13.5" x14ac:dyDescent="0.25">
      <c r="A34" s="3" t="s">
        <v>25</v>
      </c>
      <c r="B34" s="2" t="s">
        <v>19</v>
      </c>
      <c r="C34" s="22">
        <v>24543906</v>
      </c>
      <c r="D34" s="22">
        <v>24998039</v>
      </c>
      <c r="E34" s="23">
        <v>27132088</v>
      </c>
      <c r="F34" s="24">
        <v>41240255</v>
      </c>
      <c r="G34" s="22">
        <v>40685726</v>
      </c>
      <c r="H34" s="25">
        <v>40685726</v>
      </c>
      <c r="I34" s="26">
        <v>39631292</v>
      </c>
      <c r="J34" s="22">
        <v>40203106</v>
      </c>
      <c r="K34" s="23">
        <v>42173061</v>
      </c>
    </row>
    <row r="35" spans="1:11" ht="13.5" x14ac:dyDescent="0.25">
      <c r="A35" s="3" t="s">
        <v>26</v>
      </c>
      <c r="B35" s="2" t="s">
        <v>19</v>
      </c>
      <c r="C35" s="22">
        <v>81346831</v>
      </c>
      <c r="D35" s="22">
        <v>81707704</v>
      </c>
      <c r="E35" s="23">
        <v>101111297</v>
      </c>
      <c r="F35" s="24">
        <v>105869741</v>
      </c>
      <c r="G35" s="22">
        <v>104955987</v>
      </c>
      <c r="H35" s="25">
        <v>104955987</v>
      </c>
      <c r="I35" s="26">
        <v>94940697</v>
      </c>
      <c r="J35" s="22">
        <v>102235215</v>
      </c>
      <c r="K35" s="23">
        <v>107244741</v>
      </c>
    </row>
    <row r="36" spans="1:11" ht="13.5" x14ac:dyDescent="0.25">
      <c r="A36" s="3" t="s">
        <v>27</v>
      </c>
      <c r="B36" s="2" t="s">
        <v>19</v>
      </c>
      <c r="C36" s="22">
        <v>7955382</v>
      </c>
      <c r="D36" s="22">
        <v>8238296</v>
      </c>
      <c r="E36" s="23">
        <v>7817652</v>
      </c>
      <c r="F36" s="24">
        <v>12943122</v>
      </c>
      <c r="G36" s="22">
        <v>11609208</v>
      </c>
      <c r="H36" s="25">
        <v>11609208</v>
      </c>
      <c r="I36" s="26">
        <v>10691069</v>
      </c>
      <c r="J36" s="22">
        <v>12473731</v>
      </c>
      <c r="K36" s="23">
        <v>13084941</v>
      </c>
    </row>
    <row r="37" spans="1:11" ht="13.5" x14ac:dyDescent="0.25">
      <c r="A37" s="3" t="s">
        <v>28</v>
      </c>
      <c r="B37" s="2" t="s">
        <v>19</v>
      </c>
      <c r="C37" s="27">
        <v>918131</v>
      </c>
      <c r="D37" s="27">
        <v>993780</v>
      </c>
      <c r="E37" s="28">
        <v>1100023</v>
      </c>
      <c r="F37" s="29">
        <v>1209605</v>
      </c>
      <c r="G37" s="27">
        <v>1209605</v>
      </c>
      <c r="H37" s="30">
        <v>1209605</v>
      </c>
      <c r="I37" s="31">
        <v>1136757</v>
      </c>
      <c r="J37" s="27">
        <v>1192459</v>
      </c>
      <c r="K37" s="28">
        <v>1250890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65882234</v>
      </c>
      <c r="D38" s="17">
        <f t="shared" si="7"/>
        <v>66593633</v>
      </c>
      <c r="E38" s="32">
        <f t="shared" si="7"/>
        <v>74548178</v>
      </c>
      <c r="F38" s="33">
        <f t="shared" si="7"/>
        <v>98199586</v>
      </c>
      <c r="G38" s="17">
        <f t="shared" si="7"/>
        <v>97694446</v>
      </c>
      <c r="H38" s="34">
        <f t="shared" si="7"/>
        <v>97694446</v>
      </c>
      <c r="I38" s="19">
        <f t="shared" si="7"/>
        <v>91544854</v>
      </c>
      <c r="J38" s="17">
        <f t="shared" si="7"/>
        <v>97100522</v>
      </c>
      <c r="K38" s="32">
        <f t="shared" si="7"/>
        <v>101858449</v>
      </c>
    </row>
    <row r="39" spans="1:11" ht="13.5" x14ac:dyDescent="0.25">
      <c r="A39" s="3" t="s">
        <v>30</v>
      </c>
      <c r="B39" s="2" t="s">
        <v>19</v>
      </c>
      <c r="C39" s="22">
        <v>27968383</v>
      </c>
      <c r="D39" s="22">
        <v>26080744</v>
      </c>
      <c r="E39" s="23">
        <v>29404857</v>
      </c>
      <c r="F39" s="24">
        <v>43625902</v>
      </c>
      <c r="G39" s="22">
        <v>43278863</v>
      </c>
      <c r="H39" s="25">
        <v>43278863</v>
      </c>
      <c r="I39" s="26">
        <v>40312127</v>
      </c>
      <c r="J39" s="22">
        <v>43357396</v>
      </c>
      <c r="K39" s="23">
        <v>45481907</v>
      </c>
    </row>
    <row r="40" spans="1:11" ht="13.5" x14ac:dyDescent="0.25">
      <c r="A40" s="3" t="s">
        <v>31</v>
      </c>
      <c r="B40" s="2" t="s">
        <v>19</v>
      </c>
      <c r="C40" s="22">
        <v>37841294</v>
      </c>
      <c r="D40" s="22">
        <v>40578908</v>
      </c>
      <c r="E40" s="23">
        <v>44989524</v>
      </c>
      <c r="F40" s="24">
        <v>51052287</v>
      </c>
      <c r="G40" s="22">
        <v>50860562</v>
      </c>
      <c r="H40" s="25">
        <v>50860562</v>
      </c>
      <c r="I40" s="26">
        <v>47711330</v>
      </c>
      <c r="J40" s="22">
        <v>50049180</v>
      </c>
      <c r="K40" s="23">
        <v>52501594</v>
      </c>
    </row>
    <row r="41" spans="1:11" ht="13.5" x14ac:dyDescent="0.25">
      <c r="A41" s="3" t="s">
        <v>32</v>
      </c>
      <c r="B41" s="2" t="s">
        <v>19</v>
      </c>
      <c r="C41" s="22">
        <v>72557</v>
      </c>
      <c r="D41" s="22">
        <v>-66019</v>
      </c>
      <c r="E41" s="23">
        <v>153797</v>
      </c>
      <c r="F41" s="24">
        <v>3521397</v>
      </c>
      <c r="G41" s="22">
        <v>3555021</v>
      </c>
      <c r="H41" s="25">
        <v>3555021</v>
      </c>
      <c r="I41" s="26">
        <v>3521397</v>
      </c>
      <c r="J41" s="22">
        <v>3693946</v>
      </c>
      <c r="K41" s="23">
        <v>3874948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1882375819</v>
      </c>
      <c r="D42" s="17">
        <f t="shared" si="8"/>
        <v>2051300931</v>
      </c>
      <c r="E42" s="32">
        <f t="shared" si="8"/>
        <v>2259870779</v>
      </c>
      <c r="F42" s="33">
        <f t="shared" si="8"/>
        <v>1888410987</v>
      </c>
      <c r="G42" s="17">
        <f t="shared" si="8"/>
        <v>1984419901</v>
      </c>
      <c r="H42" s="34">
        <f t="shared" si="8"/>
        <v>1984419901</v>
      </c>
      <c r="I42" s="19">
        <f t="shared" si="8"/>
        <v>1905663380</v>
      </c>
      <c r="J42" s="17">
        <f t="shared" si="8"/>
        <v>2067118921</v>
      </c>
      <c r="K42" s="32">
        <f t="shared" si="8"/>
        <v>2243476571</v>
      </c>
    </row>
    <row r="43" spans="1:11" ht="13.5" x14ac:dyDescent="0.25">
      <c r="A43" s="3" t="s">
        <v>34</v>
      </c>
      <c r="B43" s="2" t="s">
        <v>19</v>
      </c>
      <c r="C43" s="22">
        <v>979924661</v>
      </c>
      <c r="D43" s="22">
        <v>1097449314</v>
      </c>
      <c r="E43" s="23">
        <v>1169032672</v>
      </c>
      <c r="F43" s="24">
        <v>1107227118</v>
      </c>
      <c r="G43" s="22">
        <v>1199601601</v>
      </c>
      <c r="H43" s="25">
        <v>1199601601</v>
      </c>
      <c r="I43" s="26">
        <v>1144866440</v>
      </c>
      <c r="J43" s="22">
        <v>1267574327</v>
      </c>
      <c r="K43" s="23">
        <v>1404754294</v>
      </c>
    </row>
    <row r="44" spans="1:11" ht="13.5" x14ac:dyDescent="0.25">
      <c r="A44" s="3" t="s">
        <v>35</v>
      </c>
      <c r="B44" s="2" t="s">
        <v>19</v>
      </c>
      <c r="C44" s="22">
        <v>454896336</v>
      </c>
      <c r="D44" s="22">
        <v>681481084</v>
      </c>
      <c r="E44" s="23">
        <v>713238772</v>
      </c>
      <c r="F44" s="24">
        <v>516161373</v>
      </c>
      <c r="G44" s="22">
        <v>515760908</v>
      </c>
      <c r="H44" s="25">
        <v>515760908</v>
      </c>
      <c r="I44" s="26">
        <v>507025729</v>
      </c>
      <c r="J44" s="22">
        <v>530506302</v>
      </c>
      <c r="K44" s="23">
        <v>556501105</v>
      </c>
    </row>
    <row r="45" spans="1:11" ht="13.5" x14ac:dyDescent="0.25">
      <c r="A45" s="3" t="s">
        <v>36</v>
      </c>
      <c r="B45" s="2" t="s">
        <v>19</v>
      </c>
      <c r="C45" s="27">
        <v>311084073</v>
      </c>
      <c r="D45" s="27">
        <v>110057482</v>
      </c>
      <c r="E45" s="28">
        <v>196971422</v>
      </c>
      <c r="F45" s="29">
        <v>145371004</v>
      </c>
      <c r="G45" s="27">
        <v>149371469</v>
      </c>
      <c r="H45" s="30">
        <v>149371469</v>
      </c>
      <c r="I45" s="31">
        <v>144586495</v>
      </c>
      <c r="J45" s="27">
        <v>150307529</v>
      </c>
      <c r="K45" s="28">
        <v>157672601</v>
      </c>
    </row>
    <row r="46" spans="1:11" ht="13.5" x14ac:dyDescent="0.25">
      <c r="A46" s="3" t="s">
        <v>37</v>
      </c>
      <c r="B46" s="2" t="s">
        <v>19</v>
      </c>
      <c r="C46" s="22">
        <v>136470749</v>
      </c>
      <c r="D46" s="22">
        <v>162313051</v>
      </c>
      <c r="E46" s="23">
        <v>180627913</v>
      </c>
      <c r="F46" s="24">
        <v>119651492</v>
      </c>
      <c r="G46" s="22">
        <v>119685923</v>
      </c>
      <c r="H46" s="25">
        <v>119685923</v>
      </c>
      <c r="I46" s="26">
        <v>109184716</v>
      </c>
      <c r="J46" s="22">
        <v>118730763</v>
      </c>
      <c r="K46" s="23">
        <v>124548571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2800488950</v>
      </c>
      <c r="D48" s="49">
        <f t="shared" si="9"/>
        <v>3047868844</v>
      </c>
      <c r="E48" s="50">
        <f t="shared" si="9"/>
        <v>3382515138</v>
      </c>
      <c r="F48" s="51">
        <f t="shared" si="9"/>
        <v>3019754344</v>
      </c>
      <c r="G48" s="49">
        <f t="shared" si="9"/>
        <v>3141751504</v>
      </c>
      <c r="H48" s="52">
        <f t="shared" si="9"/>
        <v>3141751504</v>
      </c>
      <c r="I48" s="53">
        <f t="shared" si="9"/>
        <v>3988527704</v>
      </c>
      <c r="J48" s="49">
        <f t="shared" si="9"/>
        <v>3384470725</v>
      </c>
      <c r="K48" s="50">
        <f t="shared" si="9"/>
        <v>3628244377</v>
      </c>
    </row>
    <row r="49" spans="1:11" ht="13.5" x14ac:dyDescent="0.25">
      <c r="A49" s="9" t="s">
        <v>303</v>
      </c>
      <c r="B49" s="10"/>
      <c r="C49" s="54">
        <f>+C25-C48</f>
        <v>-477167431</v>
      </c>
      <c r="D49" s="54">
        <f t="shared" ref="D49:K49" si="10">+D25-D48</f>
        <v>-708763634</v>
      </c>
      <c r="E49" s="55">
        <f t="shared" si="10"/>
        <v>-747070387</v>
      </c>
      <c r="F49" s="56">
        <f t="shared" si="10"/>
        <v>179289127</v>
      </c>
      <c r="G49" s="54">
        <f t="shared" si="10"/>
        <v>55852441</v>
      </c>
      <c r="H49" s="57">
        <f t="shared" si="10"/>
        <v>55852441</v>
      </c>
      <c r="I49" s="58">
        <f t="shared" si="10"/>
        <v>-570499117</v>
      </c>
      <c r="J49" s="54">
        <f t="shared" si="10"/>
        <v>136019642</v>
      </c>
      <c r="K49" s="55">
        <f t="shared" si="10"/>
        <v>80785532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335992896</v>
      </c>
      <c r="D5" s="17">
        <f t="shared" ref="D5:K5" si="0">SUM(D6:D8)</f>
        <v>827605108</v>
      </c>
      <c r="E5" s="18">
        <f t="shared" si="0"/>
        <v>808283509</v>
      </c>
      <c r="F5" s="19">
        <f t="shared" si="0"/>
        <v>387508150</v>
      </c>
      <c r="G5" s="17">
        <f t="shared" si="0"/>
        <v>391809150</v>
      </c>
      <c r="H5" s="20">
        <f t="shared" si="0"/>
        <v>391809150</v>
      </c>
      <c r="I5" s="21">
        <f t="shared" si="0"/>
        <v>388376910</v>
      </c>
      <c r="J5" s="17">
        <f t="shared" si="0"/>
        <v>402136360</v>
      </c>
      <c r="K5" s="20">
        <f t="shared" si="0"/>
        <v>418101040</v>
      </c>
    </row>
    <row r="6" spans="1:11" ht="13.5" x14ac:dyDescent="0.25">
      <c r="A6" s="3" t="s">
        <v>20</v>
      </c>
      <c r="B6" s="2" t="s">
        <v>19</v>
      </c>
      <c r="C6" s="22">
        <v>2088</v>
      </c>
      <c r="D6" s="22">
        <v>2986</v>
      </c>
      <c r="E6" s="23">
        <v>2573</v>
      </c>
      <c r="F6" s="24">
        <v>4670</v>
      </c>
      <c r="G6" s="22">
        <v>4670</v>
      </c>
      <c r="H6" s="25">
        <v>4670</v>
      </c>
      <c r="I6" s="26">
        <v>4910</v>
      </c>
      <c r="J6" s="22">
        <v>5150</v>
      </c>
      <c r="K6" s="23">
        <v>5410</v>
      </c>
    </row>
    <row r="7" spans="1:11" ht="13.5" x14ac:dyDescent="0.25">
      <c r="A7" s="3" t="s">
        <v>21</v>
      </c>
      <c r="B7" s="2" t="s">
        <v>19</v>
      </c>
      <c r="C7" s="27">
        <v>335990337</v>
      </c>
      <c r="D7" s="27">
        <v>827600618</v>
      </c>
      <c r="E7" s="28">
        <v>808280766</v>
      </c>
      <c r="F7" s="29">
        <v>387501060</v>
      </c>
      <c r="G7" s="27">
        <v>391802060</v>
      </c>
      <c r="H7" s="30">
        <v>391802060</v>
      </c>
      <c r="I7" s="31">
        <v>388369460</v>
      </c>
      <c r="J7" s="27">
        <v>402128540</v>
      </c>
      <c r="K7" s="28">
        <v>418092830</v>
      </c>
    </row>
    <row r="8" spans="1:11" ht="13.5" x14ac:dyDescent="0.25">
      <c r="A8" s="3" t="s">
        <v>22</v>
      </c>
      <c r="B8" s="2" t="s">
        <v>19</v>
      </c>
      <c r="C8" s="22">
        <v>471</v>
      </c>
      <c r="D8" s="22">
        <v>1504</v>
      </c>
      <c r="E8" s="23">
        <v>170</v>
      </c>
      <c r="F8" s="24">
        <v>2420</v>
      </c>
      <c r="G8" s="22">
        <v>2420</v>
      </c>
      <c r="H8" s="25">
        <v>2420</v>
      </c>
      <c r="I8" s="26">
        <v>2540</v>
      </c>
      <c r="J8" s="22">
        <v>2670</v>
      </c>
      <c r="K8" s="23">
        <v>2800</v>
      </c>
    </row>
    <row r="9" spans="1:11" ht="13.5" x14ac:dyDescent="0.25">
      <c r="A9" s="1" t="s">
        <v>23</v>
      </c>
      <c r="B9" s="2" t="s">
        <v>19</v>
      </c>
      <c r="C9" s="17">
        <f>SUM(C10:C14)</f>
        <v>473752</v>
      </c>
      <c r="D9" s="17">
        <f t="shared" ref="D9:K9" si="1">SUM(D10:D14)</f>
        <v>1225685</v>
      </c>
      <c r="E9" s="32">
        <f t="shared" si="1"/>
        <v>805120</v>
      </c>
      <c r="F9" s="33">
        <f t="shared" si="1"/>
        <v>705790</v>
      </c>
      <c r="G9" s="17">
        <f t="shared" si="1"/>
        <v>905790</v>
      </c>
      <c r="H9" s="34">
        <f t="shared" si="1"/>
        <v>905790</v>
      </c>
      <c r="I9" s="19">
        <f t="shared" si="1"/>
        <v>951080</v>
      </c>
      <c r="J9" s="17">
        <f t="shared" si="1"/>
        <v>998640</v>
      </c>
      <c r="K9" s="32">
        <f t="shared" si="1"/>
        <v>1048570</v>
      </c>
    </row>
    <row r="10" spans="1:11" ht="13.5" x14ac:dyDescent="0.25">
      <c r="A10" s="3" t="s">
        <v>24</v>
      </c>
      <c r="B10" s="2" t="s">
        <v>19</v>
      </c>
      <c r="C10" s="22">
        <v>1992</v>
      </c>
      <c r="D10" s="22">
        <v>61558</v>
      </c>
      <c r="E10" s="23">
        <v>37</v>
      </c>
      <c r="F10" s="24">
        <v>3100</v>
      </c>
      <c r="G10" s="22">
        <v>3100</v>
      </c>
      <c r="H10" s="25">
        <v>3100</v>
      </c>
      <c r="I10" s="26">
        <v>3260</v>
      </c>
      <c r="J10" s="22">
        <v>3430</v>
      </c>
      <c r="K10" s="23">
        <v>3600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471760</v>
      </c>
      <c r="D14" s="27">
        <v>1164127</v>
      </c>
      <c r="E14" s="28">
        <v>805083</v>
      </c>
      <c r="F14" s="29">
        <v>702690</v>
      </c>
      <c r="G14" s="27">
        <v>902690</v>
      </c>
      <c r="H14" s="30">
        <v>902690</v>
      </c>
      <c r="I14" s="31">
        <v>947820</v>
      </c>
      <c r="J14" s="27">
        <v>995210</v>
      </c>
      <c r="K14" s="28">
        <v>1044970</v>
      </c>
    </row>
    <row r="15" spans="1:11" ht="13.5" x14ac:dyDescent="0.25">
      <c r="A15" s="1" t="s">
        <v>29</v>
      </c>
      <c r="B15" s="2" t="s">
        <v>19</v>
      </c>
      <c r="C15" s="17">
        <f>SUM(C16:C18)</f>
        <v>5670009</v>
      </c>
      <c r="D15" s="17">
        <f t="shared" ref="D15:K15" si="2">SUM(D16:D18)</f>
        <v>27421555</v>
      </c>
      <c r="E15" s="32">
        <f t="shared" si="2"/>
        <v>5249056</v>
      </c>
      <c r="F15" s="33">
        <f t="shared" si="2"/>
        <v>4991490</v>
      </c>
      <c r="G15" s="17">
        <f t="shared" si="2"/>
        <v>453301305</v>
      </c>
      <c r="H15" s="34">
        <f t="shared" si="2"/>
        <v>453301305</v>
      </c>
      <c r="I15" s="19">
        <f t="shared" si="2"/>
        <v>241544970</v>
      </c>
      <c r="J15" s="17">
        <f t="shared" si="2"/>
        <v>311743970</v>
      </c>
      <c r="K15" s="32">
        <f t="shared" si="2"/>
        <v>333012030</v>
      </c>
    </row>
    <row r="16" spans="1:11" ht="13.5" x14ac:dyDescent="0.25">
      <c r="A16" s="3" t="s">
        <v>30</v>
      </c>
      <c r="B16" s="2" t="s">
        <v>19</v>
      </c>
      <c r="C16" s="22">
        <v>5670009</v>
      </c>
      <c r="D16" s="22">
        <v>27421555</v>
      </c>
      <c r="E16" s="23">
        <v>5249056</v>
      </c>
      <c r="F16" s="24">
        <v>4991490</v>
      </c>
      <c r="G16" s="22">
        <v>453301305</v>
      </c>
      <c r="H16" s="25">
        <v>453301305</v>
      </c>
      <c r="I16" s="26">
        <v>241544970</v>
      </c>
      <c r="J16" s="22">
        <v>311743970</v>
      </c>
      <c r="K16" s="23">
        <v>333012030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111136</v>
      </c>
      <c r="D19" s="17">
        <f t="shared" ref="D19:K19" si="3">SUM(D20:D23)</f>
        <v>89219</v>
      </c>
      <c r="E19" s="32">
        <f t="shared" si="3"/>
        <v>3002477</v>
      </c>
      <c r="F19" s="33">
        <f t="shared" si="3"/>
        <v>1000800</v>
      </c>
      <c r="G19" s="17">
        <f t="shared" si="3"/>
        <v>3000800</v>
      </c>
      <c r="H19" s="34">
        <f t="shared" si="3"/>
        <v>3000800</v>
      </c>
      <c r="I19" s="19">
        <f t="shared" si="3"/>
        <v>3150840</v>
      </c>
      <c r="J19" s="17">
        <f t="shared" si="3"/>
        <v>3308380</v>
      </c>
      <c r="K19" s="32">
        <f t="shared" si="3"/>
        <v>3473800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111136</v>
      </c>
      <c r="D21" s="22">
        <v>89219</v>
      </c>
      <c r="E21" s="23">
        <v>3002477</v>
      </c>
      <c r="F21" s="24">
        <v>1000800</v>
      </c>
      <c r="G21" s="22">
        <v>3000800</v>
      </c>
      <c r="H21" s="25">
        <v>3000800</v>
      </c>
      <c r="I21" s="26">
        <v>3150840</v>
      </c>
      <c r="J21" s="22">
        <v>3308380</v>
      </c>
      <c r="K21" s="23">
        <v>3473800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342247793</v>
      </c>
      <c r="D25" s="49">
        <f t="shared" ref="D25:K25" si="4">+D5+D9+D15+D19+D24</f>
        <v>856341567</v>
      </c>
      <c r="E25" s="50">
        <f t="shared" si="4"/>
        <v>817340162</v>
      </c>
      <c r="F25" s="51">
        <f t="shared" si="4"/>
        <v>394206230</v>
      </c>
      <c r="G25" s="49">
        <f t="shared" si="4"/>
        <v>849017045</v>
      </c>
      <c r="H25" s="52">
        <f t="shared" si="4"/>
        <v>849017045</v>
      </c>
      <c r="I25" s="53">
        <f t="shared" si="4"/>
        <v>634023800</v>
      </c>
      <c r="J25" s="49">
        <f t="shared" si="4"/>
        <v>718187350</v>
      </c>
      <c r="K25" s="50">
        <f t="shared" si="4"/>
        <v>755635440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217786122</v>
      </c>
      <c r="D28" s="17">
        <f t="shared" si="5"/>
        <v>716325392</v>
      </c>
      <c r="E28" s="18">
        <f t="shared" si="5"/>
        <v>645329041</v>
      </c>
      <c r="F28" s="19">
        <f t="shared" si="5"/>
        <v>256221488</v>
      </c>
      <c r="G28" s="17">
        <f t="shared" si="5"/>
        <v>240394776</v>
      </c>
      <c r="H28" s="20">
        <f t="shared" si="5"/>
        <v>240394776</v>
      </c>
      <c r="I28" s="21">
        <f t="shared" si="5"/>
        <v>250553666</v>
      </c>
      <c r="J28" s="17">
        <f t="shared" si="5"/>
        <v>258226890</v>
      </c>
      <c r="K28" s="20">
        <f t="shared" si="5"/>
        <v>270494690</v>
      </c>
    </row>
    <row r="29" spans="1:11" ht="13.5" x14ac:dyDescent="0.25">
      <c r="A29" s="3" t="s">
        <v>20</v>
      </c>
      <c r="B29" s="2" t="s">
        <v>19</v>
      </c>
      <c r="C29" s="22">
        <v>49861357</v>
      </c>
      <c r="D29" s="22">
        <v>50421320</v>
      </c>
      <c r="E29" s="23">
        <v>46335365</v>
      </c>
      <c r="F29" s="24">
        <v>60187938</v>
      </c>
      <c r="G29" s="22">
        <v>53784268</v>
      </c>
      <c r="H29" s="25">
        <v>53784268</v>
      </c>
      <c r="I29" s="26">
        <v>53478837</v>
      </c>
      <c r="J29" s="22">
        <v>56201100</v>
      </c>
      <c r="K29" s="23">
        <v>58965010</v>
      </c>
    </row>
    <row r="30" spans="1:11" ht="13.5" x14ac:dyDescent="0.25">
      <c r="A30" s="3" t="s">
        <v>21</v>
      </c>
      <c r="B30" s="2" t="s">
        <v>19</v>
      </c>
      <c r="C30" s="27">
        <v>158076188</v>
      </c>
      <c r="D30" s="27">
        <v>656061734</v>
      </c>
      <c r="E30" s="28">
        <v>587920851</v>
      </c>
      <c r="F30" s="29">
        <v>184813880</v>
      </c>
      <c r="G30" s="27">
        <v>174475448</v>
      </c>
      <c r="H30" s="30">
        <v>174475448</v>
      </c>
      <c r="I30" s="31">
        <v>184206269</v>
      </c>
      <c r="J30" s="27">
        <v>188516200</v>
      </c>
      <c r="K30" s="28">
        <v>197347020</v>
      </c>
    </row>
    <row r="31" spans="1:11" ht="13.5" x14ac:dyDescent="0.25">
      <c r="A31" s="3" t="s">
        <v>22</v>
      </c>
      <c r="B31" s="2" t="s">
        <v>19</v>
      </c>
      <c r="C31" s="22">
        <v>9848577</v>
      </c>
      <c r="D31" s="22">
        <v>9842338</v>
      </c>
      <c r="E31" s="23">
        <v>11072825</v>
      </c>
      <c r="F31" s="24">
        <v>11219670</v>
      </c>
      <c r="G31" s="22">
        <v>12135060</v>
      </c>
      <c r="H31" s="25">
        <v>12135060</v>
      </c>
      <c r="I31" s="26">
        <v>12868560</v>
      </c>
      <c r="J31" s="22">
        <v>13509590</v>
      </c>
      <c r="K31" s="23">
        <v>14182660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57898228</v>
      </c>
      <c r="D32" s="17">
        <f t="shared" si="6"/>
        <v>40536670</v>
      </c>
      <c r="E32" s="32">
        <f t="shared" si="6"/>
        <v>47611231</v>
      </c>
      <c r="F32" s="33">
        <f t="shared" si="6"/>
        <v>52319450</v>
      </c>
      <c r="G32" s="17">
        <f t="shared" si="6"/>
        <v>55239290</v>
      </c>
      <c r="H32" s="34">
        <f t="shared" si="6"/>
        <v>55239290</v>
      </c>
      <c r="I32" s="19">
        <f t="shared" si="6"/>
        <v>59080910</v>
      </c>
      <c r="J32" s="17">
        <f t="shared" si="6"/>
        <v>61813490</v>
      </c>
      <c r="K32" s="32">
        <f t="shared" si="6"/>
        <v>64808740</v>
      </c>
    </row>
    <row r="33" spans="1:11" ht="13.5" x14ac:dyDescent="0.25">
      <c r="A33" s="3" t="s">
        <v>24</v>
      </c>
      <c r="B33" s="2" t="s">
        <v>19</v>
      </c>
      <c r="C33" s="22">
        <v>30455983</v>
      </c>
      <c r="D33" s="22">
        <v>12848657</v>
      </c>
      <c r="E33" s="23">
        <v>15026279</v>
      </c>
      <c r="F33" s="24">
        <v>20397520</v>
      </c>
      <c r="G33" s="22">
        <v>23617360</v>
      </c>
      <c r="H33" s="25">
        <v>23617360</v>
      </c>
      <c r="I33" s="26">
        <v>24958390</v>
      </c>
      <c r="J33" s="22">
        <v>26068700</v>
      </c>
      <c r="K33" s="23">
        <v>27287030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27442245</v>
      </c>
      <c r="D37" s="27">
        <v>27688013</v>
      </c>
      <c r="E37" s="28">
        <v>32584952</v>
      </c>
      <c r="F37" s="29">
        <v>31921930</v>
      </c>
      <c r="G37" s="27">
        <v>31621930</v>
      </c>
      <c r="H37" s="30">
        <v>31621930</v>
      </c>
      <c r="I37" s="31">
        <v>34122520</v>
      </c>
      <c r="J37" s="27">
        <v>35744790</v>
      </c>
      <c r="K37" s="28">
        <v>37521710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63991994</v>
      </c>
      <c r="D38" s="17">
        <f t="shared" si="7"/>
        <v>112974030</v>
      </c>
      <c r="E38" s="32">
        <f t="shared" si="7"/>
        <v>81219287</v>
      </c>
      <c r="F38" s="33">
        <f t="shared" si="7"/>
        <v>76193422</v>
      </c>
      <c r="G38" s="17">
        <f t="shared" si="7"/>
        <v>536229573</v>
      </c>
      <c r="H38" s="34">
        <f t="shared" si="7"/>
        <v>536229573</v>
      </c>
      <c r="I38" s="19">
        <f t="shared" si="7"/>
        <v>320448966</v>
      </c>
      <c r="J38" s="17">
        <f t="shared" si="7"/>
        <v>392116730</v>
      </c>
      <c r="K38" s="32">
        <f t="shared" si="7"/>
        <v>417067920</v>
      </c>
    </row>
    <row r="39" spans="1:11" ht="13.5" x14ac:dyDescent="0.25">
      <c r="A39" s="3" t="s">
        <v>30</v>
      </c>
      <c r="B39" s="2" t="s">
        <v>19</v>
      </c>
      <c r="C39" s="22">
        <v>63991994</v>
      </c>
      <c r="D39" s="22">
        <v>112974030</v>
      </c>
      <c r="E39" s="23">
        <v>81219287</v>
      </c>
      <c r="F39" s="24">
        <v>76193422</v>
      </c>
      <c r="G39" s="22">
        <v>536229573</v>
      </c>
      <c r="H39" s="25">
        <v>536229573</v>
      </c>
      <c r="I39" s="26">
        <v>320448966</v>
      </c>
      <c r="J39" s="22">
        <v>392116730</v>
      </c>
      <c r="K39" s="23">
        <v>417067920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13605964</v>
      </c>
      <c r="D42" s="17">
        <f t="shared" si="8"/>
        <v>14092648</v>
      </c>
      <c r="E42" s="32">
        <f t="shared" si="8"/>
        <v>14933579</v>
      </c>
      <c r="F42" s="33">
        <f t="shared" si="8"/>
        <v>16648870</v>
      </c>
      <c r="G42" s="17">
        <f t="shared" si="8"/>
        <v>16798870</v>
      </c>
      <c r="H42" s="34">
        <f t="shared" si="8"/>
        <v>16798870</v>
      </c>
      <c r="I42" s="19">
        <f t="shared" si="8"/>
        <v>17578250</v>
      </c>
      <c r="J42" s="17">
        <f t="shared" si="8"/>
        <v>18446930</v>
      </c>
      <c r="K42" s="32">
        <f t="shared" si="8"/>
        <v>19359020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13605964</v>
      </c>
      <c r="D44" s="22">
        <v>14092648</v>
      </c>
      <c r="E44" s="23">
        <v>14933579</v>
      </c>
      <c r="F44" s="24">
        <v>16648870</v>
      </c>
      <c r="G44" s="22">
        <v>16798870</v>
      </c>
      <c r="H44" s="25">
        <v>16798870</v>
      </c>
      <c r="I44" s="26">
        <v>17578250</v>
      </c>
      <c r="J44" s="22">
        <v>18446930</v>
      </c>
      <c r="K44" s="23">
        <v>19359020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353282308</v>
      </c>
      <c r="D48" s="49">
        <f t="shared" si="9"/>
        <v>883928740</v>
      </c>
      <c r="E48" s="50">
        <f t="shared" si="9"/>
        <v>789093138</v>
      </c>
      <c r="F48" s="51">
        <f t="shared" si="9"/>
        <v>401383230</v>
      </c>
      <c r="G48" s="49">
        <f t="shared" si="9"/>
        <v>848662509</v>
      </c>
      <c r="H48" s="52">
        <f t="shared" si="9"/>
        <v>848662509</v>
      </c>
      <c r="I48" s="53">
        <f t="shared" si="9"/>
        <v>647661792</v>
      </c>
      <c r="J48" s="49">
        <f t="shared" si="9"/>
        <v>730604040</v>
      </c>
      <c r="K48" s="50">
        <f t="shared" si="9"/>
        <v>771730370</v>
      </c>
    </row>
    <row r="49" spans="1:11" ht="13.5" x14ac:dyDescent="0.25">
      <c r="A49" s="9" t="s">
        <v>303</v>
      </c>
      <c r="B49" s="10"/>
      <c r="C49" s="54">
        <f>+C25-C48</f>
        <v>-11034515</v>
      </c>
      <c r="D49" s="54">
        <f t="shared" ref="D49:K49" si="10">+D25-D48</f>
        <v>-27587173</v>
      </c>
      <c r="E49" s="55">
        <f t="shared" si="10"/>
        <v>28247024</v>
      </c>
      <c r="F49" s="56">
        <f t="shared" si="10"/>
        <v>-7177000</v>
      </c>
      <c r="G49" s="54">
        <f t="shared" si="10"/>
        <v>354536</v>
      </c>
      <c r="H49" s="57">
        <f t="shared" si="10"/>
        <v>354536</v>
      </c>
      <c r="I49" s="58">
        <f t="shared" si="10"/>
        <v>-13637992</v>
      </c>
      <c r="J49" s="54">
        <f t="shared" si="10"/>
        <v>-12416690</v>
      </c>
      <c r="K49" s="55">
        <f t="shared" si="10"/>
        <v>-16094930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209650794</v>
      </c>
      <c r="D5" s="17">
        <f t="shared" ref="D5:K5" si="0">SUM(D6:D8)</f>
        <v>222686999</v>
      </c>
      <c r="E5" s="18">
        <f t="shared" si="0"/>
        <v>247450663</v>
      </c>
      <c r="F5" s="19">
        <f t="shared" si="0"/>
        <v>359313572</v>
      </c>
      <c r="G5" s="17">
        <f t="shared" si="0"/>
        <v>359313572</v>
      </c>
      <c r="H5" s="20">
        <f t="shared" si="0"/>
        <v>359313572</v>
      </c>
      <c r="I5" s="21">
        <f t="shared" si="0"/>
        <v>345620845</v>
      </c>
      <c r="J5" s="17">
        <f t="shared" si="0"/>
        <v>361945700</v>
      </c>
      <c r="K5" s="20">
        <f t="shared" si="0"/>
        <v>378089056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209650794</v>
      </c>
      <c r="D7" s="27">
        <v>222686999</v>
      </c>
      <c r="E7" s="28">
        <v>247450663</v>
      </c>
      <c r="F7" s="29">
        <v>359313572</v>
      </c>
      <c r="G7" s="27">
        <v>359313572</v>
      </c>
      <c r="H7" s="30">
        <v>359313572</v>
      </c>
      <c r="I7" s="31">
        <v>345620845</v>
      </c>
      <c r="J7" s="27">
        <v>361945700</v>
      </c>
      <c r="K7" s="28">
        <v>378089056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26111047</v>
      </c>
      <c r="D9" s="17">
        <f t="shared" ref="D9:K9" si="1">SUM(D10:D14)</f>
        <v>20081141</v>
      </c>
      <c r="E9" s="32">
        <f t="shared" si="1"/>
        <v>18134432</v>
      </c>
      <c r="F9" s="33">
        <f t="shared" si="1"/>
        <v>7008898</v>
      </c>
      <c r="G9" s="17">
        <f t="shared" si="1"/>
        <v>7008898</v>
      </c>
      <c r="H9" s="34">
        <f t="shared" si="1"/>
        <v>7008898</v>
      </c>
      <c r="I9" s="19">
        <f t="shared" si="1"/>
        <v>6571779</v>
      </c>
      <c r="J9" s="17">
        <f t="shared" si="1"/>
        <v>5450475</v>
      </c>
      <c r="K9" s="32">
        <f t="shared" si="1"/>
        <v>5701197</v>
      </c>
    </row>
    <row r="10" spans="1:11" ht="13.5" x14ac:dyDescent="0.25">
      <c r="A10" s="3" t="s">
        <v>24</v>
      </c>
      <c r="B10" s="2" t="s">
        <v>19</v>
      </c>
      <c r="C10" s="22">
        <v>3289333</v>
      </c>
      <c r="D10" s="22">
        <v>481260</v>
      </c>
      <c r="E10" s="23">
        <v>2601543</v>
      </c>
      <c r="F10" s="24">
        <v>2291712</v>
      </c>
      <c r="G10" s="22">
        <v>2291712</v>
      </c>
      <c r="H10" s="25">
        <v>2291712</v>
      </c>
      <c r="I10" s="26">
        <v>1966712</v>
      </c>
      <c r="J10" s="22">
        <v>633575</v>
      </c>
      <c r="K10" s="23">
        <v>662719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20102748</v>
      </c>
      <c r="D12" s="22">
        <v>17527426</v>
      </c>
      <c r="E12" s="23">
        <v>12878530</v>
      </c>
      <c r="F12" s="24">
        <v>2623143</v>
      </c>
      <c r="G12" s="22">
        <v>2623143</v>
      </c>
      <c r="H12" s="25">
        <v>2623143</v>
      </c>
      <c r="I12" s="26">
        <v>3362633</v>
      </c>
      <c r="J12" s="22">
        <v>3517314</v>
      </c>
      <c r="K12" s="23">
        <v>3679110</v>
      </c>
    </row>
    <row r="13" spans="1:11" ht="13.5" x14ac:dyDescent="0.25">
      <c r="A13" s="3" t="s">
        <v>27</v>
      </c>
      <c r="B13" s="2" t="s">
        <v>19</v>
      </c>
      <c r="C13" s="22">
        <v>2718966</v>
      </c>
      <c r="D13" s="22">
        <v>2072455</v>
      </c>
      <c r="E13" s="23">
        <v>2654359</v>
      </c>
      <c r="F13" s="24">
        <v>2094043</v>
      </c>
      <c r="G13" s="22">
        <v>2094043</v>
      </c>
      <c r="H13" s="25">
        <v>2094043</v>
      </c>
      <c r="I13" s="26">
        <v>1242434</v>
      </c>
      <c r="J13" s="22">
        <v>1299586</v>
      </c>
      <c r="K13" s="23">
        <v>1359368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24635508</v>
      </c>
      <c r="D15" s="17">
        <f t="shared" ref="D15:K15" si="2">SUM(D16:D18)</f>
        <v>1720000</v>
      </c>
      <c r="E15" s="32">
        <f t="shared" si="2"/>
        <v>29826000</v>
      </c>
      <c r="F15" s="33">
        <f t="shared" si="2"/>
        <v>1572000</v>
      </c>
      <c r="G15" s="17">
        <f t="shared" si="2"/>
        <v>1572000</v>
      </c>
      <c r="H15" s="34">
        <f t="shared" si="2"/>
        <v>1572000</v>
      </c>
      <c r="I15" s="19">
        <f t="shared" si="2"/>
        <v>4772000</v>
      </c>
      <c r="J15" s="17">
        <f t="shared" si="2"/>
        <v>5001912</v>
      </c>
      <c r="K15" s="32">
        <f t="shared" si="2"/>
        <v>5242920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1572000</v>
      </c>
      <c r="G16" s="22">
        <v>1572000</v>
      </c>
      <c r="H16" s="25">
        <v>1572000</v>
      </c>
      <c r="I16" s="26">
        <v>4772000</v>
      </c>
      <c r="J16" s="22">
        <v>5001912</v>
      </c>
      <c r="K16" s="23">
        <v>5242920</v>
      </c>
    </row>
    <row r="17" spans="1:11" ht="13.5" x14ac:dyDescent="0.25">
      <c r="A17" s="3" t="s">
        <v>31</v>
      </c>
      <c r="B17" s="2" t="s">
        <v>19</v>
      </c>
      <c r="C17" s="22">
        <v>24635508</v>
      </c>
      <c r="D17" s="22">
        <v>1720000</v>
      </c>
      <c r="E17" s="23">
        <v>29826000</v>
      </c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355904492</v>
      </c>
      <c r="D19" s="17">
        <f t="shared" ref="D19:K19" si="3">SUM(D20:D23)</f>
        <v>332400400</v>
      </c>
      <c r="E19" s="32">
        <f t="shared" si="3"/>
        <v>347859919</v>
      </c>
      <c r="F19" s="33">
        <f t="shared" si="3"/>
        <v>544559850</v>
      </c>
      <c r="G19" s="17">
        <f t="shared" si="3"/>
        <v>544559850</v>
      </c>
      <c r="H19" s="34">
        <f t="shared" si="3"/>
        <v>544559850</v>
      </c>
      <c r="I19" s="19">
        <f t="shared" si="3"/>
        <v>589074205</v>
      </c>
      <c r="J19" s="17">
        <f t="shared" si="3"/>
        <v>590500860</v>
      </c>
      <c r="K19" s="32">
        <f t="shared" si="3"/>
        <v>617981430</v>
      </c>
    </row>
    <row r="20" spans="1:11" ht="13.5" x14ac:dyDescent="0.25">
      <c r="A20" s="3" t="s">
        <v>34</v>
      </c>
      <c r="B20" s="2" t="s">
        <v>19</v>
      </c>
      <c r="C20" s="22">
        <v>185565300</v>
      </c>
      <c r="D20" s="22">
        <v>161059746</v>
      </c>
      <c r="E20" s="23">
        <v>131296347</v>
      </c>
      <c r="F20" s="24">
        <v>314369663</v>
      </c>
      <c r="G20" s="22">
        <v>314369663</v>
      </c>
      <c r="H20" s="25">
        <v>314369663</v>
      </c>
      <c r="I20" s="26">
        <v>210546539</v>
      </c>
      <c r="J20" s="22">
        <v>220322152</v>
      </c>
      <c r="K20" s="23">
        <v>229364527</v>
      </c>
    </row>
    <row r="21" spans="1:11" ht="13.5" x14ac:dyDescent="0.25">
      <c r="A21" s="3" t="s">
        <v>35</v>
      </c>
      <c r="B21" s="2" t="s">
        <v>19</v>
      </c>
      <c r="C21" s="22">
        <v>88781658</v>
      </c>
      <c r="D21" s="22">
        <v>98737615</v>
      </c>
      <c r="E21" s="23">
        <v>99124391</v>
      </c>
      <c r="F21" s="24">
        <v>144924010</v>
      </c>
      <c r="G21" s="22">
        <v>144924010</v>
      </c>
      <c r="H21" s="25">
        <v>144924010</v>
      </c>
      <c r="I21" s="26">
        <v>170770481</v>
      </c>
      <c r="J21" s="22">
        <v>152690548</v>
      </c>
      <c r="K21" s="23">
        <v>160941435</v>
      </c>
    </row>
    <row r="22" spans="1:11" ht="13.5" x14ac:dyDescent="0.25">
      <c r="A22" s="3" t="s">
        <v>36</v>
      </c>
      <c r="B22" s="2" t="s">
        <v>19</v>
      </c>
      <c r="C22" s="27">
        <v>41088947</v>
      </c>
      <c r="D22" s="27">
        <v>36917427</v>
      </c>
      <c r="E22" s="28">
        <v>10172320</v>
      </c>
      <c r="F22" s="29">
        <v>66580216</v>
      </c>
      <c r="G22" s="27">
        <v>66580216</v>
      </c>
      <c r="H22" s="30">
        <v>66580216</v>
      </c>
      <c r="I22" s="31">
        <v>170771645</v>
      </c>
      <c r="J22" s="27">
        <v>178682282</v>
      </c>
      <c r="K22" s="28">
        <v>186959566</v>
      </c>
    </row>
    <row r="23" spans="1:11" ht="13.5" x14ac:dyDescent="0.25">
      <c r="A23" s="3" t="s">
        <v>37</v>
      </c>
      <c r="B23" s="2" t="s">
        <v>19</v>
      </c>
      <c r="C23" s="22">
        <v>40468587</v>
      </c>
      <c r="D23" s="22">
        <v>35685612</v>
      </c>
      <c r="E23" s="23">
        <v>107266861</v>
      </c>
      <c r="F23" s="24">
        <v>18685961</v>
      </c>
      <c r="G23" s="22">
        <v>18685961</v>
      </c>
      <c r="H23" s="25">
        <v>18685961</v>
      </c>
      <c r="I23" s="26">
        <v>36985540</v>
      </c>
      <c r="J23" s="22">
        <v>38805878</v>
      </c>
      <c r="K23" s="23">
        <v>40715902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616301841</v>
      </c>
      <c r="D25" s="49">
        <f t="shared" ref="D25:K25" si="4">+D5+D9+D15+D19+D24</f>
        <v>576888540</v>
      </c>
      <c r="E25" s="50">
        <f t="shared" si="4"/>
        <v>643271014</v>
      </c>
      <c r="F25" s="51">
        <f t="shared" si="4"/>
        <v>912454320</v>
      </c>
      <c r="G25" s="49">
        <f t="shared" si="4"/>
        <v>912454320</v>
      </c>
      <c r="H25" s="52">
        <f t="shared" si="4"/>
        <v>912454320</v>
      </c>
      <c r="I25" s="53">
        <f t="shared" si="4"/>
        <v>946038829</v>
      </c>
      <c r="J25" s="49">
        <f t="shared" si="4"/>
        <v>962898947</v>
      </c>
      <c r="K25" s="50">
        <f t="shared" si="4"/>
        <v>1007014603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158979209</v>
      </c>
      <c r="D28" s="17">
        <f t="shared" si="5"/>
        <v>312938234</v>
      </c>
      <c r="E28" s="18">
        <f t="shared" si="5"/>
        <v>289934780</v>
      </c>
      <c r="F28" s="19">
        <f t="shared" si="5"/>
        <v>318877500</v>
      </c>
      <c r="G28" s="17">
        <f t="shared" si="5"/>
        <v>318877500</v>
      </c>
      <c r="H28" s="20">
        <f t="shared" si="5"/>
        <v>318877500</v>
      </c>
      <c r="I28" s="21">
        <f t="shared" si="5"/>
        <v>332799987</v>
      </c>
      <c r="J28" s="17">
        <f t="shared" si="5"/>
        <v>347806222</v>
      </c>
      <c r="K28" s="20">
        <f t="shared" si="5"/>
        <v>363876395</v>
      </c>
    </row>
    <row r="29" spans="1:11" ht="13.5" x14ac:dyDescent="0.25">
      <c r="A29" s="3" t="s">
        <v>20</v>
      </c>
      <c r="B29" s="2" t="s">
        <v>19</v>
      </c>
      <c r="C29" s="22">
        <v>24686573</v>
      </c>
      <c r="D29" s="22">
        <v>25325223</v>
      </c>
      <c r="E29" s="23">
        <v>33476090</v>
      </c>
      <c r="F29" s="24">
        <v>39861513</v>
      </c>
      <c r="G29" s="22">
        <v>39861513</v>
      </c>
      <c r="H29" s="25">
        <v>39861513</v>
      </c>
      <c r="I29" s="26">
        <v>45646117</v>
      </c>
      <c r="J29" s="22">
        <v>47442239</v>
      </c>
      <c r="K29" s="23">
        <v>49635292</v>
      </c>
    </row>
    <row r="30" spans="1:11" ht="13.5" x14ac:dyDescent="0.25">
      <c r="A30" s="3" t="s">
        <v>21</v>
      </c>
      <c r="B30" s="2" t="s">
        <v>19</v>
      </c>
      <c r="C30" s="27">
        <v>134292636</v>
      </c>
      <c r="D30" s="27">
        <v>287613011</v>
      </c>
      <c r="E30" s="28">
        <v>256458690</v>
      </c>
      <c r="F30" s="29">
        <v>279015987</v>
      </c>
      <c r="G30" s="27">
        <v>279015987</v>
      </c>
      <c r="H30" s="30">
        <v>279015987</v>
      </c>
      <c r="I30" s="31">
        <v>287153870</v>
      </c>
      <c r="J30" s="27">
        <v>300363983</v>
      </c>
      <c r="K30" s="28">
        <v>314241103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50849616</v>
      </c>
      <c r="D32" s="17">
        <f t="shared" si="6"/>
        <v>48649336</v>
      </c>
      <c r="E32" s="32">
        <f t="shared" si="6"/>
        <v>31423296</v>
      </c>
      <c r="F32" s="33">
        <f t="shared" si="6"/>
        <v>55583070</v>
      </c>
      <c r="G32" s="17">
        <f t="shared" si="6"/>
        <v>55513070</v>
      </c>
      <c r="H32" s="34">
        <f t="shared" si="6"/>
        <v>55513070</v>
      </c>
      <c r="I32" s="19">
        <f t="shared" si="6"/>
        <v>65962128</v>
      </c>
      <c r="J32" s="17">
        <f t="shared" si="6"/>
        <v>68898065</v>
      </c>
      <c r="K32" s="32">
        <f t="shared" si="6"/>
        <v>72067377</v>
      </c>
    </row>
    <row r="33" spans="1:11" ht="13.5" x14ac:dyDescent="0.25">
      <c r="A33" s="3" t="s">
        <v>24</v>
      </c>
      <c r="B33" s="2" t="s">
        <v>19</v>
      </c>
      <c r="C33" s="22">
        <v>35964091</v>
      </c>
      <c r="D33" s="22">
        <v>9802497</v>
      </c>
      <c r="E33" s="23">
        <v>11675208</v>
      </c>
      <c r="F33" s="24">
        <v>9186254</v>
      </c>
      <c r="G33" s="22">
        <v>9156254</v>
      </c>
      <c r="H33" s="25">
        <v>9156254</v>
      </c>
      <c r="I33" s="26">
        <v>9423561</v>
      </c>
      <c r="J33" s="22">
        <v>9857046</v>
      </c>
      <c r="K33" s="23">
        <v>10310470</v>
      </c>
    </row>
    <row r="34" spans="1:11" ht="13.5" x14ac:dyDescent="0.25">
      <c r="A34" s="3" t="s">
        <v>25</v>
      </c>
      <c r="B34" s="2" t="s">
        <v>19</v>
      </c>
      <c r="C34" s="22">
        <v>322311</v>
      </c>
      <c r="D34" s="22">
        <v>-149236</v>
      </c>
      <c r="E34" s="23">
        <v>842270</v>
      </c>
      <c r="F34" s="24">
        <v>1536936</v>
      </c>
      <c r="G34" s="22">
        <v>1536936</v>
      </c>
      <c r="H34" s="25">
        <v>1536936</v>
      </c>
      <c r="I34" s="26">
        <v>3036936</v>
      </c>
      <c r="J34" s="22">
        <v>3176635</v>
      </c>
      <c r="K34" s="23">
        <v>3322761</v>
      </c>
    </row>
    <row r="35" spans="1:11" ht="13.5" x14ac:dyDescent="0.25">
      <c r="A35" s="3" t="s">
        <v>26</v>
      </c>
      <c r="B35" s="2" t="s">
        <v>19</v>
      </c>
      <c r="C35" s="22">
        <v>11541722</v>
      </c>
      <c r="D35" s="22">
        <v>37632054</v>
      </c>
      <c r="E35" s="23">
        <v>18905818</v>
      </c>
      <c r="F35" s="24">
        <v>44859880</v>
      </c>
      <c r="G35" s="22">
        <v>44819880</v>
      </c>
      <c r="H35" s="25">
        <v>44819880</v>
      </c>
      <c r="I35" s="26">
        <v>53101631</v>
      </c>
      <c r="J35" s="22">
        <v>55445984</v>
      </c>
      <c r="K35" s="23">
        <v>57996500</v>
      </c>
    </row>
    <row r="36" spans="1:11" ht="13.5" x14ac:dyDescent="0.25">
      <c r="A36" s="3" t="s">
        <v>27</v>
      </c>
      <c r="B36" s="2" t="s">
        <v>19</v>
      </c>
      <c r="C36" s="22">
        <v>770773</v>
      </c>
      <c r="D36" s="22">
        <v>1364021</v>
      </c>
      <c r="E36" s="23"/>
      <c r="F36" s="24"/>
      <c r="G36" s="22"/>
      <c r="H36" s="25"/>
      <c r="I36" s="26">
        <v>400000</v>
      </c>
      <c r="J36" s="22">
        <v>418400</v>
      </c>
      <c r="K36" s="23">
        <v>437646</v>
      </c>
    </row>
    <row r="37" spans="1:11" ht="13.5" x14ac:dyDescent="0.25">
      <c r="A37" s="3" t="s">
        <v>28</v>
      </c>
      <c r="B37" s="2" t="s">
        <v>19</v>
      </c>
      <c r="C37" s="27">
        <v>2250719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49383827</v>
      </c>
      <c r="D38" s="17">
        <f t="shared" si="7"/>
        <v>62793511</v>
      </c>
      <c r="E38" s="32">
        <f t="shared" si="7"/>
        <v>61684213</v>
      </c>
      <c r="F38" s="33">
        <f t="shared" si="7"/>
        <v>40795682</v>
      </c>
      <c r="G38" s="17">
        <f t="shared" si="7"/>
        <v>41065682</v>
      </c>
      <c r="H38" s="34">
        <f t="shared" si="7"/>
        <v>41065682</v>
      </c>
      <c r="I38" s="19">
        <f t="shared" si="7"/>
        <v>52238437</v>
      </c>
      <c r="J38" s="17">
        <f t="shared" si="7"/>
        <v>54638267</v>
      </c>
      <c r="K38" s="32">
        <f t="shared" si="7"/>
        <v>57151629</v>
      </c>
    </row>
    <row r="39" spans="1:11" ht="13.5" x14ac:dyDescent="0.25">
      <c r="A39" s="3" t="s">
        <v>30</v>
      </c>
      <c r="B39" s="2" t="s">
        <v>19</v>
      </c>
      <c r="C39" s="22">
        <v>17342669</v>
      </c>
      <c r="D39" s="22">
        <v>11227421</v>
      </c>
      <c r="E39" s="23">
        <v>13202846</v>
      </c>
      <c r="F39" s="24">
        <v>9894027</v>
      </c>
      <c r="G39" s="22">
        <v>9894027</v>
      </c>
      <c r="H39" s="25">
        <v>9894027</v>
      </c>
      <c r="I39" s="26">
        <v>15073606</v>
      </c>
      <c r="J39" s="22">
        <v>15766992</v>
      </c>
      <c r="K39" s="23">
        <v>16492275</v>
      </c>
    </row>
    <row r="40" spans="1:11" ht="13.5" x14ac:dyDescent="0.25">
      <c r="A40" s="3" t="s">
        <v>31</v>
      </c>
      <c r="B40" s="2" t="s">
        <v>19</v>
      </c>
      <c r="C40" s="22">
        <v>31511115</v>
      </c>
      <c r="D40" s="22">
        <v>49548619</v>
      </c>
      <c r="E40" s="23">
        <v>46833256</v>
      </c>
      <c r="F40" s="24">
        <v>30701655</v>
      </c>
      <c r="G40" s="22">
        <v>30701655</v>
      </c>
      <c r="H40" s="25">
        <v>30701655</v>
      </c>
      <c r="I40" s="26">
        <v>36374111</v>
      </c>
      <c r="J40" s="22">
        <v>38047320</v>
      </c>
      <c r="K40" s="23">
        <v>39797497</v>
      </c>
    </row>
    <row r="41" spans="1:11" ht="13.5" x14ac:dyDescent="0.25">
      <c r="A41" s="3" t="s">
        <v>32</v>
      </c>
      <c r="B41" s="2" t="s">
        <v>19</v>
      </c>
      <c r="C41" s="22">
        <v>530043</v>
      </c>
      <c r="D41" s="22">
        <v>2017471</v>
      </c>
      <c r="E41" s="23">
        <v>1648111</v>
      </c>
      <c r="F41" s="24">
        <v>200000</v>
      </c>
      <c r="G41" s="22">
        <v>470000</v>
      </c>
      <c r="H41" s="25">
        <v>470000</v>
      </c>
      <c r="I41" s="26">
        <v>790720</v>
      </c>
      <c r="J41" s="22">
        <v>823955</v>
      </c>
      <c r="K41" s="23">
        <v>861857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354196700</v>
      </c>
      <c r="D42" s="17">
        <f t="shared" si="8"/>
        <v>374479625</v>
      </c>
      <c r="E42" s="32">
        <f t="shared" si="8"/>
        <v>405988863</v>
      </c>
      <c r="F42" s="33">
        <f t="shared" si="8"/>
        <v>395460067</v>
      </c>
      <c r="G42" s="17">
        <f t="shared" si="8"/>
        <v>395260067</v>
      </c>
      <c r="H42" s="34">
        <f t="shared" si="8"/>
        <v>395260067</v>
      </c>
      <c r="I42" s="19">
        <f t="shared" si="8"/>
        <v>427573742</v>
      </c>
      <c r="J42" s="17">
        <f t="shared" si="8"/>
        <v>444814950</v>
      </c>
      <c r="K42" s="32">
        <f t="shared" si="8"/>
        <v>466132628</v>
      </c>
    </row>
    <row r="43" spans="1:11" ht="13.5" x14ac:dyDescent="0.25">
      <c r="A43" s="3" t="s">
        <v>34</v>
      </c>
      <c r="B43" s="2" t="s">
        <v>19</v>
      </c>
      <c r="C43" s="22">
        <v>206741438</v>
      </c>
      <c r="D43" s="22">
        <v>238675182</v>
      </c>
      <c r="E43" s="23">
        <v>248504667</v>
      </c>
      <c r="F43" s="24">
        <v>220121537</v>
      </c>
      <c r="G43" s="22">
        <v>220121537</v>
      </c>
      <c r="H43" s="25">
        <v>220121537</v>
      </c>
      <c r="I43" s="26">
        <v>242181808</v>
      </c>
      <c r="J43" s="22">
        <v>251522588</v>
      </c>
      <c r="K43" s="23">
        <v>263948815</v>
      </c>
    </row>
    <row r="44" spans="1:11" ht="13.5" x14ac:dyDescent="0.25">
      <c r="A44" s="3" t="s">
        <v>35</v>
      </c>
      <c r="B44" s="2" t="s">
        <v>19</v>
      </c>
      <c r="C44" s="22">
        <v>100807820</v>
      </c>
      <c r="D44" s="22">
        <v>80314917</v>
      </c>
      <c r="E44" s="23">
        <v>92599788</v>
      </c>
      <c r="F44" s="24">
        <v>113796317</v>
      </c>
      <c r="G44" s="22">
        <v>113796317</v>
      </c>
      <c r="H44" s="25">
        <v>113796317</v>
      </c>
      <c r="I44" s="26">
        <v>114299191</v>
      </c>
      <c r="J44" s="22">
        <v>119556956</v>
      </c>
      <c r="K44" s="23">
        <v>125056575</v>
      </c>
    </row>
    <row r="45" spans="1:11" ht="13.5" x14ac:dyDescent="0.25">
      <c r="A45" s="3" t="s">
        <v>36</v>
      </c>
      <c r="B45" s="2" t="s">
        <v>19</v>
      </c>
      <c r="C45" s="27">
        <v>28519580</v>
      </c>
      <c r="D45" s="27">
        <v>23348617</v>
      </c>
      <c r="E45" s="28">
        <v>33684882</v>
      </c>
      <c r="F45" s="29">
        <v>36008026</v>
      </c>
      <c r="G45" s="27">
        <v>36008026</v>
      </c>
      <c r="H45" s="30">
        <v>36008026</v>
      </c>
      <c r="I45" s="31">
        <v>40620215</v>
      </c>
      <c r="J45" s="27">
        <v>42488745</v>
      </c>
      <c r="K45" s="28">
        <v>44443227</v>
      </c>
    </row>
    <row r="46" spans="1:11" ht="13.5" x14ac:dyDescent="0.25">
      <c r="A46" s="3" t="s">
        <v>37</v>
      </c>
      <c r="B46" s="2" t="s">
        <v>19</v>
      </c>
      <c r="C46" s="22">
        <v>18127862</v>
      </c>
      <c r="D46" s="22">
        <v>32140909</v>
      </c>
      <c r="E46" s="23">
        <v>31199526</v>
      </c>
      <c r="F46" s="24">
        <v>25534187</v>
      </c>
      <c r="G46" s="22">
        <v>25334187</v>
      </c>
      <c r="H46" s="25">
        <v>25334187</v>
      </c>
      <c r="I46" s="26">
        <v>30472528</v>
      </c>
      <c r="J46" s="22">
        <v>31246661</v>
      </c>
      <c r="K46" s="23">
        <v>32684011</v>
      </c>
    </row>
    <row r="47" spans="1:11" ht="13.5" x14ac:dyDescent="0.25">
      <c r="A47" s="1" t="s">
        <v>38</v>
      </c>
      <c r="B47" s="2" t="s">
        <v>39</v>
      </c>
      <c r="C47" s="17"/>
      <c r="D47" s="17">
        <v>1694105</v>
      </c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613409352</v>
      </c>
      <c r="D48" s="49">
        <f t="shared" si="9"/>
        <v>800554811</v>
      </c>
      <c r="E48" s="50">
        <f t="shared" si="9"/>
        <v>789031152</v>
      </c>
      <c r="F48" s="51">
        <f t="shared" si="9"/>
        <v>810716319</v>
      </c>
      <c r="G48" s="49">
        <f t="shared" si="9"/>
        <v>810716319</v>
      </c>
      <c r="H48" s="52">
        <f t="shared" si="9"/>
        <v>810716319</v>
      </c>
      <c r="I48" s="53">
        <f t="shared" si="9"/>
        <v>878574294</v>
      </c>
      <c r="J48" s="49">
        <f t="shared" si="9"/>
        <v>916157504</v>
      </c>
      <c r="K48" s="50">
        <f t="shared" si="9"/>
        <v>959228029</v>
      </c>
    </row>
    <row r="49" spans="1:11" ht="13.5" x14ac:dyDescent="0.25">
      <c r="A49" s="9" t="s">
        <v>303</v>
      </c>
      <c r="B49" s="10"/>
      <c r="C49" s="54">
        <f>+C25-C48</f>
        <v>2892489</v>
      </c>
      <c r="D49" s="54">
        <f t="shared" ref="D49:K49" si="10">+D25-D48</f>
        <v>-223666271</v>
      </c>
      <c r="E49" s="55">
        <f t="shared" si="10"/>
        <v>-145760138</v>
      </c>
      <c r="F49" s="56">
        <f t="shared" si="10"/>
        <v>101738001</v>
      </c>
      <c r="G49" s="54">
        <f t="shared" si="10"/>
        <v>101738001</v>
      </c>
      <c r="H49" s="57">
        <f t="shared" si="10"/>
        <v>101738001</v>
      </c>
      <c r="I49" s="58">
        <f t="shared" si="10"/>
        <v>67464535</v>
      </c>
      <c r="J49" s="54">
        <f t="shared" si="10"/>
        <v>46741443</v>
      </c>
      <c r="K49" s="55">
        <f t="shared" si="10"/>
        <v>47786574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1576196934</v>
      </c>
      <c r="D5" s="17">
        <f t="shared" ref="D5:K5" si="0">SUM(D6:D8)</f>
        <v>1317219019</v>
      </c>
      <c r="E5" s="18">
        <f t="shared" si="0"/>
        <v>1516405172</v>
      </c>
      <c r="F5" s="19">
        <f t="shared" si="0"/>
        <v>1279163512</v>
      </c>
      <c r="G5" s="17">
        <f t="shared" si="0"/>
        <v>1247422568</v>
      </c>
      <c r="H5" s="20">
        <f t="shared" si="0"/>
        <v>1247422568</v>
      </c>
      <c r="I5" s="21">
        <f t="shared" si="0"/>
        <v>1370246682</v>
      </c>
      <c r="J5" s="17">
        <f t="shared" si="0"/>
        <v>1403823381</v>
      </c>
      <c r="K5" s="20">
        <f t="shared" si="0"/>
        <v>1461288746</v>
      </c>
    </row>
    <row r="6" spans="1:11" ht="13.5" x14ac:dyDescent="0.25">
      <c r="A6" s="3" t="s">
        <v>20</v>
      </c>
      <c r="B6" s="2" t="s">
        <v>19</v>
      </c>
      <c r="C6" s="22">
        <v>3196</v>
      </c>
      <c r="D6" s="22"/>
      <c r="E6" s="23">
        <v>10910</v>
      </c>
      <c r="F6" s="24">
        <v>105155970</v>
      </c>
      <c r="G6" s="22">
        <v>105138869</v>
      </c>
      <c r="H6" s="25">
        <v>105138869</v>
      </c>
      <c r="I6" s="26">
        <v>139858084</v>
      </c>
      <c r="J6" s="22">
        <v>149650037</v>
      </c>
      <c r="K6" s="23">
        <v>160239407</v>
      </c>
    </row>
    <row r="7" spans="1:11" ht="13.5" x14ac:dyDescent="0.25">
      <c r="A7" s="3" t="s">
        <v>21</v>
      </c>
      <c r="B7" s="2" t="s">
        <v>19</v>
      </c>
      <c r="C7" s="27">
        <v>1576193738</v>
      </c>
      <c r="D7" s="27">
        <v>1317219019</v>
      </c>
      <c r="E7" s="28">
        <v>1516394262</v>
      </c>
      <c r="F7" s="29">
        <v>1174007542</v>
      </c>
      <c r="G7" s="27">
        <v>1142283699</v>
      </c>
      <c r="H7" s="30">
        <v>1142283699</v>
      </c>
      <c r="I7" s="31">
        <v>1230388598</v>
      </c>
      <c r="J7" s="27">
        <v>1254173344</v>
      </c>
      <c r="K7" s="28">
        <v>1301049339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170992171</v>
      </c>
      <c r="D9" s="17">
        <f t="shared" ref="D9:K9" si="1">SUM(D10:D14)</f>
        <v>335839554</v>
      </c>
      <c r="E9" s="32">
        <f t="shared" si="1"/>
        <v>329652916</v>
      </c>
      <c r="F9" s="33">
        <f t="shared" si="1"/>
        <v>53133938</v>
      </c>
      <c r="G9" s="17">
        <f t="shared" si="1"/>
        <v>50664263</v>
      </c>
      <c r="H9" s="34">
        <f t="shared" si="1"/>
        <v>50664263</v>
      </c>
      <c r="I9" s="19">
        <f t="shared" si="1"/>
        <v>56180279</v>
      </c>
      <c r="J9" s="17">
        <f t="shared" si="1"/>
        <v>58935797</v>
      </c>
      <c r="K9" s="32">
        <f t="shared" si="1"/>
        <v>62056807</v>
      </c>
    </row>
    <row r="10" spans="1:11" ht="13.5" x14ac:dyDescent="0.25">
      <c r="A10" s="3" t="s">
        <v>24</v>
      </c>
      <c r="B10" s="2" t="s">
        <v>19</v>
      </c>
      <c r="C10" s="22">
        <v>3148669</v>
      </c>
      <c r="D10" s="22">
        <v>16589134</v>
      </c>
      <c r="E10" s="23">
        <v>64154082</v>
      </c>
      <c r="F10" s="24">
        <v>3944441</v>
      </c>
      <c r="G10" s="22">
        <v>3512847</v>
      </c>
      <c r="H10" s="25">
        <v>3512847</v>
      </c>
      <c r="I10" s="26">
        <v>3518756</v>
      </c>
      <c r="J10" s="22">
        <v>3689511</v>
      </c>
      <c r="K10" s="23">
        <v>3948978</v>
      </c>
    </row>
    <row r="11" spans="1:11" ht="13.5" x14ac:dyDescent="0.25">
      <c r="A11" s="3" t="s">
        <v>25</v>
      </c>
      <c r="B11" s="2" t="s">
        <v>19</v>
      </c>
      <c r="C11" s="22">
        <v>1303697</v>
      </c>
      <c r="D11" s="22">
        <v>6555726</v>
      </c>
      <c r="E11" s="23">
        <v>3364954</v>
      </c>
      <c r="F11" s="24">
        <v>8087602</v>
      </c>
      <c r="G11" s="22">
        <v>7587290</v>
      </c>
      <c r="H11" s="25">
        <v>7587290</v>
      </c>
      <c r="I11" s="26">
        <v>7734259</v>
      </c>
      <c r="J11" s="22">
        <v>8118498</v>
      </c>
      <c r="K11" s="23">
        <v>8672052</v>
      </c>
    </row>
    <row r="12" spans="1:11" ht="13.5" x14ac:dyDescent="0.25">
      <c r="A12" s="3" t="s">
        <v>26</v>
      </c>
      <c r="B12" s="2" t="s">
        <v>19</v>
      </c>
      <c r="C12" s="22">
        <v>157178754</v>
      </c>
      <c r="D12" s="22">
        <v>301949370</v>
      </c>
      <c r="E12" s="23">
        <v>250813915</v>
      </c>
      <c r="F12" s="24">
        <v>26869762</v>
      </c>
      <c r="G12" s="22">
        <v>26234192</v>
      </c>
      <c r="H12" s="25">
        <v>26234192</v>
      </c>
      <c r="I12" s="26">
        <v>27595024</v>
      </c>
      <c r="J12" s="22">
        <v>28946268</v>
      </c>
      <c r="K12" s="23">
        <v>30363363</v>
      </c>
    </row>
    <row r="13" spans="1:11" ht="13.5" x14ac:dyDescent="0.25">
      <c r="A13" s="3" t="s">
        <v>27</v>
      </c>
      <c r="B13" s="2" t="s">
        <v>19</v>
      </c>
      <c r="C13" s="22">
        <v>9361051</v>
      </c>
      <c r="D13" s="22">
        <v>10745324</v>
      </c>
      <c r="E13" s="23">
        <v>11319965</v>
      </c>
      <c r="F13" s="24">
        <v>14232133</v>
      </c>
      <c r="G13" s="22">
        <v>13329934</v>
      </c>
      <c r="H13" s="25">
        <v>13329934</v>
      </c>
      <c r="I13" s="26">
        <v>17332240</v>
      </c>
      <c r="J13" s="22">
        <v>18181520</v>
      </c>
      <c r="K13" s="23">
        <v>19072414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42354766</v>
      </c>
      <c r="D15" s="17">
        <f t="shared" ref="D15:K15" si="2">SUM(D16:D18)</f>
        <v>71964161</v>
      </c>
      <c r="E15" s="32">
        <f t="shared" si="2"/>
        <v>29045555</v>
      </c>
      <c r="F15" s="33">
        <f t="shared" si="2"/>
        <v>46235768</v>
      </c>
      <c r="G15" s="17">
        <f t="shared" si="2"/>
        <v>43405847</v>
      </c>
      <c r="H15" s="34">
        <f t="shared" si="2"/>
        <v>43405847</v>
      </c>
      <c r="I15" s="19">
        <f t="shared" si="2"/>
        <v>63632558</v>
      </c>
      <c r="J15" s="17">
        <f t="shared" si="2"/>
        <v>35129066</v>
      </c>
      <c r="K15" s="32">
        <f t="shared" si="2"/>
        <v>41710709</v>
      </c>
    </row>
    <row r="16" spans="1:11" ht="13.5" x14ac:dyDescent="0.25">
      <c r="A16" s="3" t="s">
        <v>30</v>
      </c>
      <c r="B16" s="2" t="s">
        <v>19</v>
      </c>
      <c r="C16" s="22">
        <v>30968067</v>
      </c>
      <c r="D16" s="22">
        <v>40956371</v>
      </c>
      <c r="E16" s="23">
        <v>27458679</v>
      </c>
      <c r="F16" s="24">
        <v>33910449</v>
      </c>
      <c r="G16" s="22">
        <v>31130075</v>
      </c>
      <c r="H16" s="25">
        <v>31130075</v>
      </c>
      <c r="I16" s="26">
        <v>29530500</v>
      </c>
      <c r="J16" s="22">
        <v>27595482</v>
      </c>
      <c r="K16" s="23">
        <v>29193891</v>
      </c>
    </row>
    <row r="17" spans="1:11" ht="13.5" x14ac:dyDescent="0.25">
      <c r="A17" s="3" t="s">
        <v>31</v>
      </c>
      <c r="B17" s="2" t="s">
        <v>19</v>
      </c>
      <c r="C17" s="22">
        <v>11334837</v>
      </c>
      <c r="D17" s="22">
        <v>30936742</v>
      </c>
      <c r="E17" s="23">
        <v>1516100</v>
      </c>
      <c r="F17" s="24">
        <v>12256383</v>
      </c>
      <c r="G17" s="22">
        <v>12163975</v>
      </c>
      <c r="H17" s="25">
        <v>12163975</v>
      </c>
      <c r="I17" s="26">
        <v>33997921</v>
      </c>
      <c r="J17" s="22">
        <v>7424657</v>
      </c>
      <c r="K17" s="23">
        <v>12402988</v>
      </c>
    </row>
    <row r="18" spans="1:11" ht="13.5" x14ac:dyDescent="0.25">
      <c r="A18" s="3" t="s">
        <v>32</v>
      </c>
      <c r="B18" s="2" t="s">
        <v>19</v>
      </c>
      <c r="C18" s="22">
        <v>51862</v>
      </c>
      <c r="D18" s="22">
        <v>71048</v>
      </c>
      <c r="E18" s="23">
        <v>70776</v>
      </c>
      <c r="F18" s="24">
        <v>68936</v>
      </c>
      <c r="G18" s="22">
        <v>111797</v>
      </c>
      <c r="H18" s="25">
        <v>111797</v>
      </c>
      <c r="I18" s="26">
        <v>104137</v>
      </c>
      <c r="J18" s="22">
        <v>108927</v>
      </c>
      <c r="K18" s="23">
        <v>113830</v>
      </c>
    </row>
    <row r="19" spans="1:11" ht="13.5" x14ac:dyDescent="0.25">
      <c r="A19" s="1" t="s">
        <v>33</v>
      </c>
      <c r="B19" s="2" t="s">
        <v>19</v>
      </c>
      <c r="C19" s="17">
        <f>SUM(C20:C23)</f>
        <v>1644873002</v>
      </c>
      <c r="D19" s="17">
        <f t="shared" ref="D19:K19" si="3">SUM(D20:D23)</f>
        <v>1964156523</v>
      </c>
      <c r="E19" s="32">
        <f t="shared" si="3"/>
        <v>2044341523</v>
      </c>
      <c r="F19" s="33">
        <f t="shared" si="3"/>
        <v>3511480731</v>
      </c>
      <c r="G19" s="17">
        <f t="shared" si="3"/>
        <v>3283498400</v>
      </c>
      <c r="H19" s="34">
        <f t="shared" si="3"/>
        <v>3283498400</v>
      </c>
      <c r="I19" s="19">
        <f t="shared" si="3"/>
        <v>3598000337</v>
      </c>
      <c r="J19" s="17">
        <f t="shared" si="3"/>
        <v>3974880670</v>
      </c>
      <c r="K19" s="32">
        <f t="shared" si="3"/>
        <v>4442827963</v>
      </c>
    </row>
    <row r="20" spans="1:11" ht="13.5" x14ac:dyDescent="0.25">
      <c r="A20" s="3" t="s">
        <v>34</v>
      </c>
      <c r="B20" s="2" t="s">
        <v>19</v>
      </c>
      <c r="C20" s="22">
        <v>836234627</v>
      </c>
      <c r="D20" s="22">
        <v>1049421442</v>
      </c>
      <c r="E20" s="23">
        <v>1179956936</v>
      </c>
      <c r="F20" s="24">
        <v>2237160921</v>
      </c>
      <c r="G20" s="22">
        <v>2091590014</v>
      </c>
      <c r="H20" s="25">
        <v>2091590014</v>
      </c>
      <c r="I20" s="26">
        <v>2296209608</v>
      </c>
      <c r="J20" s="22">
        <v>2602274468</v>
      </c>
      <c r="K20" s="23">
        <v>2992903353</v>
      </c>
    </row>
    <row r="21" spans="1:11" ht="13.5" x14ac:dyDescent="0.25">
      <c r="A21" s="3" t="s">
        <v>35</v>
      </c>
      <c r="B21" s="2" t="s">
        <v>19</v>
      </c>
      <c r="C21" s="22">
        <v>468723012</v>
      </c>
      <c r="D21" s="22">
        <v>558797947</v>
      </c>
      <c r="E21" s="23">
        <v>424377414</v>
      </c>
      <c r="F21" s="24">
        <v>681502909</v>
      </c>
      <c r="G21" s="22">
        <v>638239365</v>
      </c>
      <c r="H21" s="25">
        <v>638239365</v>
      </c>
      <c r="I21" s="26">
        <v>701699485</v>
      </c>
      <c r="J21" s="22">
        <v>741630869</v>
      </c>
      <c r="K21" s="23">
        <v>783173061</v>
      </c>
    </row>
    <row r="22" spans="1:11" ht="13.5" x14ac:dyDescent="0.25">
      <c r="A22" s="3" t="s">
        <v>36</v>
      </c>
      <c r="B22" s="2" t="s">
        <v>19</v>
      </c>
      <c r="C22" s="27">
        <v>217492589</v>
      </c>
      <c r="D22" s="27">
        <v>195590960</v>
      </c>
      <c r="E22" s="28">
        <v>256148780</v>
      </c>
      <c r="F22" s="29">
        <v>312690808</v>
      </c>
      <c r="G22" s="27">
        <v>298445830</v>
      </c>
      <c r="H22" s="30">
        <v>298445830</v>
      </c>
      <c r="I22" s="31">
        <v>323346438</v>
      </c>
      <c r="J22" s="27">
        <v>339997592</v>
      </c>
      <c r="K22" s="28">
        <v>360723342</v>
      </c>
    </row>
    <row r="23" spans="1:11" ht="13.5" x14ac:dyDescent="0.25">
      <c r="A23" s="3" t="s">
        <v>37</v>
      </c>
      <c r="B23" s="2" t="s">
        <v>19</v>
      </c>
      <c r="C23" s="22">
        <v>122422774</v>
      </c>
      <c r="D23" s="22">
        <v>160346174</v>
      </c>
      <c r="E23" s="23">
        <v>183858393</v>
      </c>
      <c r="F23" s="24">
        <v>280126093</v>
      </c>
      <c r="G23" s="22">
        <v>255223191</v>
      </c>
      <c r="H23" s="25">
        <v>255223191</v>
      </c>
      <c r="I23" s="26">
        <v>276744806</v>
      </c>
      <c r="J23" s="22">
        <v>290977741</v>
      </c>
      <c r="K23" s="23">
        <v>306028207</v>
      </c>
    </row>
    <row r="24" spans="1:11" ht="13.5" x14ac:dyDescent="0.25">
      <c r="A24" s="1" t="s">
        <v>38</v>
      </c>
      <c r="B24" s="2" t="s">
        <v>39</v>
      </c>
      <c r="C24" s="17">
        <v>46569945</v>
      </c>
      <c r="D24" s="17">
        <v>41872374</v>
      </c>
      <c r="E24" s="32">
        <v>55862260</v>
      </c>
      <c r="F24" s="33">
        <v>42744303</v>
      </c>
      <c r="G24" s="17">
        <v>54027676</v>
      </c>
      <c r="H24" s="34">
        <v>54027676</v>
      </c>
      <c r="I24" s="19">
        <v>49450946</v>
      </c>
      <c r="J24" s="17">
        <v>51702498</v>
      </c>
      <c r="K24" s="32">
        <v>53996675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3480986818</v>
      </c>
      <c r="D25" s="49">
        <f t="shared" ref="D25:K25" si="4">+D5+D9+D15+D19+D24</f>
        <v>3731051631</v>
      </c>
      <c r="E25" s="50">
        <f t="shared" si="4"/>
        <v>3975307426</v>
      </c>
      <c r="F25" s="51">
        <f t="shared" si="4"/>
        <v>4932758252</v>
      </c>
      <c r="G25" s="49">
        <f t="shared" si="4"/>
        <v>4679018754</v>
      </c>
      <c r="H25" s="52">
        <f t="shared" si="4"/>
        <v>4679018754</v>
      </c>
      <c r="I25" s="53">
        <f t="shared" si="4"/>
        <v>5137510802</v>
      </c>
      <c r="J25" s="49">
        <f t="shared" si="4"/>
        <v>5524471412</v>
      </c>
      <c r="K25" s="50">
        <f t="shared" si="4"/>
        <v>6061880900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730426966</v>
      </c>
      <c r="D28" s="17">
        <f t="shared" si="5"/>
        <v>870174350</v>
      </c>
      <c r="E28" s="18">
        <f t="shared" si="5"/>
        <v>680338287</v>
      </c>
      <c r="F28" s="19">
        <f t="shared" si="5"/>
        <v>775880649</v>
      </c>
      <c r="G28" s="17">
        <f t="shared" si="5"/>
        <v>854338354</v>
      </c>
      <c r="H28" s="20">
        <f t="shared" si="5"/>
        <v>854338354</v>
      </c>
      <c r="I28" s="21">
        <f t="shared" si="5"/>
        <v>872567170</v>
      </c>
      <c r="J28" s="17">
        <f t="shared" si="5"/>
        <v>919509550</v>
      </c>
      <c r="K28" s="20">
        <f t="shared" si="5"/>
        <v>961106375</v>
      </c>
    </row>
    <row r="29" spans="1:11" ht="13.5" x14ac:dyDescent="0.25">
      <c r="A29" s="3" t="s">
        <v>20</v>
      </c>
      <c r="B29" s="2" t="s">
        <v>19</v>
      </c>
      <c r="C29" s="22">
        <v>81357177</v>
      </c>
      <c r="D29" s="22">
        <v>282294248</v>
      </c>
      <c r="E29" s="23">
        <v>-103557046</v>
      </c>
      <c r="F29" s="24">
        <v>110006746</v>
      </c>
      <c r="G29" s="22">
        <v>128205060</v>
      </c>
      <c r="H29" s="25">
        <v>128205060</v>
      </c>
      <c r="I29" s="26">
        <v>101055752</v>
      </c>
      <c r="J29" s="22">
        <v>107979355</v>
      </c>
      <c r="K29" s="23">
        <v>113107964</v>
      </c>
    </row>
    <row r="30" spans="1:11" ht="13.5" x14ac:dyDescent="0.25">
      <c r="A30" s="3" t="s">
        <v>21</v>
      </c>
      <c r="B30" s="2" t="s">
        <v>19</v>
      </c>
      <c r="C30" s="27">
        <v>649069789</v>
      </c>
      <c r="D30" s="27">
        <v>587880102</v>
      </c>
      <c r="E30" s="28">
        <v>783889780</v>
      </c>
      <c r="F30" s="29">
        <v>665862797</v>
      </c>
      <c r="G30" s="27">
        <v>726122188</v>
      </c>
      <c r="H30" s="30">
        <v>726122188</v>
      </c>
      <c r="I30" s="31">
        <v>771500312</v>
      </c>
      <c r="J30" s="27">
        <v>811518578</v>
      </c>
      <c r="K30" s="28">
        <v>847986271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>
        <v>5553</v>
      </c>
      <c r="F31" s="24">
        <v>11106</v>
      </c>
      <c r="G31" s="22">
        <v>11106</v>
      </c>
      <c r="H31" s="25">
        <v>11106</v>
      </c>
      <c r="I31" s="26">
        <v>11106</v>
      </c>
      <c r="J31" s="22">
        <v>11617</v>
      </c>
      <c r="K31" s="23">
        <v>12140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534172339</v>
      </c>
      <c r="D32" s="17">
        <f t="shared" si="6"/>
        <v>539276467</v>
      </c>
      <c r="E32" s="32">
        <f t="shared" si="6"/>
        <v>478585127</v>
      </c>
      <c r="F32" s="33">
        <f t="shared" si="6"/>
        <v>397382206</v>
      </c>
      <c r="G32" s="17">
        <f t="shared" si="6"/>
        <v>401625214</v>
      </c>
      <c r="H32" s="34">
        <f t="shared" si="6"/>
        <v>401625214</v>
      </c>
      <c r="I32" s="19">
        <f t="shared" si="6"/>
        <v>421052965</v>
      </c>
      <c r="J32" s="17">
        <f t="shared" si="6"/>
        <v>437235521</v>
      </c>
      <c r="K32" s="32">
        <f t="shared" si="6"/>
        <v>456279804</v>
      </c>
    </row>
    <row r="33" spans="1:11" ht="13.5" x14ac:dyDescent="0.25">
      <c r="A33" s="3" t="s">
        <v>24</v>
      </c>
      <c r="B33" s="2" t="s">
        <v>19</v>
      </c>
      <c r="C33" s="22">
        <v>150754343</v>
      </c>
      <c r="D33" s="22">
        <v>53031673</v>
      </c>
      <c r="E33" s="23">
        <v>27381975</v>
      </c>
      <c r="F33" s="24">
        <v>61851450</v>
      </c>
      <c r="G33" s="22">
        <v>54957164</v>
      </c>
      <c r="H33" s="25">
        <v>54957164</v>
      </c>
      <c r="I33" s="26">
        <v>64817310</v>
      </c>
      <c r="J33" s="22">
        <v>67736561</v>
      </c>
      <c r="K33" s="23">
        <v>70790125</v>
      </c>
    </row>
    <row r="34" spans="1:11" ht="13.5" x14ac:dyDescent="0.25">
      <c r="A34" s="3" t="s">
        <v>25</v>
      </c>
      <c r="B34" s="2" t="s">
        <v>19</v>
      </c>
      <c r="C34" s="22">
        <v>24994792</v>
      </c>
      <c r="D34" s="22">
        <v>26988368</v>
      </c>
      <c r="E34" s="23">
        <v>26492942</v>
      </c>
      <c r="F34" s="24">
        <v>28629429</v>
      </c>
      <c r="G34" s="22">
        <v>29065731</v>
      </c>
      <c r="H34" s="25">
        <v>29065731</v>
      </c>
      <c r="I34" s="26">
        <v>33728830</v>
      </c>
      <c r="J34" s="22">
        <v>35356417</v>
      </c>
      <c r="K34" s="23">
        <v>37062546</v>
      </c>
    </row>
    <row r="35" spans="1:11" ht="13.5" x14ac:dyDescent="0.25">
      <c r="A35" s="3" t="s">
        <v>26</v>
      </c>
      <c r="B35" s="2" t="s">
        <v>19</v>
      </c>
      <c r="C35" s="22">
        <v>346012182</v>
      </c>
      <c r="D35" s="22">
        <v>441688654</v>
      </c>
      <c r="E35" s="23">
        <v>412650030</v>
      </c>
      <c r="F35" s="24">
        <v>293080360</v>
      </c>
      <c r="G35" s="22">
        <v>303407162</v>
      </c>
      <c r="H35" s="25">
        <v>303407162</v>
      </c>
      <c r="I35" s="26">
        <v>305805086</v>
      </c>
      <c r="J35" s="22">
        <v>316672429</v>
      </c>
      <c r="K35" s="23">
        <v>330151393</v>
      </c>
    </row>
    <row r="36" spans="1:11" ht="13.5" x14ac:dyDescent="0.25">
      <c r="A36" s="3" t="s">
        <v>27</v>
      </c>
      <c r="B36" s="2" t="s">
        <v>19</v>
      </c>
      <c r="C36" s="22">
        <v>12411022</v>
      </c>
      <c r="D36" s="22">
        <v>17567772</v>
      </c>
      <c r="E36" s="23">
        <v>12060180</v>
      </c>
      <c r="F36" s="24">
        <v>13820967</v>
      </c>
      <c r="G36" s="22">
        <v>14195157</v>
      </c>
      <c r="H36" s="25">
        <v>14195157</v>
      </c>
      <c r="I36" s="26">
        <v>16701739</v>
      </c>
      <c r="J36" s="22">
        <v>17470114</v>
      </c>
      <c r="K36" s="23">
        <v>18275740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231266173</v>
      </c>
      <c r="D38" s="17">
        <f t="shared" si="7"/>
        <v>155604242</v>
      </c>
      <c r="E38" s="32">
        <f t="shared" si="7"/>
        <v>217745522</v>
      </c>
      <c r="F38" s="33">
        <f t="shared" si="7"/>
        <v>267452072</v>
      </c>
      <c r="G38" s="17">
        <f t="shared" si="7"/>
        <v>311811691</v>
      </c>
      <c r="H38" s="34">
        <f t="shared" si="7"/>
        <v>311811691</v>
      </c>
      <c r="I38" s="19">
        <f t="shared" si="7"/>
        <v>275045422</v>
      </c>
      <c r="J38" s="17">
        <f t="shared" si="7"/>
        <v>274764824</v>
      </c>
      <c r="K38" s="32">
        <f t="shared" si="7"/>
        <v>286929335</v>
      </c>
    </row>
    <row r="39" spans="1:11" ht="13.5" x14ac:dyDescent="0.25">
      <c r="A39" s="3" t="s">
        <v>30</v>
      </c>
      <c r="B39" s="2" t="s">
        <v>19</v>
      </c>
      <c r="C39" s="22">
        <v>72887938</v>
      </c>
      <c r="D39" s="22">
        <v>76695936</v>
      </c>
      <c r="E39" s="23">
        <v>77229010</v>
      </c>
      <c r="F39" s="24">
        <v>92645029</v>
      </c>
      <c r="G39" s="22">
        <v>93641050</v>
      </c>
      <c r="H39" s="25">
        <v>93641050</v>
      </c>
      <c r="I39" s="26">
        <v>97177270</v>
      </c>
      <c r="J39" s="22">
        <v>101151826</v>
      </c>
      <c r="K39" s="23">
        <v>105314742</v>
      </c>
    </row>
    <row r="40" spans="1:11" ht="13.5" x14ac:dyDescent="0.25">
      <c r="A40" s="3" t="s">
        <v>31</v>
      </c>
      <c r="B40" s="2" t="s">
        <v>19</v>
      </c>
      <c r="C40" s="22">
        <v>151279440</v>
      </c>
      <c r="D40" s="22">
        <v>71031625</v>
      </c>
      <c r="E40" s="23">
        <v>133859275</v>
      </c>
      <c r="F40" s="24">
        <v>166975427</v>
      </c>
      <c r="G40" s="22">
        <v>213817061</v>
      </c>
      <c r="H40" s="25">
        <v>213817061</v>
      </c>
      <c r="I40" s="26">
        <v>170994680</v>
      </c>
      <c r="J40" s="22">
        <v>166403968</v>
      </c>
      <c r="K40" s="23">
        <v>174053902</v>
      </c>
    </row>
    <row r="41" spans="1:11" ht="13.5" x14ac:dyDescent="0.25">
      <c r="A41" s="3" t="s">
        <v>32</v>
      </c>
      <c r="B41" s="2" t="s">
        <v>19</v>
      </c>
      <c r="C41" s="22">
        <v>7098795</v>
      </c>
      <c r="D41" s="22">
        <v>7876681</v>
      </c>
      <c r="E41" s="23">
        <v>6657237</v>
      </c>
      <c r="F41" s="24">
        <v>7831616</v>
      </c>
      <c r="G41" s="22">
        <v>4353580</v>
      </c>
      <c r="H41" s="25">
        <v>4353580</v>
      </c>
      <c r="I41" s="26">
        <v>6873472</v>
      </c>
      <c r="J41" s="22">
        <v>7209030</v>
      </c>
      <c r="K41" s="23">
        <v>7560691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3017189895</v>
      </c>
      <c r="D42" s="17">
        <f t="shared" si="8"/>
        <v>3347584070</v>
      </c>
      <c r="E42" s="32">
        <f t="shared" si="8"/>
        <v>4202891903</v>
      </c>
      <c r="F42" s="33">
        <f t="shared" si="8"/>
        <v>3436446839</v>
      </c>
      <c r="G42" s="17">
        <f t="shared" si="8"/>
        <v>3596066139</v>
      </c>
      <c r="H42" s="34">
        <f t="shared" si="8"/>
        <v>3596066139</v>
      </c>
      <c r="I42" s="19">
        <f t="shared" si="8"/>
        <v>3508577544</v>
      </c>
      <c r="J42" s="17">
        <f t="shared" si="8"/>
        <v>3816500839</v>
      </c>
      <c r="K42" s="32">
        <f t="shared" si="8"/>
        <v>4250858045</v>
      </c>
    </row>
    <row r="43" spans="1:11" ht="13.5" x14ac:dyDescent="0.25">
      <c r="A43" s="3" t="s">
        <v>34</v>
      </c>
      <c r="B43" s="2" t="s">
        <v>19</v>
      </c>
      <c r="C43" s="22">
        <v>1860627650</v>
      </c>
      <c r="D43" s="22">
        <v>2113984075</v>
      </c>
      <c r="E43" s="23">
        <v>2613211133</v>
      </c>
      <c r="F43" s="24">
        <v>2445634888</v>
      </c>
      <c r="G43" s="22">
        <v>2579786512</v>
      </c>
      <c r="H43" s="25">
        <v>2579786512</v>
      </c>
      <c r="I43" s="26">
        <v>2480610352</v>
      </c>
      <c r="J43" s="22">
        <v>2763210478</v>
      </c>
      <c r="K43" s="23">
        <v>3155495648</v>
      </c>
    </row>
    <row r="44" spans="1:11" ht="13.5" x14ac:dyDescent="0.25">
      <c r="A44" s="3" t="s">
        <v>35</v>
      </c>
      <c r="B44" s="2" t="s">
        <v>19</v>
      </c>
      <c r="C44" s="22">
        <v>660610774</v>
      </c>
      <c r="D44" s="22">
        <v>553320871</v>
      </c>
      <c r="E44" s="23">
        <v>767438851</v>
      </c>
      <c r="F44" s="24">
        <v>597725421</v>
      </c>
      <c r="G44" s="22">
        <v>591037968</v>
      </c>
      <c r="H44" s="25">
        <v>591037968</v>
      </c>
      <c r="I44" s="26">
        <v>600474370</v>
      </c>
      <c r="J44" s="22">
        <v>619030714</v>
      </c>
      <c r="K44" s="23">
        <v>640858293</v>
      </c>
    </row>
    <row r="45" spans="1:11" ht="13.5" x14ac:dyDescent="0.25">
      <c r="A45" s="3" t="s">
        <v>36</v>
      </c>
      <c r="B45" s="2" t="s">
        <v>19</v>
      </c>
      <c r="C45" s="27">
        <v>260144713</v>
      </c>
      <c r="D45" s="27">
        <v>501556967</v>
      </c>
      <c r="E45" s="28">
        <v>518346641</v>
      </c>
      <c r="F45" s="29">
        <v>189912729</v>
      </c>
      <c r="G45" s="27">
        <v>228825274</v>
      </c>
      <c r="H45" s="30">
        <v>228825274</v>
      </c>
      <c r="I45" s="31">
        <v>222924902</v>
      </c>
      <c r="J45" s="27">
        <v>220113443</v>
      </c>
      <c r="K45" s="28">
        <v>230335841</v>
      </c>
    </row>
    <row r="46" spans="1:11" ht="13.5" x14ac:dyDescent="0.25">
      <c r="A46" s="3" t="s">
        <v>37</v>
      </c>
      <c r="B46" s="2" t="s">
        <v>19</v>
      </c>
      <c r="C46" s="22">
        <v>235806758</v>
      </c>
      <c r="D46" s="22">
        <v>178722157</v>
      </c>
      <c r="E46" s="23">
        <v>303895278</v>
      </c>
      <c r="F46" s="24">
        <v>203173801</v>
      </c>
      <c r="G46" s="22">
        <v>196416385</v>
      </c>
      <c r="H46" s="25">
        <v>196416385</v>
      </c>
      <c r="I46" s="26">
        <v>204567920</v>
      </c>
      <c r="J46" s="22">
        <v>214146204</v>
      </c>
      <c r="K46" s="23">
        <v>224168263</v>
      </c>
    </row>
    <row r="47" spans="1:11" ht="13.5" x14ac:dyDescent="0.25">
      <c r="A47" s="1" t="s">
        <v>38</v>
      </c>
      <c r="B47" s="2" t="s">
        <v>39</v>
      </c>
      <c r="C47" s="17">
        <v>26783323</v>
      </c>
      <c r="D47" s="17">
        <v>30609727</v>
      </c>
      <c r="E47" s="32">
        <v>31551504</v>
      </c>
      <c r="F47" s="33">
        <v>32328009</v>
      </c>
      <c r="G47" s="17">
        <v>28790383</v>
      </c>
      <c r="H47" s="34">
        <v>28790383</v>
      </c>
      <c r="I47" s="19">
        <v>32880760</v>
      </c>
      <c r="J47" s="17">
        <v>34439243</v>
      </c>
      <c r="K47" s="32">
        <v>36069454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4539838696</v>
      </c>
      <c r="D48" s="49">
        <f t="shared" si="9"/>
        <v>4943248856</v>
      </c>
      <c r="E48" s="50">
        <f t="shared" si="9"/>
        <v>5611112343</v>
      </c>
      <c r="F48" s="51">
        <f t="shared" si="9"/>
        <v>4909489775</v>
      </c>
      <c r="G48" s="49">
        <f t="shared" si="9"/>
        <v>5192631781</v>
      </c>
      <c r="H48" s="52">
        <f t="shared" si="9"/>
        <v>5192631781</v>
      </c>
      <c r="I48" s="53">
        <f t="shared" si="9"/>
        <v>5110123861</v>
      </c>
      <c r="J48" s="49">
        <f t="shared" si="9"/>
        <v>5482449977</v>
      </c>
      <c r="K48" s="50">
        <f t="shared" si="9"/>
        <v>5991243013</v>
      </c>
    </row>
    <row r="49" spans="1:11" ht="13.5" x14ac:dyDescent="0.25">
      <c r="A49" s="9" t="s">
        <v>303</v>
      </c>
      <c r="B49" s="10"/>
      <c r="C49" s="54">
        <f>+C25-C48</f>
        <v>-1058851878</v>
      </c>
      <c r="D49" s="54">
        <f t="shared" ref="D49:K49" si="10">+D25-D48</f>
        <v>-1212197225</v>
      </c>
      <c r="E49" s="55">
        <f t="shared" si="10"/>
        <v>-1635804917</v>
      </c>
      <c r="F49" s="56">
        <f t="shared" si="10"/>
        <v>23268477</v>
      </c>
      <c r="G49" s="54">
        <f t="shared" si="10"/>
        <v>-513613027</v>
      </c>
      <c r="H49" s="57">
        <f t="shared" si="10"/>
        <v>-513613027</v>
      </c>
      <c r="I49" s="58">
        <f t="shared" si="10"/>
        <v>27386941</v>
      </c>
      <c r="J49" s="54">
        <f t="shared" si="10"/>
        <v>42021435</v>
      </c>
      <c r="K49" s="55">
        <f t="shared" si="10"/>
        <v>70637887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649299666</v>
      </c>
      <c r="D5" s="17">
        <f t="shared" ref="D5:K5" si="0">SUM(D6:D8)</f>
        <v>662060923</v>
      </c>
      <c r="E5" s="18">
        <f t="shared" si="0"/>
        <v>740083108</v>
      </c>
      <c r="F5" s="19">
        <f t="shared" si="0"/>
        <v>874270274</v>
      </c>
      <c r="G5" s="17">
        <f t="shared" si="0"/>
        <v>771835022</v>
      </c>
      <c r="H5" s="20">
        <f t="shared" si="0"/>
        <v>771835022</v>
      </c>
      <c r="I5" s="21">
        <f t="shared" si="0"/>
        <v>1039875222</v>
      </c>
      <c r="J5" s="17">
        <f t="shared" si="0"/>
        <v>1038848140</v>
      </c>
      <c r="K5" s="20">
        <f t="shared" si="0"/>
        <v>1036271130</v>
      </c>
    </row>
    <row r="6" spans="1:11" ht="13.5" x14ac:dyDescent="0.25">
      <c r="A6" s="3" t="s">
        <v>20</v>
      </c>
      <c r="B6" s="2" t="s">
        <v>19</v>
      </c>
      <c r="C6" s="22">
        <v>109958410</v>
      </c>
      <c r="D6" s="22">
        <v>121052008</v>
      </c>
      <c r="E6" s="23">
        <v>161871507</v>
      </c>
      <c r="F6" s="24">
        <v>173610579</v>
      </c>
      <c r="G6" s="22">
        <v>173610579</v>
      </c>
      <c r="H6" s="25">
        <v>173610579</v>
      </c>
      <c r="I6" s="26">
        <v>159516037</v>
      </c>
      <c r="J6" s="22">
        <v>194771952</v>
      </c>
      <c r="K6" s="23">
        <v>203758818</v>
      </c>
    </row>
    <row r="7" spans="1:11" ht="13.5" x14ac:dyDescent="0.25">
      <c r="A7" s="3" t="s">
        <v>21</v>
      </c>
      <c r="B7" s="2" t="s">
        <v>19</v>
      </c>
      <c r="C7" s="27">
        <v>539341256</v>
      </c>
      <c r="D7" s="27">
        <v>541008915</v>
      </c>
      <c r="E7" s="28">
        <v>578211601</v>
      </c>
      <c r="F7" s="29">
        <v>700659695</v>
      </c>
      <c r="G7" s="27">
        <v>598224443</v>
      </c>
      <c r="H7" s="30">
        <v>598224443</v>
      </c>
      <c r="I7" s="31">
        <v>880359185</v>
      </c>
      <c r="J7" s="27">
        <v>844076188</v>
      </c>
      <c r="K7" s="28">
        <v>832512312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50854740</v>
      </c>
      <c r="D9" s="17">
        <f t="shared" ref="D9:K9" si="1">SUM(D10:D14)</f>
        <v>31535982</v>
      </c>
      <c r="E9" s="32">
        <f t="shared" si="1"/>
        <v>31010693</v>
      </c>
      <c r="F9" s="33">
        <f t="shared" si="1"/>
        <v>36167680</v>
      </c>
      <c r="G9" s="17">
        <f t="shared" si="1"/>
        <v>36167680</v>
      </c>
      <c r="H9" s="34">
        <f t="shared" si="1"/>
        <v>36167680</v>
      </c>
      <c r="I9" s="19">
        <f t="shared" si="1"/>
        <v>35929978</v>
      </c>
      <c r="J9" s="17">
        <f t="shared" si="1"/>
        <v>34455176</v>
      </c>
      <c r="K9" s="32">
        <f t="shared" si="1"/>
        <v>37655197</v>
      </c>
    </row>
    <row r="10" spans="1:11" ht="13.5" x14ac:dyDescent="0.25">
      <c r="A10" s="3" t="s">
        <v>24</v>
      </c>
      <c r="B10" s="2" t="s">
        <v>19</v>
      </c>
      <c r="C10" s="22">
        <v>13335158</v>
      </c>
      <c r="D10" s="22">
        <v>9964812</v>
      </c>
      <c r="E10" s="23">
        <v>7240375</v>
      </c>
      <c r="F10" s="24">
        <v>9759860</v>
      </c>
      <c r="G10" s="22">
        <v>9759860</v>
      </c>
      <c r="H10" s="25">
        <v>9759860</v>
      </c>
      <c r="I10" s="26">
        <v>10238088</v>
      </c>
      <c r="J10" s="22">
        <v>8709072</v>
      </c>
      <c r="K10" s="23">
        <v>10201660</v>
      </c>
    </row>
    <row r="11" spans="1:11" ht="13.5" x14ac:dyDescent="0.25">
      <c r="A11" s="3" t="s">
        <v>25</v>
      </c>
      <c r="B11" s="2" t="s">
        <v>19</v>
      </c>
      <c r="C11" s="22">
        <v>13697183</v>
      </c>
      <c r="D11" s="22">
        <v>3613518</v>
      </c>
      <c r="E11" s="23">
        <v>3764013</v>
      </c>
      <c r="F11" s="24">
        <v>6279320</v>
      </c>
      <c r="G11" s="22">
        <v>6279320</v>
      </c>
      <c r="H11" s="25">
        <v>6279320</v>
      </c>
      <c r="I11" s="26">
        <v>4552095</v>
      </c>
      <c r="J11" s="22">
        <v>3633884</v>
      </c>
      <c r="K11" s="23">
        <v>4324065</v>
      </c>
    </row>
    <row r="12" spans="1:11" ht="13.5" x14ac:dyDescent="0.25">
      <c r="A12" s="3" t="s">
        <v>26</v>
      </c>
      <c r="B12" s="2" t="s">
        <v>19</v>
      </c>
      <c r="C12" s="22">
        <v>23568857</v>
      </c>
      <c r="D12" s="22">
        <v>17958490</v>
      </c>
      <c r="E12" s="23">
        <v>19996496</v>
      </c>
      <c r="F12" s="24">
        <v>20023908</v>
      </c>
      <c r="G12" s="22">
        <v>20023908</v>
      </c>
      <c r="H12" s="25">
        <v>20023908</v>
      </c>
      <c r="I12" s="26">
        <v>21030079</v>
      </c>
      <c r="J12" s="22">
        <v>21997464</v>
      </c>
      <c r="K12" s="23">
        <v>23009424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3565</v>
      </c>
      <c r="F13" s="24">
        <v>1416</v>
      </c>
      <c r="G13" s="22">
        <v>1416</v>
      </c>
      <c r="H13" s="25">
        <v>1416</v>
      </c>
      <c r="I13" s="26">
        <v>1485</v>
      </c>
      <c r="J13" s="22">
        <v>1548</v>
      </c>
      <c r="K13" s="23">
        <v>1620</v>
      </c>
    </row>
    <row r="14" spans="1:11" ht="13.5" x14ac:dyDescent="0.25">
      <c r="A14" s="3" t="s">
        <v>28</v>
      </c>
      <c r="B14" s="2" t="s">
        <v>19</v>
      </c>
      <c r="C14" s="27">
        <v>253542</v>
      </c>
      <c r="D14" s="27">
        <v>-838</v>
      </c>
      <c r="E14" s="28">
        <v>6244</v>
      </c>
      <c r="F14" s="29">
        <v>103176</v>
      </c>
      <c r="G14" s="27">
        <v>103176</v>
      </c>
      <c r="H14" s="30">
        <v>103176</v>
      </c>
      <c r="I14" s="31">
        <v>108231</v>
      </c>
      <c r="J14" s="27">
        <v>113208</v>
      </c>
      <c r="K14" s="28">
        <v>118428</v>
      </c>
    </row>
    <row r="15" spans="1:11" ht="13.5" x14ac:dyDescent="0.25">
      <c r="A15" s="1" t="s">
        <v>29</v>
      </c>
      <c r="B15" s="2" t="s">
        <v>19</v>
      </c>
      <c r="C15" s="17">
        <f>SUM(C16:C18)</f>
        <v>80122589</v>
      </c>
      <c r="D15" s="17">
        <f t="shared" ref="D15:K15" si="2">SUM(D16:D18)</f>
        <v>40898285</v>
      </c>
      <c r="E15" s="32">
        <f t="shared" si="2"/>
        <v>84023105</v>
      </c>
      <c r="F15" s="33">
        <f t="shared" si="2"/>
        <v>41125440</v>
      </c>
      <c r="G15" s="17">
        <f t="shared" si="2"/>
        <v>41125440</v>
      </c>
      <c r="H15" s="34">
        <f t="shared" si="2"/>
        <v>41125440</v>
      </c>
      <c r="I15" s="19">
        <f t="shared" si="2"/>
        <v>42677024</v>
      </c>
      <c r="J15" s="17">
        <f t="shared" si="2"/>
        <v>31036320</v>
      </c>
      <c r="K15" s="32">
        <f t="shared" si="2"/>
        <v>26819588</v>
      </c>
    </row>
    <row r="16" spans="1:11" ht="13.5" x14ac:dyDescent="0.25">
      <c r="A16" s="3" t="s">
        <v>30</v>
      </c>
      <c r="B16" s="2" t="s">
        <v>19</v>
      </c>
      <c r="C16" s="22">
        <v>7313196</v>
      </c>
      <c r="D16" s="22">
        <v>9657149</v>
      </c>
      <c r="E16" s="23">
        <v>5450261</v>
      </c>
      <c r="F16" s="24">
        <v>5805664</v>
      </c>
      <c r="G16" s="22">
        <v>5805664</v>
      </c>
      <c r="H16" s="25">
        <v>5805664</v>
      </c>
      <c r="I16" s="26">
        <v>6108643</v>
      </c>
      <c r="J16" s="22">
        <v>5413388</v>
      </c>
      <c r="K16" s="23">
        <v>5755424</v>
      </c>
    </row>
    <row r="17" spans="1:11" ht="13.5" x14ac:dyDescent="0.25">
      <c r="A17" s="3" t="s">
        <v>31</v>
      </c>
      <c r="B17" s="2" t="s">
        <v>19</v>
      </c>
      <c r="C17" s="22">
        <v>68816136</v>
      </c>
      <c r="D17" s="22">
        <v>31240376</v>
      </c>
      <c r="E17" s="23">
        <v>78572712</v>
      </c>
      <c r="F17" s="24">
        <v>35319776</v>
      </c>
      <c r="G17" s="22">
        <v>35319776</v>
      </c>
      <c r="H17" s="25">
        <v>35319776</v>
      </c>
      <c r="I17" s="26">
        <v>36568381</v>
      </c>
      <c r="J17" s="22">
        <v>25622932</v>
      </c>
      <c r="K17" s="23">
        <v>21064164</v>
      </c>
    </row>
    <row r="18" spans="1:11" ht="13.5" x14ac:dyDescent="0.25">
      <c r="A18" s="3" t="s">
        <v>32</v>
      </c>
      <c r="B18" s="2" t="s">
        <v>19</v>
      </c>
      <c r="C18" s="22">
        <v>3993257</v>
      </c>
      <c r="D18" s="22">
        <v>760</v>
      </c>
      <c r="E18" s="23">
        <v>132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1191229583</v>
      </c>
      <c r="D19" s="17">
        <f t="shared" ref="D19:K19" si="3">SUM(D20:D23)</f>
        <v>1281706114</v>
      </c>
      <c r="E19" s="32">
        <f t="shared" si="3"/>
        <v>1382784612</v>
      </c>
      <c r="F19" s="33">
        <f t="shared" si="3"/>
        <v>1576397820</v>
      </c>
      <c r="G19" s="17">
        <f t="shared" si="3"/>
        <v>1536173833</v>
      </c>
      <c r="H19" s="34">
        <f t="shared" si="3"/>
        <v>1536173833</v>
      </c>
      <c r="I19" s="19">
        <f t="shared" si="3"/>
        <v>1526845035</v>
      </c>
      <c r="J19" s="17">
        <f t="shared" si="3"/>
        <v>1709417763</v>
      </c>
      <c r="K19" s="32">
        <f t="shared" si="3"/>
        <v>1947524231</v>
      </c>
    </row>
    <row r="20" spans="1:11" ht="13.5" x14ac:dyDescent="0.25">
      <c r="A20" s="3" t="s">
        <v>34</v>
      </c>
      <c r="B20" s="2" t="s">
        <v>19</v>
      </c>
      <c r="C20" s="22">
        <v>690958876</v>
      </c>
      <c r="D20" s="22">
        <v>755896412</v>
      </c>
      <c r="E20" s="23">
        <v>753614349</v>
      </c>
      <c r="F20" s="24">
        <v>971078908</v>
      </c>
      <c r="G20" s="22">
        <v>930091280</v>
      </c>
      <c r="H20" s="25">
        <v>930091280</v>
      </c>
      <c r="I20" s="26">
        <v>914843339</v>
      </c>
      <c r="J20" s="22">
        <v>1088350844</v>
      </c>
      <c r="K20" s="23">
        <v>1288076256</v>
      </c>
    </row>
    <row r="21" spans="1:11" ht="13.5" x14ac:dyDescent="0.25">
      <c r="A21" s="3" t="s">
        <v>35</v>
      </c>
      <c r="B21" s="2" t="s">
        <v>19</v>
      </c>
      <c r="C21" s="22">
        <v>211084286</v>
      </c>
      <c r="D21" s="22">
        <v>241455681</v>
      </c>
      <c r="E21" s="23">
        <v>333439123</v>
      </c>
      <c r="F21" s="24">
        <v>304976876</v>
      </c>
      <c r="G21" s="22">
        <v>295059552</v>
      </c>
      <c r="H21" s="25">
        <v>295059552</v>
      </c>
      <c r="I21" s="26">
        <v>284730230</v>
      </c>
      <c r="J21" s="22">
        <v>275536887</v>
      </c>
      <c r="K21" s="23">
        <v>282436587</v>
      </c>
    </row>
    <row r="22" spans="1:11" ht="13.5" x14ac:dyDescent="0.25">
      <c r="A22" s="3" t="s">
        <v>36</v>
      </c>
      <c r="B22" s="2" t="s">
        <v>19</v>
      </c>
      <c r="C22" s="27">
        <v>145526007</v>
      </c>
      <c r="D22" s="27">
        <v>147702706</v>
      </c>
      <c r="E22" s="28">
        <v>139019973</v>
      </c>
      <c r="F22" s="29">
        <v>141922583</v>
      </c>
      <c r="G22" s="27">
        <v>149971518</v>
      </c>
      <c r="H22" s="30">
        <v>149971518</v>
      </c>
      <c r="I22" s="31">
        <v>157829139</v>
      </c>
      <c r="J22" s="27">
        <v>163124948</v>
      </c>
      <c r="K22" s="28">
        <v>180588976</v>
      </c>
    </row>
    <row r="23" spans="1:11" ht="13.5" x14ac:dyDescent="0.25">
      <c r="A23" s="3" t="s">
        <v>37</v>
      </c>
      <c r="B23" s="2" t="s">
        <v>19</v>
      </c>
      <c r="C23" s="22">
        <v>143660414</v>
      </c>
      <c r="D23" s="22">
        <v>136651315</v>
      </c>
      <c r="E23" s="23">
        <v>156711167</v>
      </c>
      <c r="F23" s="24">
        <v>158419453</v>
      </c>
      <c r="G23" s="22">
        <v>161051483</v>
      </c>
      <c r="H23" s="25">
        <v>161051483</v>
      </c>
      <c r="I23" s="26">
        <v>169442327</v>
      </c>
      <c r="J23" s="22">
        <v>182405084</v>
      </c>
      <c r="K23" s="23">
        <v>196422412</v>
      </c>
    </row>
    <row r="24" spans="1:11" ht="13.5" x14ac:dyDescent="0.25">
      <c r="A24" s="1" t="s">
        <v>38</v>
      </c>
      <c r="B24" s="2" t="s">
        <v>39</v>
      </c>
      <c r="C24" s="17">
        <v>38799438</v>
      </c>
      <c r="D24" s="17">
        <v>31551227</v>
      </c>
      <c r="E24" s="32">
        <v>29052898</v>
      </c>
      <c r="F24" s="33">
        <v>39047592</v>
      </c>
      <c r="G24" s="17">
        <v>39047592</v>
      </c>
      <c r="H24" s="34">
        <v>39047592</v>
      </c>
      <c r="I24" s="19">
        <v>39778132</v>
      </c>
      <c r="J24" s="17">
        <v>42845124</v>
      </c>
      <c r="K24" s="32">
        <v>44816016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2010306016</v>
      </c>
      <c r="D25" s="49">
        <f t="shared" ref="D25:K25" si="4">+D5+D9+D15+D19+D24</f>
        <v>2047752531</v>
      </c>
      <c r="E25" s="50">
        <f t="shared" si="4"/>
        <v>2266954416</v>
      </c>
      <c r="F25" s="51">
        <f t="shared" si="4"/>
        <v>2567008806</v>
      </c>
      <c r="G25" s="49">
        <f t="shared" si="4"/>
        <v>2424349567</v>
      </c>
      <c r="H25" s="52">
        <f t="shared" si="4"/>
        <v>2424349567</v>
      </c>
      <c r="I25" s="53">
        <f t="shared" si="4"/>
        <v>2685105391</v>
      </c>
      <c r="J25" s="49">
        <f t="shared" si="4"/>
        <v>2856602523</v>
      </c>
      <c r="K25" s="50">
        <f t="shared" si="4"/>
        <v>3093086162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451439427</v>
      </c>
      <c r="D28" s="17">
        <f t="shared" si="5"/>
        <v>474910206</v>
      </c>
      <c r="E28" s="18">
        <f t="shared" si="5"/>
        <v>523689778</v>
      </c>
      <c r="F28" s="19">
        <f t="shared" si="5"/>
        <v>616998673</v>
      </c>
      <c r="G28" s="17">
        <f t="shared" si="5"/>
        <v>579498229</v>
      </c>
      <c r="H28" s="20">
        <f t="shared" si="5"/>
        <v>579498229</v>
      </c>
      <c r="I28" s="21">
        <f t="shared" si="5"/>
        <v>554662870</v>
      </c>
      <c r="J28" s="17">
        <f t="shared" si="5"/>
        <v>580498389</v>
      </c>
      <c r="K28" s="20">
        <f t="shared" si="5"/>
        <v>584563502</v>
      </c>
    </row>
    <row r="29" spans="1:11" ht="13.5" x14ac:dyDescent="0.25">
      <c r="A29" s="3" t="s">
        <v>20</v>
      </c>
      <c r="B29" s="2" t="s">
        <v>19</v>
      </c>
      <c r="C29" s="22">
        <v>101624084</v>
      </c>
      <c r="D29" s="22">
        <v>127433909</v>
      </c>
      <c r="E29" s="23">
        <v>130101547</v>
      </c>
      <c r="F29" s="24">
        <v>183817404</v>
      </c>
      <c r="G29" s="22">
        <v>186334581</v>
      </c>
      <c r="H29" s="25">
        <v>186334581</v>
      </c>
      <c r="I29" s="26">
        <v>154640729</v>
      </c>
      <c r="J29" s="22">
        <v>163519560</v>
      </c>
      <c r="K29" s="23">
        <v>166344712</v>
      </c>
    </row>
    <row r="30" spans="1:11" ht="13.5" x14ac:dyDescent="0.25">
      <c r="A30" s="3" t="s">
        <v>21</v>
      </c>
      <c r="B30" s="2" t="s">
        <v>19</v>
      </c>
      <c r="C30" s="27">
        <v>340508970</v>
      </c>
      <c r="D30" s="27">
        <v>337381758</v>
      </c>
      <c r="E30" s="28">
        <v>380663181</v>
      </c>
      <c r="F30" s="29">
        <v>416706946</v>
      </c>
      <c r="G30" s="27">
        <v>377098337</v>
      </c>
      <c r="H30" s="30">
        <v>377098337</v>
      </c>
      <c r="I30" s="31">
        <v>392213324</v>
      </c>
      <c r="J30" s="27">
        <v>404902441</v>
      </c>
      <c r="K30" s="28">
        <v>405804657</v>
      </c>
    </row>
    <row r="31" spans="1:11" ht="13.5" x14ac:dyDescent="0.25">
      <c r="A31" s="3" t="s">
        <v>22</v>
      </c>
      <c r="B31" s="2" t="s">
        <v>19</v>
      </c>
      <c r="C31" s="22">
        <v>9306373</v>
      </c>
      <c r="D31" s="22">
        <v>10094539</v>
      </c>
      <c r="E31" s="23">
        <v>12925050</v>
      </c>
      <c r="F31" s="24">
        <v>16474323</v>
      </c>
      <c r="G31" s="22">
        <v>16065311</v>
      </c>
      <c r="H31" s="25">
        <v>16065311</v>
      </c>
      <c r="I31" s="26">
        <v>7808817</v>
      </c>
      <c r="J31" s="22">
        <v>12076388</v>
      </c>
      <c r="K31" s="23">
        <v>12414133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244990436</v>
      </c>
      <c r="D32" s="17">
        <f t="shared" si="6"/>
        <v>263804354</v>
      </c>
      <c r="E32" s="32">
        <f t="shared" si="6"/>
        <v>277396945</v>
      </c>
      <c r="F32" s="33">
        <f t="shared" si="6"/>
        <v>304499274</v>
      </c>
      <c r="G32" s="17">
        <f t="shared" si="6"/>
        <v>304644609</v>
      </c>
      <c r="H32" s="34">
        <f t="shared" si="6"/>
        <v>304644609</v>
      </c>
      <c r="I32" s="19">
        <f t="shared" si="6"/>
        <v>343424737</v>
      </c>
      <c r="J32" s="17">
        <f t="shared" si="6"/>
        <v>323332050</v>
      </c>
      <c r="K32" s="32">
        <f t="shared" si="6"/>
        <v>339502028</v>
      </c>
    </row>
    <row r="33" spans="1:11" ht="13.5" x14ac:dyDescent="0.25">
      <c r="A33" s="3" t="s">
        <v>24</v>
      </c>
      <c r="B33" s="2" t="s">
        <v>19</v>
      </c>
      <c r="C33" s="22">
        <v>47057551</v>
      </c>
      <c r="D33" s="22">
        <v>50460433</v>
      </c>
      <c r="E33" s="23">
        <v>56513484</v>
      </c>
      <c r="F33" s="24">
        <v>56561192</v>
      </c>
      <c r="G33" s="22">
        <v>56290384</v>
      </c>
      <c r="H33" s="25">
        <v>56290384</v>
      </c>
      <c r="I33" s="26">
        <v>66396787</v>
      </c>
      <c r="J33" s="22">
        <v>64699860</v>
      </c>
      <c r="K33" s="23">
        <v>64560220</v>
      </c>
    </row>
    <row r="34" spans="1:11" ht="13.5" x14ac:dyDescent="0.25">
      <c r="A34" s="3" t="s">
        <v>25</v>
      </c>
      <c r="B34" s="2" t="s">
        <v>19</v>
      </c>
      <c r="C34" s="22">
        <v>63447990</v>
      </c>
      <c r="D34" s="22">
        <v>76137348</v>
      </c>
      <c r="E34" s="23">
        <v>84875786</v>
      </c>
      <c r="F34" s="24">
        <v>86515084</v>
      </c>
      <c r="G34" s="22">
        <v>86759956</v>
      </c>
      <c r="H34" s="25">
        <v>86759956</v>
      </c>
      <c r="I34" s="26">
        <v>93448136</v>
      </c>
      <c r="J34" s="22">
        <v>90912372</v>
      </c>
      <c r="K34" s="23">
        <v>97623946</v>
      </c>
    </row>
    <row r="35" spans="1:11" ht="13.5" x14ac:dyDescent="0.25">
      <c r="A35" s="3" t="s">
        <v>26</v>
      </c>
      <c r="B35" s="2" t="s">
        <v>19</v>
      </c>
      <c r="C35" s="22">
        <v>113468090</v>
      </c>
      <c r="D35" s="22">
        <v>114010388</v>
      </c>
      <c r="E35" s="23">
        <v>110451026</v>
      </c>
      <c r="F35" s="24">
        <v>131766045</v>
      </c>
      <c r="G35" s="22">
        <v>132053217</v>
      </c>
      <c r="H35" s="25">
        <v>132053217</v>
      </c>
      <c r="I35" s="26">
        <v>148872831</v>
      </c>
      <c r="J35" s="22">
        <v>133299610</v>
      </c>
      <c r="K35" s="23">
        <v>143661638</v>
      </c>
    </row>
    <row r="36" spans="1:11" ht="13.5" x14ac:dyDescent="0.25">
      <c r="A36" s="3" t="s">
        <v>27</v>
      </c>
      <c r="B36" s="2" t="s">
        <v>19</v>
      </c>
      <c r="C36" s="22">
        <v>20867952</v>
      </c>
      <c r="D36" s="22">
        <v>23029424</v>
      </c>
      <c r="E36" s="23">
        <v>25388577</v>
      </c>
      <c r="F36" s="24">
        <v>29656953</v>
      </c>
      <c r="G36" s="22">
        <v>29541052</v>
      </c>
      <c r="H36" s="25">
        <v>29541052</v>
      </c>
      <c r="I36" s="26">
        <v>34706983</v>
      </c>
      <c r="J36" s="22">
        <v>34420208</v>
      </c>
      <c r="K36" s="23">
        <v>33656224</v>
      </c>
    </row>
    <row r="37" spans="1:11" ht="13.5" x14ac:dyDescent="0.25">
      <c r="A37" s="3" t="s">
        <v>28</v>
      </c>
      <c r="B37" s="2" t="s">
        <v>19</v>
      </c>
      <c r="C37" s="27">
        <v>148853</v>
      </c>
      <c r="D37" s="27">
        <v>166761</v>
      </c>
      <c r="E37" s="28">
        <v>168072</v>
      </c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138107132</v>
      </c>
      <c r="D38" s="17">
        <f t="shared" si="7"/>
        <v>166219781</v>
      </c>
      <c r="E38" s="32">
        <f t="shared" si="7"/>
        <v>152764803</v>
      </c>
      <c r="F38" s="33">
        <f t="shared" si="7"/>
        <v>161191268</v>
      </c>
      <c r="G38" s="17">
        <f t="shared" si="7"/>
        <v>161909751</v>
      </c>
      <c r="H38" s="34">
        <f t="shared" si="7"/>
        <v>161909751</v>
      </c>
      <c r="I38" s="19">
        <f t="shared" si="7"/>
        <v>155281538</v>
      </c>
      <c r="J38" s="17">
        <f t="shared" si="7"/>
        <v>162545245</v>
      </c>
      <c r="K38" s="32">
        <f t="shared" si="7"/>
        <v>160206631</v>
      </c>
    </row>
    <row r="39" spans="1:11" ht="13.5" x14ac:dyDescent="0.25">
      <c r="A39" s="3" t="s">
        <v>30</v>
      </c>
      <c r="B39" s="2" t="s">
        <v>19</v>
      </c>
      <c r="C39" s="22">
        <v>25878571</v>
      </c>
      <c r="D39" s="22">
        <v>46692577</v>
      </c>
      <c r="E39" s="23">
        <v>32209136</v>
      </c>
      <c r="F39" s="24">
        <v>37297956</v>
      </c>
      <c r="G39" s="22">
        <v>37247327</v>
      </c>
      <c r="H39" s="25">
        <v>37247327</v>
      </c>
      <c r="I39" s="26">
        <v>37313204</v>
      </c>
      <c r="J39" s="22">
        <v>37553920</v>
      </c>
      <c r="K39" s="23">
        <v>37355114</v>
      </c>
    </row>
    <row r="40" spans="1:11" ht="13.5" x14ac:dyDescent="0.25">
      <c r="A40" s="3" t="s">
        <v>31</v>
      </c>
      <c r="B40" s="2" t="s">
        <v>19</v>
      </c>
      <c r="C40" s="22">
        <v>102728868</v>
      </c>
      <c r="D40" s="22">
        <v>111120595</v>
      </c>
      <c r="E40" s="23">
        <v>111386002</v>
      </c>
      <c r="F40" s="24">
        <v>113200695</v>
      </c>
      <c r="G40" s="22">
        <v>114239807</v>
      </c>
      <c r="H40" s="25">
        <v>114239807</v>
      </c>
      <c r="I40" s="26">
        <v>108148831</v>
      </c>
      <c r="J40" s="22">
        <v>111421593</v>
      </c>
      <c r="K40" s="23">
        <v>112855129</v>
      </c>
    </row>
    <row r="41" spans="1:11" ht="13.5" x14ac:dyDescent="0.25">
      <c r="A41" s="3" t="s">
        <v>32</v>
      </c>
      <c r="B41" s="2" t="s">
        <v>19</v>
      </c>
      <c r="C41" s="22">
        <v>9499693</v>
      </c>
      <c r="D41" s="22">
        <v>8406609</v>
      </c>
      <c r="E41" s="23">
        <v>9169665</v>
      </c>
      <c r="F41" s="24">
        <v>10692617</v>
      </c>
      <c r="G41" s="22">
        <v>10422617</v>
      </c>
      <c r="H41" s="25">
        <v>10422617</v>
      </c>
      <c r="I41" s="26">
        <v>9819503</v>
      </c>
      <c r="J41" s="22">
        <v>13569732</v>
      </c>
      <c r="K41" s="23">
        <v>9996388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1078299137</v>
      </c>
      <c r="D42" s="17">
        <f t="shared" si="8"/>
        <v>1246785825</v>
      </c>
      <c r="E42" s="32">
        <f t="shared" si="8"/>
        <v>1210989705</v>
      </c>
      <c r="F42" s="33">
        <f t="shared" si="8"/>
        <v>1320832509</v>
      </c>
      <c r="G42" s="17">
        <f t="shared" si="8"/>
        <v>1381625296</v>
      </c>
      <c r="H42" s="34">
        <f t="shared" si="8"/>
        <v>1381625296</v>
      </c>
      <c r="I42" s="19">
        <f t="shared" si="8"/>
        <v>1539254859</v>
      </c>
      <c r="J42" s="17">
        <f t="shared" si="8"/>
        <v>1697317022</v>
      </c>
      <c r="K42" s="32">
        <f t="shared" si="8"/>
        <v>1858439432</v>
      </c>
    </row>
    <row r="43" spans="1:11" ht="13.5" x14ac:dyDescent="0.25">
      <c r="A43" s="3" t="s">
        <v>34</v>
      </c>
      <c r="B43" s="2" t="s">
        <v>19</v>
      </c>
      <c r="C43" s="22">
        <v>705641565</v>
      </c>
      <c r="D43" s="22">
        <v>830903046</v>
      </c>
      <c r="E43" s="23">
        <v>764296126</v>
      </c>
      <c r="F43" s="24">
        <v>897346615</v>
      </c>
      <c r="G43" s="22">
        <v>962994800</v>
      </c>
      <c r="H43" s="25">
        <v>962994800</v>
      </c>
      <c r="I43" s="26">
        <v>1054594914</v>
      </c>
      <c r="J43" s="22">
        <v>1198026541</v>
      </c>
      <c r="K43" s="23">
        <v>1341912645</v>
      </c>
    </row>
    <row r="44" spans="1:11" ht="13.5" x14ac:dyDescent="0.25">
      <c r="A44" s="3" t="s">
        <v>35</v>
      </c>
      <c r="B44" s="2" t="s">
        <v>19</v>
      </c>
      <c r="C44" s="22">
        <v>141034447</v>
      </c>
      <c r="D44" s="22">
        <v>183223694</v>
      </c>
      <c r="E44" s="23">
        <v>183285840</v>
      </c>
      <c r="F44" s="24">
        <v>164745153</v>
      </c>
      <c r="G44" s="22">
        <v>161688454</v>
      </c>
      <c r="H44" s="25">
        <v>161688454</v>
      </c>
      <c r="I44" s="26">
        <v>178941414</v>
      </c>
      <c r="J44" s="22">
        <v>188099790</v>
      </c>
      <c r="K44" s="23">
        <v>195046008</v>
      </c>
    </row>
    <row r="45" spans="1:11" ht="13.5" x14ac:dyDescent="0.25">
      <c r="A45" s="3" t="s">
        <v>36</v>
      </c>
      <c r="B45" s="2" t="s">
        <v>19</v>
      </c>
      <c r="C45" s="27">
        <v>112711239</v>
      </c>
      <c r="D45" s="27">
        <v>112066441</v>
      </c>
      <c r="E45" s="28">
        <v>124597310</v>
      </c>
      <c r="F45" s="29">
        <v>119352004</v>
      </c>
      <c r="G45" s="27">
        <v>115478305</v>
      </c>
      <c r="H45" s="30">
        <v>115478305</v>
      </c>
      <c r="I45" s="31">
        <v>163612602</v>
      </c>
      <c r="J45" s="27">
        <v>170746122</v>
      </c>
      <c r="K45" s="28">
        <v>173796529</v>
      </c>
    </row>
    <row r="46" spans="1:11" ht="13.5" x14ac:dyDescent="0.25">
      <c r="A46" s="3" t="s">
        <v>37</v>
      </c>
      <c r="B46" s="2" t="s">
        <v>19</v>
      </c>
      <c r="C46" s="22">
        <v>118911886</v>
      </c>
      <c r="D46" s="22">
        <v>120592644</v>
      </c>
      <c r="E46" s="23">
        <v>138810429</v>
      </c>
      <c r="F46" s="24">
        <v>139388737</v>
      </c>
      <c r="G46" s="22">
        <v>141463737</v>
      </c>
      <c r="H46" s="25">
        <v>141463737</v>
      </c>
      <c r="I46" s="26">
        <v>142105929</v>
      </c>
      <c r="J46" s="22">
        <v>140444569</v>
      </c>
      <c r="K46" s="23">
        <v>147684250</v>
      </c>
    </row>
    <row r="47" spans="1:11" ht="13.5" x14ac:dyDescent="0.25">
      <c r="A47" s="1" t="s">
        <v>38</v>
      </c>
      <c r="B47" s="2" t="s">
        <v>39</v>
      </c>
      <c r="C47" s="17">
        <v>24992197</v>
      </c>
      <c r="D47" s="17">
        <v>26606016</v>
      </c>
      <c r="E47" s="32">
        <v>29913007</v>
      </c>
      <c r="F47" s="33">
        <v>31761385</v>
      </c>
      <c r="G47" s="17">
        <v>30583993</v>
      </c>
      <c r="H47" s="34">
        <v>30583993</v>
      </c>
      <c r="I47" s="19">
        <v>32820054</v>
      </c>
      <c r="J47" s="17">
        <v>27635060</v>
      </c>
      <c r="K47" s="32">
        <v>32600656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1937828329</v>
      </c>
      <c r="D48" s="49">
        <f t="shared" si="9"/>
        <v>2178326182</v>
      </c>
      <c r="E48" s="50">
        <f t="shared" si="9"/>
        <v>2194754238</v>
      </c>
      <c r="F48" s="51">
        <f t="shared" si="9"/>
        <v>2435283109</v>
      </c>
      <c r="G48" s="49">
        <f t="shared" si="9"/>
        <v>2458261878</v>
      </c>
      <c r="H48" s="52">
        <f t="shared" si="9"/>
        <v>2458261878</v>
      </c>
      <c r="I48" s="53">
        <f t="shared" si="9"/>
        <v>2625444058</v>
      </c>
      <c r="J48" s="49">
        <f t="shared" si="9"/>
        <v>2791327766</v>
      </c>
      <c r="K48" s="50">
        <f t="shared" si="9"/>
        <v>2975312249</v>
      </c>
    </row>
    <row r="49" spans="1:11" ht="13.5" x14ac:dyDescent="0.25">
      <c r="A49" s="9" t="s">
        <v>303</v>
      </c>
      <c r="B49" s="10"/>
      <c r="C49" s="54">
        <f>+C25-C48</f>
        <v>72477687</v>
      </c>
      <c r="D49" s="54">
        <f t="shared" ref="D49:K49" si="10">+D25-D48</f>
        <v>-130573651</v>
      </c>
      <c r="E49" s="55">
        <f t="shared" si="10"/>
        <v>72200178</v>
      </c>
      <c r="F49" s="56">
        <f t="shared" si="10"/>
        <v>131725697</v>
      </c>
      <c r="G49" s="54">
        <f t="shared" si="10"/>
        <v>-33912311</v>
      </c>
      <c r="H49" s="57">
        <f t="shared" si="10"/>
        <v>-33912311</v>
      </c>
      <c r="I49" s="58">
        <f t="shared" si="10"/>
        <v>59661333</v>
      </c>
      <c r="J49" s="54">
        <f t="shared" si="10"/>
        <v>65274757</v>
      </c>
      <c r="K49" s="55">
        <f t="shared" si="10"/>
        <v>117773913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214080740</v>
      </c>
      <c r="D5" s="17">
        <f t="shared" ref="D5:K5" si="0">SUM(D6:D8)</f>
        <v>223947704</v>
      </c>
      <c r="E5" s="18">
        <f t="shared" si="0"/>
        <v>223228817</v>
      </c>
      <c r="F5" s="19">
        <f t="shared" si="0"/>
        <v>221626583</v>
      </c>
      <c r="G5" s="17">
        <f t="shared" si="0"/>
        <v>212307054</v>
      </c>
      <c r="H5" s="20">
        <f t="shared" si="0"/>
        <v>212307054</v>
      </c>
      <c r="I5" s="21">
        <f t="shared" si="0"/>
        <v>203711340</v>
      </c>
      <c r="J5" s="17">
        <f t="shared" si="0"/>
        <v>211885584</v>
      </c>
      <c r="K5" s="20">
        <f t="shared" si="0"/>
        <v>220373244</v>
      </c>
    </row>
    <row r="6" spans="1:11" ht="13.5" x14ac:dyDescent="0.25">
      <c r="A6" s="3" t="s">
        <v>20</v>
      </c>
      <c r="B6" s="2" t="s">
        <v>19</v>
      </c>
      <c r="C6" s="22">
        <v>117440205</v>
      </c>
      <c r="D6" s="22">
        <v>123197098</v>
      </c>
      <c r="E6" s="23">
        <v>103092241</v>
      </c>
      <c r="F6" s="24">
        <v>108427000</v>
      </c>
      <c r="G6" s="22">
        <v>107005503</v>
      </c>
      <c r="H6" s="25">
        <v>107005503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96640535</v>
      </c>
      <c r="D7" s="27">
        <v>100750606</v>
      </c>
      <c r="E7" s="28">
        <v>120136576</v>
      </c>
      <c r="F7" s="29">
        <v>113199583</v>
      </c>
      <c r="G7" s="27">
        <v>105301551</v>
      </c>
      <c r="H7" s="30">
        <v>105301551</v>
      </c>
      <c r="I7" s="31">
        <v>203711340</v>
      </c>
      <c r="J7" s="27">
        <v>211885584</v>
      </c>
      <c r="K7" s="28">
        <v>220373244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2278609</v>
      </c>
      <c r="D9" s="17">
        <f t="shared" ref="D9:K9" si="1">SUM(D10:D14)</f>
        <v>2359040</v>
      </c>
      <c r="E9" s="32">
        <f t="shared" si="1"/>
        <v>3067193</v>
      </c>
      <c r="F9" s="33">
        <f t="shared" si="1"/>
        <v>12569832</v>
      </c>
      <c r="G9" s="17">
        <f t="shared" si="1"/>
        <v>19859433</v>
      </c>
      <c r="H9" s="34">
        <f t="shared" si="1"/>
        <v>19859433</v>
      </c>
      <c r="I9" s="19">
        <f t="shared" si="1"/>
        <v>30273192</v>
      </c>
      <c r="J9" s="17">
        <f t="shared" si="1"/>
        <v>31528992</v>
      </c>
      <c r="K9" s="32">
        <f t="shared" si="1"/>
        <v>32947776</v>
      </c>
    </row>
    <row r="10" spans="1:11" ht="13.5" x14ac:dyDescent="0.25">
      <c r="A10" s="3" t="s">
        <v>24</v>
      </c>
      <c r="B10" s="2" t="s">
        <v>19</v>
      </c>
      <c r="C10" s="22">
        <v>56466</v>
      </c>
      <c r="D10" s="22">
        <v>60001</v>
      </c>
      <c r="E10" s="23">
        <v>60003</v>
      </c>
      <c r="F10" s="24">
        <v>495087</v>
      </c>
      <c r="G10" s="22">
        <v>135087</v>
      </c>
      <c r="H10" s="25">
        <v>135087</v>
      </c>
      <c r="I10" s="26">
        <v>519348</v>
      </c>
      <c r="J10" s="22">
        <v>543264</v>
      </c>
      <c r="K10" s="23">
        <v>567684</v>
      </c>
    </row>
    <row r="11" spans="1:11" ht="13.5" x14ac:dyDescent="0.25">
      <c r="A11" s="3" t="s">
        <v>25</v>
      </c>
      <c r="B11" s="2" t="s">
        <v>19</v>
      </c>
      <c r="C11" s="22">
        <v>61276</v>
      </c>
      <c r="D11" s="22"/>
      <c r="E11" s="23"/>
      <c r="F11" s="24"/>
      <c r="G11" s="22">
        <v>16196191</v>
      </c>
      <c r="H11" s="25">
        <v>16196191</v>
      </c>
      <c r="I11" s="26">
        <v>17120580</v>
      </c>
      <c r="J11" s="22">
        <v>17771340</v>
      </c>
      <c r="K11" s="23">
        <v>18571044</v>
      </c>
    </row>
    <row r="12" spans="1:11" ht="13.5" x14ac:dyDescent="0.25">
      <c r="A12" s="3" t="s">
        <v>26</v>
      </c>
      <c r="B12" s="2" t="s">
        <v>19</v>
      </c>
      <c r="C12" s="22">
        <v>2160867</v>
      </c>
      <c r="D12" s="22">
        <v>2299039</v>
      </c>
      <c r="E12" s="23">
        <v>3007190</v>
      </c>
      <c r="F12" s="24">
        <v>12074745</v>
      </c>
      <c r="G12" s="22">
        <v>3528155</v>
      </c>
      <c r="H12" s="25">
        <v>3528155</v>
      </c>
      <c r="I12" s="26">
        <v>12633264</v>
      </c>
      <c r="J12" s="22">
        <v>13214388</v>
      </c>
      <c r="K12" s="23">
        <v>13809048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2536149</v>
      </c>
      <c r="D15" s="17">
        <f t="shared" ref="D15:K15" si="2">SUM(D16:D18)</f>
        <v>2582407</v>
      </c>
      <c r="E15" s="32">
        <f t="shared" si="2"/>
        <v>2529596</v>
      </c>
      <c r="F15" s="33">
        <f t="shared" si="2"/>
        <v>5946076</v>
      </c>
      <c r="G15" s="17">
        <f t="shared" si="2"/>
        <v>8284980</v>
      </c>
      <c r="H15" s="34">
        <f t="shared" si="2"/>
        <v>8284980</v>
      </c>
      <c r="I15" s="19">
        <f t="shared" si="2"/>
        <v>35648424</v>
      </c>
      <c r="J15" s="17">
        <f t="shared" si="2"/>
        <v>25196304</v>
      </c>
      <c r="K15" s="32">
        <f t="shared" si="2"/>
        <v>26885040</v>
      </c>
    </row>
    <row r="16" spans="1:11" ht="13.5" x14ac:dyDescent="0.25">
      <c r="A16" s="3" t="s">
        <v>30</v>
      </c>
      <c r="B16" s="2" t="s">
        <v>19</v>
      </c>
      <c r="C16" s="22">
        <v>2417023</v>
      </c>
      <c r="D16" s="22">
        <v>2515410</v>
      </c>
      <c r="E16" s="23">
        <v>2511176</v>
      </c>
      <c r="F16" s="24">
        <v>4426487</v>
      </c>
      <c r="G16" s="22">
        <v>6316854</v>
      </c>
      <c r="H16" s="25">
        <v>6316854</v>
      </c>
      <c r="I16" s="26">
        <v>5042400</v>
      </c>
      <c r="J16" s="22">
        <v>3774408</v>
      </c>
      <c r="K16" s="23">
        <v>3944256</v>
      </c>
    </row>
    <row r="17" spans="1:11" ht="13.5" x14ac:dyDescent="0.25">
      <c r="A17" s="3" t="s">
        <v>31</v>
      </c>
      <c r="B17" s="2" t="s">
        <v>19</v>
      </c>
      <c r="C17" s="22">
        <v>119126</v>
      </c>
      <c r="D17" s="22">
        <v>66997</v>
      </c>
      <c r="E17" s="23">
        <v>18420</v>
      </c>
      <c r="F17" s="24">
        <v>1519589</v>
      </c>
      <c r="G17" s="22">
        <v>1968126</v>
      </c>
      <c r="H17" s="25">
        <v>1968126</v>
      </c>
      <c r="I17" s="26">
        <v>30606024</v>
      </c>
      <c r="J17" s="22">
        <v>21421896</v>
      </c>
      <c r="K17" s="23">
        <v>22940784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169111699</v>
      </c>
      <c r="D19" s="17">
        <f t="shared" ref="D19:K19" si="3">SUM(D20:D23)</f>
        <v>170667746</v>
      </c>
      <c r="E19" s="32">
        <f t="shared" si="3"/>
        <v>150209280</v>
      </c>
      <c r="F19" s="33">
        <f t="shared" si="3"/>
        <v>167502096</v>
      </c>
      <c r="G19" s="17">
        <f t="shared" si="3"/>
        <v>146191212</v>
      </c>
      <c r="H19" s="34">
        <f t="shared" si="3"/>
        <v>146191212</v>
      </c>
      <c r="I19" s="19">
        <f t="shared" si="3"/>
        <v>153168600</v>
      </c>
      <c r="J19" s="17">
        <f t="shared" si="3"/>
        <v>165979596</v>
      </c>
      <c r="K19" s="32">
        <f t="shared" si="3"/>
        <v>175400208</v>
      </c>
    </row>
    <row r="20" spans="1:11" ht="13.5" x14ac:dyDescent="0.25">
      <c r="A20" s="3" t="s">
        <v>34</v>
      </c>
      <c r="B20" s="2" t="s">
        <v>19</v>
      </c>
      <c r="C20" s="22">
        <v>98209007</v>
      </c>
      <c r="D20" s="22">
        <v>107272276</v>
      </c>
      <c r="E20" s="23">
        <v>83493071</v>
      </c>
      <c r="F20" s="24">
        <v>91404549</v>
      </c>
      <c r="G20" s="22">
        <v>71936791</v>
      </c>
      <c r="H20" s="25">
        <v>71936791</v>
      </c>
      <c r="I20" s="26">
        <v>79571592</v>
      </c>
      <c r="J20" s="22">
        <v>83709384</v>
      </c>
      <c r="K20" s="23">
        <v>87476280</v>
      </c>
    </row>
    <row r="21" spans="1:11" ht="13.5" x14ac:dyDescent="0.25">
      <c r="A21" s="3" t="s">
        <v>35</v>
      </c>
      <c r="B21" s="2" t="s">
        <v>19</v>
      </c>
      <c r="C21" s="22">
        <v>48141916</v>
      </c>
      <c r="D21" s="22">
        <v>39878685</v>
      </c>
      <c r="E21" s="23">
        <v>40031362</v>
      </c>
      <c r="F21" s="24">
        <v>49134134</v>
      </c>
      <c r="G21" s="22">
        <v>49134134</v>
      </c>
      <c r="H21" s="25">
        <v>49134134</v>
      </c>
      <c r="I21" s="26">
        <v>47245704</v>
      </c>
      <c r="J21" s="22">
        <v>51333780</v>
      </c>
      <c r="K21" s="23">
        <v>55580664</v>
      </c>
    </row>
    <row r="22" spans="1:11" ht="13.5" x14ac:dyDescent="0.25">
      <c r="A22" s="3" t="s">
        <v>36</v>
      </c>
      <c r="B22" s="2" t="s">
        <v>19</v>
      </c>
      <c r="C22" s="27">
        <v>12669613</v>
      </c>
      <c r="D22" s="27">
        <v>13255977</v>
      </c>
      <c r="E22" s="28">
        <v>14671429</v>
      </c>
      <c r="F22" s="29">
        <v>14933587</v>
      </c>
      <c r="G22" s="27">
        <v>13440461</v>
      </c>
      <c r="H22" s="30">
        <v>13440461</v>
      </c>
      <c r="I22" s="31">
        <v>14098836</v>
      </c>
      <c r="J22" s="27">
        <v>14733312</v>
      </c>
      <c r="K22" s="28">
        <v>15411012</v>
      </c>
    </row>
    <row r="23" spans="1:11" ht="13.5" x14ac:dyDescent="0.25">
      <c r="A23" s="3" t="s">
        <v>37</v>
      </c>
      <c r="B23" s="2" t="s">
        <v>19</v>
      </c>
      <c r="C23" s="22">
        <v>10091163</v>
      </c>
      <c r="D23" s="22">
        <v>10260808</v>
      </c>
      <c r="E23" s="23">
        <v>12013418</v>
      </c>
      <c r="F23" s="24">
        <v>12029826</v>
      </c>
      <c r="G23" s="22">
        <v>11679826</v>
      </c>
      <c r="H23" s="25">
        <v>11679826</v>
      </c>
      <c r="I23" s="26">
        <v>12252468</v>
      </c>
      <c r="J23" s="22">
        <v>16203120</v>
      </c>
      <c r="K23" s="23">
        <v>16932252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388007197</v>
      </c>
      <c r="D25" s="49">
        <f t="shared" ref="D25:K25" si="4">+D5+D9+D15+D19+D24</f>
        <v>399556897</v>
      </c>
      <c r="E25" s="50">
        <f t="shared" si="4"/>
        <v>379034886</v>
      </c>
      <c r="F25" s="51">
        <f t="shared" si="4"/>
        <v>407644587</v>
      </c>
      <c r="G25" s="49">
        <f t="shared" si="4"/>
        <v>386642679</v>
      </c>
      <c r="H25" s="52">
        <f t="shared" si="4"/>
        <v>386642679</v>
      </c>
      <c r="I25" s="53">
        <f t="shared" si="4"/>
        <v>422801556</v>
      </c>
      <c r="J25" s="49">
        <f t="shared" si="4"/>
        <v>434590476</v>
      </c>
      <c r="K25" s="50">
        <f t="shared" si="4"/>
        <v>455606268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195251393</v>
      </c>
      <c r="D28" s="17">
        <f t="shared" si="5"/>
        <v>225833318</v>
      </c>
      <c r="E28" s="18">
        <f t="shared" si="5"/>
        <v>188657070</v>
      </c>
      <c r="F28" s="19">
        <f t="shared" si="5"/>
        <v>301243073</v>
      </c>
      <c r="G28" s="17">
        <f t="shared" si="5"/>
        <v>258372167</v>
      </c>
      <c r="H28" s="20">
        <f t="shared" si="5"/>
        <v>258372167</v>
      </c>
      <c r="I28" s="21">
        <f t="shared" si="5"/>
        <v>194398440</v>
      </c>
      <c r="J28" s="17">
        <f t="shared" si="5"/>
        <v>204041268</v>
      </c>
      <c r="K28" s="20">
        <f t="shared" si="5"/>
        <v>157954356</v>
      </c>
    </row>
    <row r="29" spans="1:11" ht="13.5" x14ac:dyDescent="0.25">
      <c r="A29" s="3" t="s">
        <v>20</v>
      </c>
      <c r="B29" s="2" t="s">
        <v>19</v>
      </c>
      <c r="C29" s="22">
        <v>131360090</v>
      </c>
      <c r="D29" s="22">
        <v>147515330</v>
      </c>
      <c r="E29" s="23">
        <v>107134516</v>
      </c>
      <c r="F29" s="24">
        <v>222693656</v>
      </c>
      <c r="G29" s="22">
        <v>179231331</v>
      </c>
      <c r="H29" s="25">
        <v>179231331</v>
      </c>
      <c r="I29" s="26">
        <v>119501724</v>
      </c>
      <c r="J29" s="22">
        <v>127424268</v>
      </c>
      <c r="K29" s="23">
        <v>78430920</v>
      </c>
    </row>
    <row r="30" spans="1:11" ht="13.5" x14ac:dyDescent="0.25">
      <c r="A30" s="3" t="s">
        <v>21</v>
      </c>
      <c r="B30" s="2" t="s">
        <v>19</v>
      </c>
      <c r="C30" s="27">
        <v>63891303</v>
      </c>
      <c r="D30" s="27">
        <v>78317988</v>
      </c>
      <c r="E30" s="28">
        <v>81522554</v>
      </c>
      <c r="F30" s="29">
        <v>78549417</v>
      </c>
      <c r="G30" s="27">
        <v>79140836</v>
      </c>
      <c r="H30" s="30">
        <v>79140836</v>
      </c>
      <c r="I30" s="31">
        <v>74896716</v>
      </c>
      <c r="J30" s="27">
        <v>76617000</v>
      </c>
      <c r="K30" s="28">
        <v>79523436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38044651</v>
      </c>
      <c r="D32" s="17">
        <f t="shared" si="6"/>
        <v>35605306</v>
      </c>
      <c r="E32" s="32">
        <f t="shared" si="6"/>
        <v>45090237</v>
      </c>
      <c r="F32" s="33">
        <f t="shared" si="6"/>
        <v>42765074</v>
      </c>
      <c r="G32" s="17">
        <f t="shared" si="6"/>
        <v>46550457</v>
      </c>
      <c r="H32" s="34">
        <f t="shared" si="6"/>
        <v>46550457</v>
      </c>
      <c r="I32" s="19">
        <f t="shared" si="6"/>
        <v>47615892</v>
      </c>
      <c r="J32" s="17">
        <f t="shared" si="6"/>
        <v>38294664</v>
      </c>
      <c r="K32" s="32">
        <f t="shared" si="6"/>
        <v>40018788</v>
      </c>
    </row>
    <row r="33" spans="1:11" ht="13.5" x14ac:dyDescent="0.25">
      <c r="A33" s="3" t="s">
        <v>24</v>
      </c>
      <c r="B33" s="2" t="s">
        <v>19</v>
      </c>
      <c r="C33" s="22">
        <v>1817812</v>
      </c>
      <c r="D33" s="22">
        <v>2508914</v>
      </c>
      <c r="E33" s="23">
        <v>2205180</v>
      </c>
      <c r="F33" s="24">
        <v>4214097</v>
      </c>
      <c r="G33" s="22">
        <v>4143403</v>
      </c>
      <c r="H33" s="25">
        <v>4143403</v>
      </c>
      <c r="I33" s="26">
        <v>4223376</v>
      </c>
      <c r="J33" s="22">
        <v>4417656</v>
      </c>
      <c r="K33" s="23">
        <v>4616472</v>
      </c>
    </row>
    <row r="34" spans="1:11" ht="13.5" x14ac:dyDescent="0.25">
      <c r="A34" s="3" t="s">
        <v>25</v>
      </c>
      <c r="B34" s="2" t="s">
        <v>19</v>
      </c>
      <c r="C34" s="22">
        <v>9433744</v>
      </c>
      <c r="D34" s="22">
        <v>7312753</v>
      </c>
      <c r="E34" s="23">
        <v>5160651</v>
      </c>
      <c r="F34" s="24">
        <v>11855487</v>
      </c>
      <c r="G34" s="22">
        <v>10661942</v>
      </c>
      <c r="H34" s="25">
        <v>10661942</v>
      </c>
      <c r="I34" s="26">
        <v>10690992</v>
      </c>
      <c r="J34" s="22">
        <v>11183532</v>
      </c>
      <c r="K34" s="23">
        <v>11687568</v>
      </c>
    </row>
    <row r="35" spans="1:11" ht="13.5" x14ac:dyDescent="0.25">
      <c r="A35" s="3" t="s">
        <v>26</v>
      </c>
      <c r="B35" s="2" t="s">
        <v>19</v>
      </c>
      <c r="C35" s="22">
        <v>26333158</v>
      </c>
      <c r="D35" s="22">
        <v>22380363</v>
      </c>
      <c r="E35" s="23">
        <v>37770104</v>
      </c>
      <c r="F35" s="24">
        <v>26484596</v>
      </c>
      <c r="G35" s="22">
        <v>31691295</v>
      </c>
      <c r="H35" s="25">
        <v>31691295</v>
      </c>
      <c r="I35" s="26">
        <v>32665044</v>
      </c>
      <c r="J35" s="22">
        <v>22655316</v>
      </c>
      <c r="K35" s="23">
        <v>23674884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459937</v>
      </c>
      <c r="D37" s="27">
        <v>3403276</v>
      </c>
      <c r="E37" s="28">
        <v>-45698</v>
      </c>
      <c r="F37" s="29">
        <v>210894</v>
      </c>
      <c r="G37" s="27">
        <v>53817</v>
      </c>
      <c r="H37" s="30">
        <v>53817</v>
      </c>
      <c r="I37" s="31">
        <v>36480</v>
      </c>
      <c r="J37" s="27">
        <v>38160</v>
      </c>
      <c r="K37" s="28">
        <v>39864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25729106</v>
      </c>
      <c r="D38" s="17">
        <f t="shared" si="7"/>
        <v>29978510</v>
      </c>
      <c r="E38" s="32">
        <f t="shared" si="7"/>
        <v>49475043</v>
      </c>
      <c r="F38" s="33">
        <f t="shared" si="7"/>
        <v>27568737</v>
      </c>
      <c r="G38" s="17">
        <f t="shared" si="7"/>
        <v>31975608</v>
      </c>
      <c r="H38" s="34">
        <f t="shared" si="7"/>
        <v>31975608</v>
      </c>
      <c r="I38" s="19">
        <f t="shared" si="7"/>
        <v>30614844</v>
      </c>
      <c r="J38" s="17">
        <f t="shared" si="7"/>
        <v>32546124</v>
      </c>
      <c r="K38" s="32">
        <f t="shared" si="7"/>
        <v>34010676</v>
      </c>
    </row>
    <row r="39" spans="1:11" ht="13.5" x14ac:dyDescent="0.25">
      <c r="A39" s="3" t="s">
        <v>30</v>
      </c>
      <c r="B39" s="2" t="s">
        <v>19</v>
      </c>
      <c r="C39" s="22">
        <v>8619871</v>
      </c>
      <c r="D39" s="22">
        <v>5557711</v>
      </c>
      <c r="E39" s="23">
        <v>11187069</v>
      </c>
      <c r="F39" s="24">
        <v>5406805</v>
      </c>
      <c r="G39" s="22">
        <v>10899418</v>
      </c>
      <c r="H39" s="25">
        <v>10899418</v>
      </c>
      <c r="I39" s="26">
        <v>11464740</v>
      </c>
      <c r="J39" s="22">
        <v>11992104</v>
      </c>
      <c r="K39" s="23">
        <v>12531744</v>
      </c>
    </row>
    <row r="40" spans="1:11" ht="13.5" x14ac:dyDescent="0.25">
      <c r="A40" s="3" t="s">
        <v>31</v>
      </c>
      <c r="B40" s="2" t="s">
        <v>19</v>
      </c>
      <c r="C40" s="22">
        <v>17109235</v>
      </c>
      <c r="D40" s="22">
        <v>24420799</v>
      </c>
      <c r="E40" s="23">
        <v>38287974</v>
      </c>
      <c r="F40" s="24">
        <v>22161932</v>
      </c>
      <c r="G40" s="22">
        <v>21076190</v>
      </c>
      <c r="H40" s="25">
        <v>21076190</v>
      </c>
      <c r="I40" s="26">
        <v>19150104</v>
      </c>
      <c r="J40" s="22">
        <v>20554020</v>
      </c>
      <c r="K40" s="23">
        <v>21478932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143940487</v>
      </c>
      <c r="D42" s="17">
        <f t="shared" si="8"/>
        <v>217405161</v>
      </c>
      <c r="E42" s="32">
        <f t="shared" si="8"/>
        <v>222719023</v>
      </c>
      <c r="F42" s="33">
        <f t="shared" si="8"/>
        <v>149297977</v>
      </c>
      <c r="G42" s="17">
        <f t="shared" si="8"/>
        <v>181466897</v>
      </c>
      <c r="H42" s="34">
        <f t="shared" si="8"/>
        <v>181466897</v>
      </c>
      <c r="I42" s="19">
        <f t="shared" si="8"/>
        <v>187806852</v>
      </c>
      <c r="J42" s="17">
        <f t="shared" si="8"/>
        <v>207820356</v>
      </c>
      <c r="K42" s="32">
        <f t="shared" si="8"/>
        <v>227807196</v>
      </c>
    </row>
    <row r="43" spans="1:11" ht="13.5" x14ac:dyDescent="0.25">
      <c r="A43" s="3" t="s">
        <v>34</v>
      </c>
      <c r="B43" s="2" t="s">
        <v>19</v>
      </c>
      <c r="C43" s="22">
        <v>74573421</v>
      </c>
      <c r="D43" s="22">
        <v>79270210</v>
      </c>
      <c r="E43" s="23">
        <v>85499215</v>
      </c>
      <c r="F43" s="24">
        <v>106036281</v>
      </c>
      <c r="G43" s="22">
        <v>121774805</v>
      </c>
      <c r="H43" s="25">
        <v>121774805</v>
      </c>
      <c r="I43" s="26">
        <v>137187948</v>
      </c>
      <c r="J43" s="22">
        <v>153293220</v>
      </c>
      <c r="K43" s="23">
        <v>171276312</v>
      </c>
    </row>
    <row r="44" spans="1:11" ht="13.5" x14ac:dyDescent="0.25">
      <c r="A44" s="3" t="s">
        <v>35</v>
      </c>
      <c r="B44" s="2" t="s">
        <v>19</v>
      </c>
      <c r="C44" s="22">
        <v>25378393</v>
      </c>
      <c r="D44" s="22">
        <v>19611651</v>
      </c>
      <c r="E44" s="23">
        <v>102484753</v>
      </c>
      <c r="F44" s="24">
        <v>15534408</v>
      </c>
      <c r="G44" s="22">
        <v>25948230</v>
      </c>
      <c r="H44" s="25">
        <v>25948230</v>
      </c>
      <c r="I44" s="26">
        <v>15110256</v>
      </c>
      <c r="J44" s="22">
        <v>17112840</v>
      </c>
      <c r="K44" s="23">
        <v>17882952</v>
      </c>
    </row>
    <row r="45" spans="1:11" ht="13.5" x14ac:dyDescent="0.25">
      <c r="A45" s="3" t="s">
        <v>36</v>
      </c>
      <c r="B45" s="2" t="s">
        <v>19</v>
      </c>
      <c r="C45" s="27">
        <v>18221265</v>
      </c>
      <c r="D45" s="27">
        <v>5171305</v>
      </c>
      <c r="E45" s="28">
        <v>26697046</v>
      </c>
      <c r="F45" s="29">
        <v>18310354</v>
      </c>
      <c r="G45" s="27">
        <v>14785551</v>
      </c>
      <c r="H45" s="30">
        <v>14785551</v>
      </c>
      <c r="I45" s="31">
        <v>14414280</v>
      </c>
      <c r="J45" s="27">
        <v>15809544</v>
      </c>
      <c r="K45" s="28">
        <v>16520964</v>
      </c>
    </row>
    <row r="46" spans="1:11" ht="13.5" x14ac:dyDescent="0.25">
      <c r="A46" s="3" t="s">
        <v>37</v>
      </c>
      <c r="B46" s="2" t="s">
        <v>19</v>
      </c>
      <c r="C46" s="22">
        <v>25767408</v>
      </c>
      <c r="D46" s="22">
        <v>113351995</v>
      </c>
      <c r="E46" s="23">
        <v>8038009</v>
      </c>
      <c r="F46" s="24">
        <v>9416934</v>
      </c>
      <c r="G46" s="22">
        <v>18958311</v>
      </c>
      <c r="H46" s="25">
        <v>18958311</v>
      </c>
      <c r="I46" s="26">
        <v>21094368</v>
      </c>
      <c r="J46" s="22">
        <v>21604752</v>
      </c>
      <c r="K46" s="23">
        <v>22126968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402965637</v>
      </c>
      <c r="D48" s="49">
        <f t="shared" si="9"/>
        <v>508822295</v>
      </c>
      <c r="E48" s="50">
        <f t="shared" si="9"/>
        <v>505941373</v>
      </c>
      <c r="F48" s="51">
        <f t="shared" si="9"/>
        <v>520874861</v>
      </c>
      <c r="G48" s="49">
        <f t="shared" si="9"/>
        <v>518365129</v>
      </c>
      <c r="H48" s="52">
        <f t="shared" si="9"/>
        <v>518365129</v>
      </c>
      <c r="I48" s="53">
        <f t="shared" si="9"/>
        <v>460436028</v>
      </c>
      <c r="J48" s="49">
        <f t="shared" si="9"/>
        <v>482702412</v>
      </c>
      <c r="K48" s="50">
        <f t="shared" si="9"/>
        <v>459791016</v>
      </c>
    </row>
    <row r="49" spans="1:11" ht="13.5" x14ac:dyDescent="0.25">
      <c r="A49" s="9" t="s">
        <v>303</v>
      </c>
      <c r="B49" s="10"/>
      <c r="C49" s="54">
        <f>+C25-C48</f>
        <v>-14958440</v>
      </c>
      <c r="D49" s="54">
        <f t="shared" ref="D49:K49" si="10">+D25-D48</f>
        <v>-109265398</v>
      </c>
      <c r="E49" s="55">
        <f t="shared" si="10"/>
        <v>-126906487</v>
      </c>
      <c r="F49" s="56">
        <f t="shared" si="10"/>
        <v>-113230274</v>
      </c>
      <c r="G49" s="54">
        <f t="shared" si="10"/>
        <v>-131722450</v>
      </c>
      <c r="H49" s="57">
        <f t="shared" si="10"/>
        <v>-131722450</v>
      </c>
      <c r="I49" s="58">
        <f t="shared" si="10"/>
        <v>-37634472</v>
      </c>
      <c r="J49" s="54">
        <f t="shared" si="10"/>
        <v>-48111936</v>
      </c>
      <c r="K49" s="55">
        <f t="shared" si="10"/>
        <v>-4184748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605411547</v>
      </c>
      <c r="D5" s="17">
        <f t="shared" ref="D5:K5" si="0">SUM(D6:D8)</f>
        <v>531074493</v>
      </c>
      <c r="E5" s="18">
        <f t="shared" si="0"/>
        <v>593967559</v>
      </c>
      <c r="F5" s="19">
        <f t="shared" si="0"/>
        <v>631698810</v>
      </c>
      <c r="G5" s="17">
        <f t="shared" si="0"/>
        <v>634136751</v>
      </c>
      <c r="H5" s="20">
        <f t="shared" si="0"/>
        <v>634136751</v>
      </c>
      <c r="I5" s="21">
        <f t="shared" si="0"/>
        <v>672461126</v>
      </c>
      <c r="J5" s="17">
        <f t="shared" si="0"/>
        <v>692010980</v>
      </c>
      <c r="K5" s="20">
        <f t="shared" si="0"/>
        <v>705049768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605411547</v>
      </c>
      <c r="D7" s="27">
        <v>531074493</v>
      </c>
      <c r="E7" s="28">
        <v>593967559</v>
      </c>
      <c r="F7" s="29">
        <v>631698810</v>
      </c>
      <c r="G7" s="27">
        <v>634136751</v>
      </c>
      <c r="H7" s="30">
        <v>634136751</v>
      </c>
      <c r="I7" s="31">
        <v>672461126</v>
      </c>
      <c r="J7" s="27">
        <v>692010980</v>
      </c>
      <c r="K7" s="28">
        <v>705049768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82052</v>
      </c>
      <c r="D9" s="17">
        <f t="shared" ref="D9:K9" si="1">SUM(D10:D14)</f>
        <v>93216</v>
      </c>
      <c r="E9" s="32">
        <f t="shared" si="1"/>
        <v>241155</v>
      </c>
      <c r="F9" s="33">
        <f t="shared" si="1"/>
        <v>172112</v>
      </c>
      <c r="G9" s="17">
        <f t="shared" si="1"/>
        <v>207619</v>
      </c>
      <c r="H9" s="34">
        <f t="shared" si="1"/>
        <v>207619</v>
      </c>
      <c r="I9" s="19">
        <f t="shared" si="1"/>
        <v>217792</v>
      </c>
      <c r="J9" s="17">
        <f t="shared" si="1"/>
        <v>228682</v>
      </c>
      <c r="K9" s="32">
        <f t="shared" si="1"/>
        <v>240111</v>
      </c>
    </row>
    <row r="10" spans="1:11" ht="13.5" x14ac:dyDescent="0.25">
      <c r="A10" s="3" t="s">
        <v>24</v>
      </c>
      <c r="B10" s="2" t="s">
        <v>19</v>
      </c>
      <c r="C10" s="22">
        <v>80458</v>
      </c>
      <c r="D10" s="22">
        <v>87241</v>
      </c>
      <c r="E10" s="23">
        <v>107373</v>
      </c>
      <c r="F10" s="24">
        <v>119275</v>
      </c>
      <c r="G10" s="22">
        <v>154782</v>
      </c>
      <c r="H10" s="25">
        <v>154782</v>
      </c>
      <c r="I10" s="26">
        <v>162366</v>
      </c>
      <c r="J10" s="22">
        <v>170484</v>
      </c>
      <c r="K10" s="23">
        <v>179004</v>
      </c>
    </row>
    <row r="11" spans="1:11" ht="13.5" x14ac:dyDescent="0.25">
      <c r="A11" s="3" t="s">
        <v>25</v>
      </c>
      <c r="B11" s="2" t="s">
        <v>19</v>
      </c>
      <c r="C11" s="22">
        <v>1594</v>
      </c>
      <c r="D11" s="22">
        <v>5975</v>
      </c>
      <c r="E11" s="23">
        <v>133782</v>
      </c>
      <c r="F11" s="24">
        <v>52837</v>
      </c>
      <c r="G11" s="22">
        <v>52837</v>
      </c>
      <c r="H11" s="25">
        <v>52837</v>
      </c>
      <c r="I11" s="26">
        <v>55426</v>
      </c>
      <c r="J11" s="22">
        <v>58198</v>
      </c>
      <c r="K11" s="23">
        <v>61107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141408536</v>
      </c>
      <c r="D15" s="17">
        <f t="shared" ref="D15:K15" si="2">SUM(D16:D18)</f>
        <v>146362919</v>
      </c>
      <c r="E15" s="32">
        <f t="shared" si="2"/>
        <v>155856733</v>
      </c>
      <c r="F15" s="33">
        <f t="shared" si="2"/>
        <v>164558219</v>
      </c>
      <c r="G15" s="17">
        <f t="shared" si="2"/>
        <v>168821356</v>
      </c>
      <c r="H15" s="34">
        <f t="shared" si="2"/>
        <v>168821356</v>
      </c>
      <c r="I15" s="19">
        <f t="shared" si="2"/>
        <v>168121609</v>
      </c>
      <c r="J15" s="17">
        <f t="shared" si="2"/>
        <v>155597440</v>
      </c>
      <c r="K15" s="32">
        <f t="shared" si="2"/>
        <v>169346462</v>
      </c>
    </row>
    <row r="16" spans="1:11" ht="13.5" x14ac:dyDescent="0.25">
      <c r="A16" s="3" t="s">
        <v>30</v>
      </c>
      <c r="B16" s="2" t="s">
        <v>19</v>
      </c>
      <c r="C16" s="22">
        <v>121837139</v>
      </c>
      <c r="D16" s="22">
        <v>131134851</v>
      </c>
      <c r="E16" s="23">
        <v>142425641</v>
      </c>
      <c r="F16" s="24">
        <v>149440871</v>
      </c>
      <c r="G16" s="22">
        <v>153871331</v>
      </c>
      <c r="H16" s="25">
        <v>153871331</v>
      </c>
      <c r="I16" s="26">
        <v>164776500</v>
      </c>
      <c r="J16" s="22">
        <v>152085076</v>
      </c>
      <c r="K16" s="23">
        <v>165658479</v>
      </c>
    </row>
    <row r="17" spans="1:11" ht="13.5" x14ac:dyDescent="0.25">
      <c r="A17" s="3" t="s">
        <v>31</v>
      </c>
      <c r="B17" s="2" t="s">
        <v>19</v>
      </c>
      <c r="C17" s="22">
        <v>19571397</v>
      </c>
      <c r="D17" s="22">
        <v>15228068</v>
      </c>
      <c r="E17" s="23">
        <v>13431092</v>
      </c>
      <c r="F17" s="24">
        <v>15117348</v>
      </c>
      <c r="G17" s="22">
        <v>14950025</v>
      </c>
      <c r="H17" s="25">
        <v>14950025</v>
      </c>
      <c r="I17" s="26">
        <v>3345109</v>
      </c>
      <c r="J17" s="22">
        <v>3512364</v>
      </c>
      <c r="K17" s="23">
        <v>3687983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200274607</v>
      </c>
      <c r="D19" s="17">
        <f t="shared" ref="D19:K19" si="3">SUM(D20:D23)</f>
        <v>243423534</v>
      </c>
      <c r="E19" s="32">
        <f t="shared" si="3"/>
        <v>301462478</v>
      </c>
      <c r="F19" s="33">
        <f t="shared" si="3"/>
        <v>350667833</v>
      </c>
      <c r="G19" s="17">
        <f t="shared" si="3"/>
        <v>478378575</v>
      </c>
      <c r="H19" s="34">
        <f t="shared" si="3"/>
        <v>478378575</v>
      </c>
      <c r="I19" s="19">
        <f t="shared" si="3"/>
        <v>440304545</v>
      </c>
      <c r="J19" s="17">
        <f t="shared" si="3"/>
        <v>471559572</v>
      </c>
      <c r="K19" s="32">
        <f t="shared" si="3"/>
        <v>483368849</v>
      </c>
    </row>
    <row r="20" spans="1:11" ht="13.5" x14ac:dyDescent="0.25">
      <c r="A20" s="3" t="s">
        <v>34</v>
      </c>
      <c r="B20" s="2" t="s">
        <v>19</v>
      </c>
      <c r="C20" s="22">
        <v>3600000</v>
      </c>
      <c r="D20" s="22">
        <v>4500000</v>
      </c>
      <c r="E20" s="23">
        <v>18000000</v>
      </c>
      <c r="F20" s="24">
        <v>30200000</v>
      </c>
      <c r="G20" s="22">
        <v>30200000</v>
      </c>
      <c r="H20" s="25">
        <v>30200000</v>
      </c>
      <c r="I20" s="26">
        <v>3587000</v>
      </c>
      <c r="J20" s="22">
        <v>10808000</v>
      </c>
      <c r="K20" s="23"/>
    </row>
    <row r="21" spans="1:11" ht="13.5" x14ac:dyDescent="0.25">
      <c r="A21" s="3" t="s">
        <v>35</v>
      </c>
      <c r="B21" s="2" t="s">
        <v>19</v>
      </c>
      <c r="C21" s="22">
        <v>149309186</v>
      </c>
      <c r="D21" s="22">
        <v>175402642</v>
      </c>
      <c r="E21" s="23">
        <v>209926668</v>
      </c>
      <c r="F21" s="24">
        <v>242501570</v>
      </c>
      <c r="G21" s="22">
        <v>363416893</v>
      </c>
      <c r="H21" s="25">
        <v>363416893</v>
      </c>
      <c r="I21" s="26">
        <v>350971703</v>
      </c>
      <c r="J21" s="22">
        <v>373046289</v>
      </c>
      <c r="K21" s="23">
        <v>391278302</v>
      </c>
    </row>
    <row r="22" spans="1:11" ht="13.5" x14ac:dyDescent="0.25">
      <c r="A22" s="3" t="s">
        <v>36</v>
      </c>
      <c r="B22" s="2" t="s">
        <v>19</v>
      </c>
      <c r="C22" s="27">
        <v>2138535</v>
      </c>
      <c r="D22" s="27">
        <v>2754657</v>
      </c>
      <c r="E22" s="28">
        <v>3563472</v>
      </c>
      <c r="F22" s="29">
        <v>3886893</v>
      </c>
      <c r="G22" s="27">
        <v>3993050</v>
      </c>
      <c r="H22" s="30">
        <v>3993050</v>
      </c>
      <c r="I22" s="31">
        <v>4221681</v>
      </c>
      <c r="J22" s="27">
        <v>4432765</v>
      </c>
      <c r="K22" s="28">
        <v>4654403</v>
      </c>
    </row>
    <row r="23" spans="1:11" ht="13.5" x14ac:dyDescent="0.25">
      <c r="A23" s="3" t="s">
        <v>37</v>
      </c>
      <c r="B23" s="2" t="s">
        <v>19</v>
      </c>
      <c r="C23" s="22">
        <v>45226886</v>
      </c>
      <c r="D23" s="22">
        <v>60766235</v>
      </c>
      <c r="E23" s="23">
        <v>69972338</v>
      </c>
      <c r="F23" s="24">
        <v>74079370</v>
      </c>
      <c r="G23" s="22">
        <v>80768632</v>
      </c>
      <c r="H23" s="25">
        <v>80768632</v>
      </c>
      <c r="I23" s="26">
        <v>81524161</v>
      </c>
      <c r="J23" s="22">
        <v>83272518</v>
      </c>
      <c r="K23" s="23">
        <v>87436144</v>
      </c>
    </row>
    <row r="24" spans="1:11" ht="13.5" x14ac:dyDescent="0.25">
      <c r="A24" s="1" t="s">
        <v>38</v>
      </c>
      <c r="B24" s="2" t="s">
        <v>39</v>
      </c>
      <c r="C24" s="17">
        <v>139758</v>
      </c>
      <c r="D24" s="17">
        <v>32157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947316500</v>
      </c>
      <c r="D25" s="49">
        <f t="shared" ref="D25:K25" si="4">+D5+D9+D15+D19+D24</f>
        <v>920986319</v>
      </c>
      <c r="E25" s="50">
        <f t="shared" si="4"/>
        <v>1051527925</v>
      </c>
      <c r="F25" s="51">
        <f t="shared" si="4"/>
        <v>1147096974</v>
      </c>
      <c r="G25" s="49">
        <f t="shared" si="4"/>
        <v>1281544301</v>
      </c>
      <c r="H25" s="52">
        <f t="shared" si="4"/>
        <v>1281544301</v>
      </c>
      <c r="I25" s="53">
        <f t="shared" si="4"/>
        <v>1281105072</v>
      </c>
      <c r="J25" s="49">
        <f t="shared" si="4"/>
        <v>1319396674</v>
      </c>
      <c r="K25" s="50">
        <f t="shared" si="4"/>
        <v>1358005190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422990175</v>
      </c>
      <c r="D28" s="17">
        <f t="shared" si="5"/>
        <v>482398816</v>
      </c>
      <c r="E28" s="18">
        <f t="shared" si="5"/>
        <v>560655607</v>
      </c>
      <c r="F28" s="19">
        <f t="shared" si="5"/>
        <v>595674153</v>
      </c>
      <c r="G28" s="17">
        <f t="shared" si="5"/>
        <v>615436604</v>
      </c>
      <c r="H28" s="20">
        <f t="shared" si="5"/>
        <v>615436604</v>
      </c>
      <c r="I28" s="21">
        <f t="shared" si="5"/>
        <v>769295299</v>
      </c>
      <c r="J28" s="17">
        <f t="shared" si="5"/>
        <v>773959913</v>
      </c>
      <c r="K28" s="20">
        <f t="shared" si="5"/>
        <v>779706695</v>
      </c>
    </row>
    <row r="29" spans="1:11" ht="13.5" x14ac:dyDescent="0.25">
      <c r="A29" s="3" t="s">
        <v>20</v>
      </c>
      <c r="B29" s="2" t="s">
        <v>19</v>
      </c>
      <c r="C29" s="22">
        <v>44967153</v>
      </c>
      <c r="D29" s="22">
        <v>44726001</v>
      </c>
      <c r="E29" s="23">
        <v>49891216</v>
      </c>
      <c r="F29" s="24">
        <v>57602613</v>
      </c>
      <c r="G29" s="22">
        <v>60524547</v>
      </c>
      <c r="H29" s="25">
        <v>60524547</v>
      </c>
      <c r="I29" s="26">
        <v>64362041</v>
      </c>
      <c r="J29" s="22">
        <v>66484137</v>
      </c>
      <c r="K29" s="23">
        <v>68492398</v>
      </c>
    </row>
    <row r="30" spans="1:11" ht="13.5" x14ac:dyDescent="0.25">
      <c r="A30" s="3" t="s">
        <v>21</v>
      </c>
      <c r="B30" s="2" t="s">
        <v>19</v>
      </c>
      <c r="C30" s="27">
        <v>375867413</v>
      </c>
      <c r="D30" s="27">
        <v>434491487</v>
      </c>
      <c r="E30" s="28">
        <v>507426927</v>
      </c>
      <c r="F30" s="29">
        <v>533927252</v>
      </c>
      <c r="G30" s="27">
        <v>550761882</v>
      </c>
      <c r="H30" s="30">
        <v>550761882</v>
      </c>
      <c r="I30" s="31">
        <v>700304117</v>
      </c>
      <c r="J30" s="27">
        <v>702709216</v>
      </c>
      <c r="K30" s="28">
        <v>706303474</v>
      </c>
    </row>
    <row r="31" spans="1:11" ht="13.5" x14ac:dyDescent="0.25">
      <c r="A31" s="3" t="s">
        <v>22</v>
      </c>
      <c r="B31" s="2" t="s">
        <v>19</v>
      </c>
      <c r="C31" s="22">
        <v>2155609</v>
      </c>
      <c r="D31" s="22">
        <v>3181328</v>
      </c>
      <c r="E31" s="23">
        <v>3337464</v>
      </c>
      <c r="F31" s="24">
        <v>4144288</v>
      </c>
      <c r="G31" s="22">
        <v>4150175</v>
      </c>
      <c r="H31" s="25">
        <v>4150175</v>
      </c>
      <c r="I31" s="26">
        <v>4629141</v>
      </c>
      <c r="J31" s="22">
        <v>4766560</v>
      </c>
      <c r="K31" s="23">
        <v>4910823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13877156</v>
      </c>
      <c r="D32" s="17">
        <f t="shared" si="6"/>
        <v>14070428</v>
      </c>
      <c r="E32" s="32">
        <f t="shared" si="6"/>
        <v>18466136</v>
      </c>
      <c r="F32" s="33">
        <f t="shared" si="6"/>
        <v>25151364</v>
      </c>
      <c r="G32" s="17">
        <f t="shared" si="6"/>
        <v>29661898</v>
      </c>
      <c r="H32" s="34">
        <f t="shared" si="6"/>
        <v>29661898</v>
      </c>
      <c r="I32" s="19">
        <f t="shared" si="6"/>
        <v>30945178</v>
      </c>
      <c r="J32" s="17">
        <f t="shared" si="6"/>
        <v>27263548</v>
      </c>
      <c r="K32" s="32">
        <f t="shared" si="6"/>
        <v>28108445</v>
      </c>
    </row>
    <row r="33" spans="1:11" ht="13.5" x14ac:dyDescent="0.25">
      <c r="A33" s="3" t="s">
        <v>24</v>
      </c>
      <c r="B33" s="2" t="s">
        <v>19</v>
      </c>
      <c r="C33" s="22">
        <v>7736347</v>
      </c>
      <c r="D33" s="22">
        <v>7158598</v>
      </c>
      <c r="E33" s="23">
        <v>11673573</v>
      </c>
      <c r="F33" s="24">
        <v>16372558</v>
      </c>
      <c r="G33" s="22">
        <v>19372558</v>
      </c>
      <c r="H33" s="25">
        <v>19372558</v>
      </c>
      <c r="I33" s="26">
        <v>18126279</v>
      </c>
      <c r="J33" s="22">
        <v>16014295</v>
      </c>
      <c r="K33" s="23">
        <v>16418823</v>
      </c>
    </row>
    <row r="34" spans="1:11" ht="13.5" x14ac:dyDescent="0.25">
      <c r="A34" s="3" t="s">
        <v>25</v>
      </c>
      <c r="B34" s="2" t="s">
        <v>19</v>
      </c>
      <c r="C34" s="22">
        <v>6140809</v>
      </c>
      <c r="D34" s="22">
        <v>6911830</v>
      </c>
      <c r="E34" s="23">
        <v>6792563</v>
      </c>
      <c r="F34" s="24">
        <v>8778806</v>
      </c>
      <c r="G34" s="22">
        <v>10289340</v>
      </c>
      <c r="H34" s="25">
        <v>10289340</v>
      </c>
      <c r="I34" s="26">
        <v>12818899</v>
      </c>
      <c r="J34" s="22">
        <v>11249253</v>
      </c>
      <c r="K34" s="23">
        <v>11689622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81404395</v>
      </c>
      <c r="D38" s="17">
        <f t="shared" si="7"/>
        <v>88950862</v>
      </c>
      <c r="E38" s="32">
        <f t="shared" si="7"/>
        <v>97826920</v>
      </c>
      <c r="F38" s="33">
        <f t="shared" si="7"/>
        <v>91069376</v>
      </c>
      <c r="G38" s="17">
        <f t="shared" si="7"/>
        <v>106649253</v>
      </c>
      <c r="H38" s="34">
        <f t="shared" si="7"/>
        <v>106649253</v>
      </c>
      <c r="I38" s="19">
        <f t="shared" si="7"/>
        <v>105350408</v>
      </c>
      <c r="J38" s="17">
        <f t="shared" si="7"/>
        <v>108117662</v>
      </c>
      <c r="K38" s="32">
        <f t="shared" si="7"/>
        <v>113098482</v>
      </c>
    </row>
    <row r="39" spans="1:11" ht="13.5" x14ac:dyDescent="0.25">
      <c r="A39" s="3" t="s">
        <v>30</v>
      </c>
      <c r="B39" s="2" t="s">
        <v>19</v>
      </c>
      <c r="C39" s="22">
        <v>22044976</v>
      </c>
      <c r="D39" s="22">
        <v>18785838</v>
      </c>
      <c r="E39" s="23">
        <v>19346462</v>
      </c>
      <c r="F39" s="24">
        <v>30789499</v>
      </c>
      <c r="G39" s="22">
        <v>30271586</v>
      </c>
      <c r="H39" s="25">
        <v>30271586</v>
      </c>
      <c r="I39" s="26">
        <v>36821609</v>
      </c>
      <c r="J39" s="22">
        <v>36282150</v>
      </c>
      <c r="K39" s="23">
        <v>38684925</v>
      </c>
    </row>
    <row r="40" spans="1:11" ht="13.5" x14ac:dyDescent="0.25">
      <c r="A40" s="3" t="s">
        <v>31</v>
      </c>
      <c r="B40" s="2" t="s">
        <v>19</v>
      </c>
      <c r="C40" s="22">
        <v>59359419</v>
      </c>
      <c r="D40" s="22">
        <v>70165024</v>
      </c>
      <c r="E40" s="23">
        <v>78480458</v>
      </c>
      <c r="F40" s="24">
        <v>60279877</v>
      </c>
      <c r="G40" s="22">
        <v>76377667</v>
      </c>
      <c r="H40" s="25">
        <v>76377667</v>
      </c>
      <c r="I40" s="26">
        <v>68528799</v>
      </c>
      <c r="J40" s="22">
        <v>71835512</v>
      </c>
      <c r="K40" s="23">
        <v>74413557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256382247</v>
      </c>
      <c r="D42" s="17">
        <f t="shared" si="8"/>
        <v>238330011</v>
      </c>
      <c r="E42" s="32">
        <f t="shared" si="8"/>
        <v>251357704</v>
      </c>
      <c r="F42" s="33">
        <f t="shared" si="8"/>
        <v>292140551</v>
      </c>
      <c r="G42" s="17">
        <f t="shared" si="8"/>
        <v>333177808</v>
      </c>
      <c r="H42" s="34">
        <f t="shared" si="8"/>
        <v>333177808</v>
      </c>
      <c r="I42" s="19">
        <f t="shared" si="8"/>
        <v>306427676</v>
      </c>
      <c r="J42" s="17">
        <f t="shared" si="8"/>
        <v>315235074</v>
      </c>
      <c r="K42" s="32">
        <f t="shared" si="8"/>
        <v>306891050</v>
      </c>
    </row>
    <row r="43" spans="1:11" ht="13.5" x14ac:dyDescent="0.25">
      <c r="A43" s="3" t="s">
        <v>34</v>
      </c>
      <c r="B43" s="2" t="s">
        <v>19</v>
      </c>
      <c r="C43" s="22">
        <v>21716297</v>
      </c>
      <c r="D43" s="22">
        <v>24362884</v>
      </c>
      <c r="E43" s="23">
        <v>41160763</v>
      </c>
      <c r="F43" s="24">
        <v>29766753</v>
      </c>
      <c r="G43" s="22">
        <v>61166753</v>
      </c>
      <c r="H43" s="25">
        <v>61166753</v>
      </c>
      <c r="I43" s="26">
        <v>30816964</v>
      </c>
      <c r="J43" s="22">
        <v>39210559</v>
      </c>
      <c r="K43" s="23">
        <v>28583780</v>
      </c>
    </row>
    <row r="44" spans="1:11" ht="13.5" x14ac:dyDescent="0.25">
      <c r="A44" s="3" t="s">
        <v>35</v>
      </c>
      <c r="B44" s="2" t="s">
        <v>19</v>
      </c>
      <c r="C44" s="22">
        <v>216628792</v>
      </c>
      <c r="D44" s="22">
        <v>175715408</v>
      </c>
      <c r="E44" s="23">
        <v>189209455</v>
      </c>
      <c r="F44" s="24">
        <v>211923193</v>
      </c>
      <c r="G44" s="22">
        <v>214811622</v>
      </c>
      <c r="H44" s="25">
        <v>214811622</v>
      </c>
      <c r="I44" s="26">
        <v>216252680</v>
      </c>
      <c r="J44" s="22">
        <v>217568721</v>
      </c>
      <c r="K44" s="23">
        <v>218915377</v>
      </c>
    </row>
    <row r="45" spans="1:11" ht="13.5" x14ac:dyDescent="0.25">
      <c r="A45" s="3" t="s">
        <v>36</v>
      </c>
      <c r="B45" s="2" t="s">
        <v>19</v>
      </c>
      <c r="C45" s="27">
        <v>7234598</v>
      </c>
      <c r="D45" s="27">
        <v>7641671</v>
      </c>
      <c r="E45" s="28">
        <v>8142886</v>
      </c>
      <c r="F45" s="29">
        <v>11236182</v>
      </c>
      <c r="G45" s="27">
        <v>13550307</v>
      </c>
      <c r="H45" s="30">
        <v>13550307</v>
      </c>
      <c r="I45" s="31">
        <v>14059000</v>
      </c>
      <c r="J45" s="27">
        <v>14472398</v>
      </c>
      <c r="K45" s="28">
        <v>14895413</v>
      </c>
    </row>
    <row r="46" spans="1:11" ht="13.5" x14ac:dyDescent="0.25">
      <c r="A46" s="3" t="s">
        <v>37</v>
      </c>
      <c r="B46" s="2" t="s">
        <v>19</v>
      </c>
      <c r="C46" s="22">
        <v>10802560</v>
      </c>
      <c r="D46" s="22">
        <v>30610048</v>
      </c>
      <c r="E46" s="23">
        <v>12844600</v>
      </c>
      <c r="F46" s="24">
        <v>39214423</v>
      </c>
      <c r="G46" s="22">
        <v>43649126</v>
      </c>
      <c r="H46" s="25">
        <v>43649126</v>
      </c>
      <c r="I46" s="26">
        <v>45299032</v>
      </c>
      <c r="J46" s="22">
        <v>43983396</v>
      </c>
      <c r="K46" s="23">
        <v>44496480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774653973</v>
      </c>
      <c r="D48" s="49">
        <f t="shared" si="9"/>
        <v>823750117</v>
      </c>
      <c r="E48" s="50">
        <f t="shared" si="9"/>
        <v>928306367</v>
      </c>
      <c r="F48" s="51">
        <f t="shared" si="9"/>
        <v>1004035444</v>
      </c>
      <c r="G48" s="49">
        <f t="shared" si="9"/>
        <v>1084925563</v>
      </c>
      <c r="H48" s="52">
        <f t="shared" si="9"/>
        <v>1084925563</v>
      </c>
      <c r="I48" s="53">
        <f t="shared" si="9"/>
        <v>1212018561</v>
      </c>
      <c r="J48" s="49">
        <f t="shared" si="9"/>
        <v>1224576197</v>
      </c>
      <c r="K48" s="50">
        <f t="shared" si="9"/>
        <v>1227804672</v>
      </c>
    </row>
    <row r="49" spans="1:11" ht="13.5" x14ac:dyDescent="0.25">
      <c r="A49" s="9" t="s">
        <v>303</v>
      </c>
      <c r="B49" s="10"/>
      <c r="C49" s="54">
        <f>+C25-C48</f>
        <v>172662527</v>
      </c>
      <c r="D49" s="54">
        <f t="shared" ref="D49:K49" si="10">+D25-D48</f>
        <v>97236202</v>
      </c>
      <c r="E49" s="55">
        <f t="shared" si="10"/>
        <v>123221558</v>
      </c>
      <c r="F49" s="56">
        <f t="shared" si="10"/>
        <v>143061530</v>
      </c>
      <c r="G49" s="54">
        <f t="shared" si="10"/>
        <v>196618738</v>
      </c>
      <c r="H49" s="57">
        <f t="shared" si="10"/>
        <v>196618738</v>
      </c>
      <c r="I49" s="58">
        <f t="shared" si="10"/>
        <v>69086511</v>
      </c>
      <c r="J49" s="54">
        <f t="shared" si="10"/>
        <v>94820477</v>
      </c>
      <c r="K49" s="55">
        <f t="shared" si="10"/>
        <v>130200518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582484892</v>
      </c>
      <c r="D5" s="17">
        <f t="shared" ref="D5:K5" si="0">SUM(D6:D8)</f>
        <v>518902587</v>
      </c>
      <c r="E5" s="18">
        <f t="shared" si="0"/>
        <v>636579761</v>
      </c>
      <c r="F5" s="19">
        <f t="shared" si="0"/>
        <v>763355080</v>
      </c>
      <c r="G5" s="17">
        <f t="shared" si="0"/>
        <v>801781909</v>
      </c>
      <c r="H5" s="20">
        <f t="shared" si="0"/>
        <v>801781909</v>
      </c>
      <c r="I5" s="21">
        <f t="shared" si="0"/>
        <v>828345299</v>
      </c>
      <c r="J5" s="17">
        <f t="shared" si="0"/>
        <v>849191460</v>
      </c>
      <c r="K5" s="20">
        <f t="shared" si="0"/>
        <v>870105613</v>
      </c>
    </row>
    <row r="6" spans="1:11" ht="13.5" x14ac:dyDescent="0.25">
      <c r="A6" s="3" t="s">
        <v>20</v>
      </c>
      <c r="B6" s="2" t="s">
        <v>19</v>
      </c>
      <c r="C6" s="22">
        <v>-445962</v>
      </c>
      <c r="D6" s="22"/>
      <c r="E6" s="23"/>
      <c r="F6" s="24">
        <v>627600</v>
      </c>
      <c r="G6" s="22">
        <v>1827600</v>
      </c>
      <c r="H6" s="25">
        <v>1827600</v>
      </c>
      <c r="I6" s="26">
        <v>658352</v>
      </c>
      <c r="J6" s="22">
        <v>688637</v>
      </c>
      <c r="K6" s="23">
        <v>719625</v>
      </c>
    </row>
    <row r="7" spans="1:11" ht="13.5" x14ac:dyDescent="0.25">
      <c r="A7" s="3" t="s">
        <v>21</v>
      </c>
      <c r="B7" s="2" t="s">
        <v>19</v>
      </c>
      <c r="C7" s="27">
        <v>582930854</v>
      </c>
      <c r="D7" s="27">
        <v>518902587</v>
      </c>
      <c r="E7" s="28">
        <v>636579761</v>
      </c>
      <c r="F7" s="29">
        <v>762727480</v>
      </c>
      <c r="G7" s="27">
        <v>799954309</v>
      </c>
      <c r="H7" s="30">
        <v>799954309</v>
      </c>
      <c r="I7" s="31">
        <v>827686947</v>
      </c>
      <c r="J7" s="27">
        <v>848502823</v>
      </c>
      <c r="K7" s="28">
        <v>869385988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608228</v>
      </c>
      <c r="D9" s="17">
        <f t="shared" ref="D9:K9" si="1">SUM(D10:D14)</f>
        <v>1016146</v>
      </c>
      <c r="E9" s="32">
        <f t="shared" si="1"/>
        <v>2741007</v>
      </c>
      <c r="F9" s="33">
        <f t="shared" si="1"/>
        <v>5743235</v>
      </c>
      <c r="G9" s="17">
        <f t="shared" si="1"/>
        <v>5849235</v>
      </c>
      <c r="H9" s="34">
        <f t="shared" si="1"/>
        <v>5849235</v>
      </c>
      <c r="I9" s="19">
        <f t="shared" si="1"/>
        <v>6135848</v>
      </c>
      <c r="J9" s="17">
        <f t="shared" si="1"/>
        <v>6418098</v>
      </c>
      <c r="K9" s="32">
        <f t="shared" si="1"/>
        <v>6706911</v>
      </c>
    </row>
    <row r="10" spans="1:11" ht="13.5" x14ac:dyDescent="0.25">
      <c r="A10" s="3" t="s">
        <v>24</v>
      </c>
      <c r="B10" s="2" t="s">
        <v>19</v>
      </c>
      <c r="C10" s="22">
        <v>160628</v>
      </c>
      <c r="D10" s="22">
        <v>161896</v>
      </c>
      <c r="E10" s="23">
        <v>209745</v>
      </c>
      <c r="F10" s="24">
        <v>272650</v>
      </c>
      <c r="G10" s="22">
        <v>304650</v>
      </c>
      <c r="H10" s="25">
        <v>304650</v>
      </c>
      <c r="I10" s="26">
        <v>319578</v>
      </c>
      <c r="J10" s="22">
        <v>334279</v>
      </c>
      <c r="K10" s="23">
        <v>349321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447600</v>
      </c>
      <c r="D12" s="22">
        <v>854250</v>
      </c>
      <c r="E12" s="23">
        <v>2531262</v>
      </c>
      <c r="F12" s="24">
        <v>5470585</v>
      </c>
      <c r="G12" s="22">
        <v>5544585</v>
      </c>
      <c r="H12" s="25">
        <v>5544585</v>
      </c>
      <c r="I12" s="26">
        <v>5816270</v>
      </c>
      <c r="J12" s="22">
        <v>6083819</v>
      </c>
      <c r="K12" s="23">
        <v>6357590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48859</v>
      </c>
      <c r="D15" s="17">
        <f t="shared" ref="D15:K15" si="2">SUM(D16:D18)</f>
        <v>9573694</v>
      </c>
      <c r="E15" s="32">
        <f t="shared" si="2"/>
        <v>55098</v>
      </c>
      <c r="F15" s="33">
        <f t="shared" si="2"/>
        <v>54917</v>
      </c>
      <c r="G15" s="17">
        <f t="shared" si="2"/>
        <v>69917</v>
      </c>
      <c r="H15" s="34">
        <f t="shared" si="2"/>
        <v>69917</v>
      </c>
      <c r="I15" s="19">
        <f t="shared" si="2"/>
        <v>73343</v>
      </c>
      <c r="J15" s="17">
        <f t="shared" si="2"/>
        <v>76717</v>
      </c>
      <c r="K15" s="32">
        <f t="shared" si="2"/>
        <v>80169</v>
      </c>
    </row>
    <row r="16" spans="1:11" ht="13.5" x14ac:dyDescent="0.25">
      <c r="A16" s="3" t="s">
        <v>30</v>
      </c>
      <c r="B16" s="2" t="s">
        <v>19</v>
      </c>
      <c r="C16" s="22">
        <v>47954</v>
      </c>
      <c r="D16" s="22">
        <v>9572414</v>
      </c>
      <c r="E16" s="23">
        <v>51540</v>
      </c>
      <c r="F16" s="24">
        <v>51257</v>
      </c>
      <c r="G16" s="22">
        <v>66257</v>
      </c>
      <c r="H16" s="25">
        <v>66257</v>
      </c>
      <c r="I16" s="26">
        <v>69504</v>
      </c>
      <c r="J16" s="22">
        <v>72701</v>
      </c>
      <c r="K16" s="23">
        <v>75972</v>
      </c>
    </row>
    <row r="17" spans="1:11" ht="13.5" x14ac:dyDescent="0.25">
      <c r="A17" s="3" t="s">
        <v>31</v>
      </c>
      <c r="B17" s="2" t="s">
        <v>19</v>
      </c>
      <c r="C17" s="22">
        <v>905</v>
      </c>
      <c r="D17" s="22">
        <v>1280</v>
      </c>
      <c r="E17" s="23">
        <v>3558</v>
      </c>
      <c r="F17" s="24">
        <v>3660</v>
      </c>
      <c r="G17" s="22">
        <v>3660</v>
      </c>
      <c r="H17" s="25">
        <v>3660</v>
      </c>
      <c r="I17" s="26">
        <v>3839</v>
      </c>
      <c r="J17" s="22">
        <v>4016</v>
      </c>
      <c r="K17" s="23">
        <v>4197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180060686</v>
      </c>
      <c r="D19" s="17">
        <f t="shared" ref="D19:K19" si="3">SUM(D20:D23)</f>
        <v>213157044</v>
      </c>
      <c r="E19" s="32">
        <f t="shared" si="3"/>
        <v>226960903</v>
      </c>
      <c r="F19" s="33">
        <f t="shared" si="3"/>
        <v>105303629</v>
      </c>
      <c r="G19" s="17">
        <f t="shared" si="3"/>
        <v>117622629</v>
      </c>
      <c r="H19" s="34">
        <f t="shared" si="3"/>
        <v>117622629</v>
      </c>
      <c r="I19" s="19">
        <f t="shared" si="3"/>
        <v>117560020</v>
      </c>
      <c r="J19" s="17">
        <f t="shared" si="3"/>
        <v>121512793</v>
      </c>
      <c r="K19" s="32">
        <f t="shared" si="3"/>
        <v>126980869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6880000</v>
      </c>
      <c r="G20" s="22">
        <v>6880000</v>
      </c>
      <c r="H20" s="25">
        <v>6880000</v>
      </c>
      <c r="I20" s="26">
        <v>1391000</v>
      </c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64027229</v>
      </c>
      <c r="D21" s="22">
        <v>68337370</v>
      </c>
      <c r="E21" s="23">
        <v>64040498</v>
      </c>
      <c r="F21" s="24">
        <v>85380010</v>
      </c>
      <c r="G21" s="22">
        <v>92229010</v>
      </c>
      <c r="H21" s="25">
        <v>92229010</v>
      </c>
      <c r="I21" s="26">
        <v>96748232</v>
      </c>
      <c r="J21" s="22">
        <v>101198650</v>
      </c>
      <c r="K21" s="23">
        <v>105752589</v>
      </c>
    </row>
    <row r="22" spans="1:11" ht="13.5" x14ac:dyDescent="0.25">
      <c r="A22" s="3" t="s">
        <v>36</v>
      </c>
      <c r="B22" s="2" t="s">
        <v>19</v>
      </c>
      <c r="C22" s="27">
        <v>111583362</v>
      </c>
      <c r="D22" s="27">
        <v>140252755</v>
      </c>
      <c r="E22" s="28">
        <v>157182108</v>
      </c>
      <c r="F22" s="29">
        <v>8336620</v>
      </c>
      <c r="G22" s="27">
        <v>12876620</v>
      </c>
      <c r="H22" s="30">
        <v>12876620</v>
      </c>
      <c r="I22" s="31">
        <v>13507575</v>
      </c>
      <c r="J22" s="27">
        <v>14128923</v>
      </c>
      <c r="K22" s="28">
        <v>14764725</v>
      </c>
    </row>
    <row r="23" spans="1:11" ht="13.5" x14ac:dyDescent="0.25">
      <c r="A23" s="3" t="s">
        <v>37</v>
      </c>
      <c r="B23" s="2" t="s">
        <v>19</v>
      </c>
      <c r="C23" s="22">
        <v>4450095</v>
      </c>
      <c r="D23" s="22">
        <v>4566919</v>
      </c>
      <c r="E23" s="23">
        <v>5738297</v>
      </c>
      <c r="F23" s="24">
        <v>4706999</v>
      </c>
      <c r="G23" s="22">
        <v>5636999</v>
      </c>
      <c r="H23" s="25">
        <v>5636999</v>
      </c>
      <c r="I23" s="26">
        <v>5913213</v>
      </c>
      <c r="J23" s="22">
        <v>6185220</v>
      </c>
      <c r="K23" s="23">
        <v>6463555</v>
      </c>
    </row>
    <row r="24" spans="1:11" ht="13.5" x14ac:dyDescent="0.25">
      <c r="A24" s="1" t="s">
        <v>38</v>
      </c>
      <c r="B24" s="2" t="s">
        <v>39</v>
      </c>
      <c r="C24" s="17">
        <v>21416</v>
      </c>
      <c r="D24" s="17">
        <v>15795</v>
      </c>
      <c r="E24" s="32">
        <v>12873</v>
      </c>
      <c r="F24" s="33">
        <v>18828</v>
      </c>
      <c r="G24" s="17">
        <v>18828</v>
      </c>
      <c r="H24" s="34">
        <v>18828</v>
      </c>
      <c r="I24" s="19">
        <v>19751</v>
      </c>
      <c r="J24" s="17">
        <v>20659</v>
      </c>
      <c r="K24" s="32">
        <v>21589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763224081</v>
      </c>
      <c r="D25" s="49">
        <f t="shared" ref="D25:K25" si="4">+D5+D9+D15+D19+D24</f>
        <v>742665266</v>
      </c>
      <c r="E25" s="50">
        <f t="shared" si="4"/>
        <v>866349642</v>
      </c>
      <c r="F25" s="51">
        <f t="shared" si="4"/>
        <v>874475689</v>
      </c>
      <c r="G25" s="49">
        <f t="shared" si="4"/>
        <v>925342518</v>
      </c>
      <c r="H25" s="52">
        <f t="shared" si="4"/>
        <v>925342518</v>
      </c>
      <c r="I25" s="53">
        <f t="shared" si="4"/>
        <v>952134261</v>
      </c>
      <c r="J25" s="49">
        <f t="shared" si="4"/>
        <v>977219727</v>
      </c>
      <c r="K25" s="50">
        <f t="shared" si="4"/>
        <v>1003895151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361468917</v>
      </c>
      <c r="D28" s="17">
        <f t="shared" si="5"/>
        <v>349202964</v>
      </c>
      <c r="E28" s="18">
        <f t="shared" si="5"/>
        <v>309285218</v>
      </c>
      <c r="F28" s="19">
        <f t="shared" si="5"/>
        <v>312280181</v>
      </c>
      <c r="G28" s="17">
        <f t="shared" si="5"/>
        <v>320296881</v>
      </c>
      <c r="H28" s="20">
        <f t="shared" si="5"/>
        <v>320296881</v>
      </c>
      <c r="I28" s="21">
        <f t="shared" si="5"/>
        <v>342848439</v>
      </c>
      <c r="J28" s="17">
        <f t="shared" si="5"/>
        <v>358509054</v>
      </c>
      <c r="K28" s="20">
        <f t="shared" si="5"/>
        <v>374633964</v>
      </c>
    </row>
    <row r="29" spans="1:11" ht="13.5" x14ac:dyDescent="0.25">
      <c r="A29" s="3" t="s">
        <v>20</v>
      </c>
      <c r="B29" s="2" t="s">
        <v>19</v>
      </c>
      <c r="C29" s="22">
        <v>34694491</v>
      </c>
      <c r="D29" s="22">
        <v>40787625</v>
      </c>
      <c r="E29" s="23">
        <v>42264333</v>
      </c>
      <c r="F29" s="24">
        <v>54144840</v>
      </c>
      <c r="G29" s="22">
        <v>49788321</v>
      </c>
      <c r="H29" s="25">
        <v>49788321</v>
      </c>
      <c r="I29" s="26">
        <v>51797826</v>
      </c>
      <c r="J29" s="22">
        <v>54180521</v>
      </c>
      <c r="K29" s="23">
        <v>56618647</v>
      </c>
    </row>
    <row r="30" spans="1:11" ht="13.5" x14ac:dyDescent="0.25">
      <c r="A30" s="3" t="s">
        <v>21</v>
      </c>
      <c r="B30" s="2" t="s">
        <v>19</v>
      </c>
      <c r="C30" s="27">
        <v>321375994</v>
      </c>
      <c r="D30" s="27">
        <v>302706816</v>
      </c>
      <c r="E30" s="28">
        <v>261185591</v>
      </c>
      <c r="F30" s="29">
        <v>251949293</v>
      </c>
      <c r="G30" s="27">
        <v>263049212</v>
      </c>
      <c r="H30" s="30">
        <v>263049212</v>
      </c>
      <c r="I30" s="31">
        <v>283139110</v>
      </c>
      <c r="J30" s="27">
        <v>296053104</v>
      </c>
      <c r="K30" s="28">
        <v>309367491</v>
      </c>
    </row>
    <row r="31" spans="1:11" ht="13.5" x14ac:dyDescent="0.25">
      <c r="A31" s="3" t="s">
        <v>22</v>
      </c>
      <c r="B31" s="2" t="s">
        <v>19</v>
      </c>
      <c r="C31" s="22">
        <v>5398432</v>
      </c>
      <c r="D31" s="22">
        <v>5708523</v>
      </c>
      <c r="E31" s="23">
        <v>5835294</v>
      </c>
      <c r="F31" s="24">
        <v>6186048</v>
      </c>
      <c r="G31" s="22">
        <v>7459348</v>
      </c>
      <c r="H31" s="25">
        <v>7459348</v>
      </c>
      <c r="I31" s="26">
        <v>7911503</v>
      </c>
      <c r="J31" s="22">
        <v>8275429</v>
      </c>
      <c r="K31" s="23">
        <v>8647826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70886122</v>
      </c>
      <c r="D32" s="17">
        <f t="shared" si="6"/>
        <v>78417849</v>
      </c>
      <c r="E32" s="32">
        <f t="shared" si="6"/>
        <v>87295963</v>
      </c>
      <c r="F32" s="33">
        <f t="shared" si="6"/>
        <v>86606349</v>
      </c>
      <c r="G32" s="17">
        <f t="shared" si="6"/>
        <v>116604478</v>
      </c>
      <c r="H32" s="34">
        <f t="shared" si="6"/>
        <v>116604478</v>
      </c>
      <c r="I32" s="19">
        <f t="shared" si="6"/>
        <v>120006492</v>
      </c>
      <c r="J32" s="17">
        <f t="shared" si="6"/>
        <v>125526790</v>
      </c>
      <c r="K32" s="32">
        <f t="shared" si="6"/>
        <v>131175494</v>
      </c>
    </row>
    <row r="33" spans="1:11" ht="13.5" x14ac:dyDescent="0.25">
      <c r="A33" s="3" t="s">
        <v>24</v>
      </c>
      <c r="B33" s="2" t="s">
        <v>19</v>
      </c>
      <c r="C33" s="22">
        <v>30273502</v>
      </c>
      <c r="D33" s="22">
        <v>33791096</v>
      </c>
      <c r="E33" s="23">
        <v>30895190</v>
      </c>
      <c r="F33" s="24">
        <v>34090472</v>
      </c>
      <c r="G33" s="22">
        <v>37149312</v>
      </c>
      <c r="H33" s="25">
        <v>37149312</v>
      </c>
      <c r="I33" s="26">
        <v>39497064</v>
      </c>
      <c r="J33" s="22">
        <v>41313929</v>
      </c>
      <c r="K33" s="23">
        <v>43173055</v>
      </c>
    </row>
    <row r="34" spans="1:11" ht="13.5" x14ac:dyDescent="0.25">
      <c r="A34" s="3" t="s">
        <v>25</v>
      </c>
      <c r="B34" s="2" t="s">
        <v>19</v>
      </c>
      <c r="C34" s="22">
        <v>384907</v>
      </c>
      <c r="D34" s="22">
        <v>285758</v>
      </c>
      <c r="E34" s="23">
        <v>-4936</v>
      </c>
      <c r="F34" s="24">
        <v>10563</v>
      </c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37481798</v>
      </c>
      <c r="D35" s="22">
        <v>42516538</v>
      </c>
      <c r="E35" s="23">
        <v>54576748</v>
      </c>
      <c r="F35" s="24">
        <v>49505314</v>
      </c>
      <c r="G35" s="22">
        <v>77955166</v>
      </c>
      <c r="H35" s="25">
        <v>77955166</v>
      </c>
      <c r="I35" s="26">
        <v>77509428</v>
      </c>
      <c r="J35" s="22">
        <v>81074861</v>
      </c>
      <c r="K35" s="23">
        <v>84723229</v>
      </c>
    </row>
    <row r="36" spans="1:11" ht="13.5" x14ac:dyDescent="0.25">
      <c r="A36" s="3" t="s">
        <v>27</v>
      </c>
      <c r="B36" s="2" t="s">
        <v>19</v>
      </c>
      <c r="C36" s="22">
        <v>2745915</v>
      </c>
      <c r="D36" s="22">
        <v>1824457</v>
      </c>
      <c r="E36" s="23">
        <v>1828961</v>
      </c>
      <c r="F36" s="24">
        <v>3000000</v>
      </c>
      <c r="G36" s="22">
        <v>1500000</v>
      </c>
      <c r="H36" s="25">
        <v>1500000</v>
      </c>
      <c r="I36" s="26">
        <v>3000000</v>
      </c>
      <c r="J36" s="22">
        <v>3138000</v>
      </c>
      <c r="K36" s="23">
        <v>3279210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76066441</v>
      </c>
      <c r="D38" s="17">
        <f t="shared" si="7"/>
        <v>52980498</v>
      </c>
      <c r="E38" s="32">
        <f t="shared" si="7"/>
        <v>70909808</v>
      </c>
      <c r="F38" s="33">
        <f t="shared" si="7"/>
        <v>87681866</v>
      </c>
      <c r="G38" s="17">
        <f t="shared" si="7"/>
        <v>88096140</v>
      </c>
      <c r="H38" s="34">
        <f t="shared" si="7"/>
        <v>88096140</v>
      </c>
      <c r="I38" s="19">
        <f t="shared" si="7"/>
        <v>88965889</v>
      </c>
      <c r="J38" s="17">
        <f t="shared" si="7"/>
        <v>90443318</v>
      </c>
      <c r="K38" s="32">
        <f t="shared" si="7"/>
        <v>94513271</v>
      </c>
    </row>
    <row r="39" spans="1:11" ht="13.5" x14ac:dyDescent="0.25">
      <c r="A39" s="3" t="s">
        <v>30</v>
      </c>
      <c r="B39" s="2" t="s">
        <v>19</v>
      </c>
      <c r="C39" s="22">
        <v>28905006</v>
      </c>
      <c r="D39" s="22">
        <v>20371900</v>
      </c>
      <c r="E39" s="23">
        <v>30390616</v>
      </c>
      <c r="F39" s="24">
        <v>35153038</v>
      </c>
      <c r="G39" s="22">
        <v>37419812</v>
      </c>
      <c r="H39" s="25">
        <v>37419812</v>
      </c>
      <c r="I39" s="26">
        <v>34753217</v>
      </c>
      <c r="J39" s="22">
        <v>33736864</v>
      </c>
      <c r="K39" s="23">
        <v>35255026</v>
      </c>
    </row>
    <row r="40" spans="1:11" ht="13.5" x14ac:dyDescent="0.25">
      <c r="A40" s="3" t="s">
        <v>31</v>
      </c>
      <c r="B40" s="2" t="s">
        <v>19</v>
      </c>
      <c r="C40" s="22">
        <v>47161435</v>
      </c>
      <c r="D40" s="22">
        <v>32608598</v>
      </c>
      <c r="E40" s="23">
        <v>40519192</v>
      </c>
      <c r="F40" s="24">
        <v>52528828</v>
      </c>
      <c r="G40" s="22">
        <v>50676328</v>
      </c>
      <c r="H40" s="25">
        <v>50676328</v>
      </c>
      <c r="I40" s="26">
        <v>54212672</v>
      </c>
      <c r="J40" s="22">
        <v>56706454</v>
      </c>
      <c r="K40" s="23">
        <v>59258245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179163057</v>
      </c>
      <c r="D42" s="17">
        <f t="shared" si="8"/>
        <v>163283353</v>
      </c>
      <c r="E42" s="32">
        <f t="shared" si="8"/>
        <v>241533357</v>
      </c>
      <c r="F42" s="33">
        <f t="shared" si="8"/>
        <v>199939767</v>
      </c>
      <c r="G42" s="17">
        <f t="shared" si="8"/>
        <v>252704668</v>
      </c>
      <c r="H42" s="34">
        <f t="shared" si="8"/>
        <v>252704668</v>
      </c>
      <c r="I42" s="19">
        <f t="shared" si="8"/>
        <v>245333593</v>
      </c>
      <c r="J42" s="17">
        <f t="shared" si="8"/>
        <v>250342941</v>
      </c>
      <c r="K42" s="32">
        <f t="shared" si="8"/>
        <v>261608367</v>
      </c>
    </row>
    <row r="43" spans="1:11" ht="13.5" x14ac:dyDescent="0.25">
      <c r="A43" s="3" t="s">
        <v>34</v>
      </c>
      <c r="B43" s="2" t="s">
        <v>19</v>
      </c>
      <c r="C43" s="22">
        <v>45855439</v>
      </c>
      <c r="D43" s="22">
        <v>45391018</v>
      </c>
      <c r="E43" s="23">
        <v>49837846</v>
      </c>
      <c r="F43" s="24">
        <v>45593287</v>
      </c>
      <c r="G43" s="22">
        <v>68861340</v>
      </c>
      <c r="H43" s="25">
        <v>68861340</v>
      </c>
      <c r="I43" s="26">
        <v>49624634</v>
      </c>
      <c r="J43" s="22">
        <v>51907367</v>
      </c>
      <c r="K43" s="23">
        <v>54243198</v>
      </c>
    </row>
    <row r="44" spans="1:11" ht="13.5" x14ac:dyDescent="0.25">
      <c r="A44" s="3" t="s">
        <v>35</v>
      </c>
      <c r="B44" s="2" t="s">
        <v>19</v>
      </c>
      <c r="C44" s="22">
        <v>93323754</v>
      </c>
      <c r="D44" s="22">
        <v>77863197</v>
      </c>
      <c r="E44" s="23">
        <v>174837620</v>
      </c>
      <c r="F44" s="24">
        <v>108413865</v>
      </c>
      <c r="G44" s="22">
        <v>135611214</v>
      </c>
      <c r="H44" s="25">
        <v>135611214</v>
      </c>
      <c r="I44" s="26">
        <v>140406324</v>
      </c>
      <c r="J44" s="22">
        <v>146865004</v>
      </c>
      <c r="K44" s="23">
        <v>153473930</v>
      </c>
    </row>
    <row r="45" spans="1:11" ht="13.5" x14ac:dyDescent="0.25">
      <c r="A45" s="3" t="s">
        <v>36</v>
      </c>
      <c r="B45" s="2" t="s">
        <v>19</v>
      </c>
      <c r="C45" s="27">
        <v>22617836</v>
      </c>
      <c r="D45" s="27">
        <v>32281820</v>
      </c>
      <c r="E45" s="28">
        <v>5028781</v>
      </c>
      <c r="F45" s="29">
        <v>9006070</v>
      </c>
      <c r="G45" s="27">
        <v>11506070</v>
      </c>
      <c r="H45" s="30">
        <v>11506070</v>
      </c>
      <c r="I45" s="31">
        <v>12653363</v>
      </c>
      <c r="J45" s="27">
        <v>13235426</v>
      </c>
      <c r="K45" s="28">
        <v>13831014</v>
      </c>
    </row>
    <row r="46" spans="1:11" ht="13.5" x14ac:dyDescent="0.25">
      <c r="A46" s="3" t="s">
        <v>37</v>
      </c>
      <c r="B46" s="2" t="s">
        <v>19</v>
      </c>
      <c r="C46" s="22">
        <v>17366028</v>
      </c>
      <c r="D46" s="22">
        <v>7747318</v>
      </c>
      <c r="E46" s="23">
        <v>11829110</v>
      </c>
      <c r="F46" s="24">
        <v>36926545</v>
      </c>
      <c r="G46" s="22">
        <v>36726044</v>
      </c>
      <c r="H46" s="25">
        <v>36726044</v>
      </c>
      <c r="I46" s="26">
        <v>42649272</v>
      </c>
      <c r="J46" s="22">
        <v>38335144</v>
      </c>
      <c r="K46" s="23">
        <v>40060225</v>
      </c>
    </row>
    <row r="47" spans="1:11" ht="13.5" x14ac:dyDescent="0.25">
      <c r="A47" s="1" t="s">
        <v>38</v>
      </c>
      <c r="B47" s="2" t="s">
        <v>39</v>
      </c>
      <c r="C47" s="17">
        <v>11077052</v>
      </c>
      <c r="D47" s="17">
        <v>11190357</v>
      </c>
      <c r="E47" s="32">
        <v>11321587</v>
      </c>
      <c r="F47" s="33">
        <v>12268326</v>
      </c>
      <c r="G47" s="17">
        <v>13776909</v>
      </c>
      <c r="H47" s="34">
        <v>13776909</v>
      </c>
      <c r="I47" s="19">
        <v>14735693</v>
      </c>
      <c r="J47" s="17">
        <v>15413534</v>
      </c>
      <c r="K47" s="32">
        <v>16107145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698661589</v>
      </c>
      <c r="D48" s="49">
        <f t="shared" si="9"/>
        <v>655075021</v>
      </c>
      <c r="E48" s="50">
        <f t="shared" si="9"/>
        <v>720345933</v>
      </c>
      <c r="F48" s="51">
        <f t="shared" si="9"/>
        <v>698776489</v>
      </c>
      <c r="G48" s="49">
        <f t="shared" si="9"/>
        <v>791479076</v>
      </c>
      <c r="H48" s="52">
        <f t="shared" si="9"/>
        <v>791479076</v>
      </c>
      <c r="I48" s="53">
        <f t="shared" si="9"/>
        <v>811890106</v>
      </c>
      <c r="J48" s="49">
        <f t="shared" si="9"/>
        <v>840235637</v>
      </c>
      <c r="K48" s="50">
        <f t="shared" si="9"/>
        <v>878038241</v>
      </c>
    </row>
    <row r="49" spans="1:11" ht="13.5" x14ac:dyDescent="0.25">
      <c r="A49" s="9" t="s">
        <v>303</v>
      </c>
      <c r="B49" s="10"/>
      <c r="C49" s="54">
        <f>+C25-C48</f>
        <v>64562492</v>
      </c>
      <c r="D49" s="54">
        <f t="shared" ref="D49:K49" si="10">+D25-D48</f>
        <v>87590245</v>
      </c>
      <c r="E49" s="55">
        <f t="shared" si="10"/>
        <v>146003709</v>
      </c>
      <c r="F49" s="56">
        <f t="shared" si="10"/>
        <v>175699200</v>
      </c>
      <c r="G49" s="54">
        <f t="shared" si="10"/>
        <v>133863442</v>
      </c>
      <c r="H49" s="57">
        <f t="shared" si="10"/>
        <v>133863442</v>
      </c>
      <c r="I49" s="58">
        <f t="shared" si="10"/>
        <v>140244155</v>
      </c>
      <c r="J49" s="54">
        <f t="shared" si="10"/>
        <v>136984090</v>
      </c>
      <c r="K49" s="55">
        <f t="shared" si="10"/>
        <v>125856910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395157004</v>
      </c>
      <c r="D5" s="17">
        <f t="shared" ref="D5:K5" si="0">SUM(D6:D8)</f>
        <v>399675832</v>
      </c>
      <c r="E5" s="18">
        <f t="shared" si="0"/>
        <v>419091209</v>
      </c>
      <c r="F5" s="19">
        <f t="shared" si="0"/>
        <v>452041100</v>
      </c>
      <c r="G5" s="17">
        <f t="shared" si="0"/>
        <v>452041100</v>
      </c>
      <c r="H5" s="20">
        <f t="shared" si="0"/>
        <v>452041100</v>
      </c>
      <c r="I5" s="21">
        <f t="shared" si="0"/>
        <v>453352058</v>
      </c>
      <c r="J5" s="17">
        <f t="shared" si="0"/>
        <v>453983989</v>
      </c>
      <c r="K5" s="20">
        <f t="shared" si="0"/>
        <v>469783602</v>
      </c>
    </row>
    <row r="6" spans="1:11" ht="13.5" x14ac:dyDescent="0.25">
      <c r="A6" s="3" t="s">
        <v>20</v>
      </c>
      <c r="B6" s="2" t="s">
        <v>19</v>
      </c>
      <c r="C6" s="22">
        <v>217</v>
      </c>
      <c r="D6" s="22"/>
      <c r="E6" s="23">
        <v>185608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395156787</v>
      </c>
      <c r="D7" s="27">
        <v>399675832</v>
      </c>
      <c r="E7" s="28">
        <v>418785098</v>
      </c>
      <c r="F7" s="29">
        <v>452041100</v>
      </c>
      <c r="G7" s="27">
        <v>452041100</v>
      </c>
      <c r="H7" s="30">
        <v>452041100</v>
      </c>
      <c r="I7" s="31">
        <v>453352058</v>
      </c>
      <c r="J7" s="27">
        <v>453983989</v>
      </c>
      <c r="K7" s="28">
        <v>469783602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120503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805345</v>
      </c>
      <c r="D9" s="17">
        <f t="shared" ref="D9:K9" si="1">SUM(D10:D14)</f>
        <v>880546</v>
      </c>
      <c r="E9" s="32">
        <f t="shared" si="1"/>
        <v>2975573</v>
      </c>
      <c r="F9" s="33">
        <f t="shared" si="1"/>
        <v>829000</v>
      </c>
      <c r="G9" s="17">
        <f t="shared" si="1"/>
        <v>829000</v>
      </c>
      <c r="H9" s="34">
        <f t="shared" si="1"/>
        <v>829000</v>
      </c>
      <c r="I9" s="19">
        <f t="shared" si="1"/>
        <v>2302500</v>
      </c>
      <c r="J9" s="17">
        <f t="shared" si="1"/>
        <v>2427689</v>
      </c>
      <c r="K9" s="32">
        <f t="shared" si="1"/>
        <v>2518935</v>
      </c>
    </row>
    <row r="10" spans="1:11" ht="13.5" x14ac:dyDescent="0.25">
      <c r="A10" s="3" t="s">
        <v>24</v>
      </c>
      <c r="B10" s="2" t="s">
        <v>19</v>
      </c>
      <c r="C10" s="22">
        <v>977</v>
      </c>
      <c r="D10" s="22">
        <v>5264</v>
      </c>
      <c r="E10" s="23">
        <v>344087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74650</v>
      </c>
      <c r="D12" s="22">
        <v>46099</v>
      </c>
      <c r="E12" s="23">
        <v>1040821</v>
      </c>
      <c r="F12" s="24">
        <v>479000</v>
      </c>
      <c r="G12" s="22">
        <v>479000</v>
      </c>
      <c r="H12" s="25">
        <v>479000</v>
      </c>
      <c r="I12" s="26">
        <v>681000</v>
      </c>
      <c r="J12" s="22">
        <v>750000</v>
      </c>
      <c r="K12" s="23">
        <v>783750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729718</v>
      </c>
      <c r="D14" s="27">
        <v>829183</v>
      </c>
      <c r="E14" s="28">
        <v>1590665</v>
      </c>
      <c r="F14" s="29">
        <v>350000</v>
      </c>
      <c r="G14" s="27">
        <v>350000</v>
      </c>
      <c r="H14" s="30">
        <v>350000</v>
      </c>
      <c r="I14" s="31">
        <v>1621500</v>
      </c>
      <c r="J14" s="27">
        <v>1677689</v>
      </c>
      <c r="K14" s="28">
        <v>1735185</v>
      </c>
    </row>
    <row r="15" spans="1:11" ht="13.5" x14ac:dyDescent="0.25">
      <c r="A15" s="1" t="s">
        <v>29</v>
      </c>
      <c r="B15" s="2" t="s">
        <v>19</v>
      </c>
      <c r="C15" s="17">
        <f>SUM(C16:C18)</f>
        <v>17932969</v>
      </c>
      <c r="D15" s="17">
        <f t="shared" ref="D15:K15" si="2">SUM(D16:D18)</f>
        <v>30955749</v>
      </c>
      <c r="E15" s="32">
        <f t="shared" si="2"/>
        <v>306410338</v>
      </c>
      <c r="F15" s="33">
        <f t="shared" si="2"/>
        <v>475599400</v>
      </c>
      <c r="G15" s="17">
        <f t="shared" si="2"/>
        <v>445599400</v>
      </c>
      <c r="H15" s="34">
        <f t="shared" si="2"/>
        <v>445599400</v>
      </c>
      <c r="I15" s="19">
        <f t="shared" si="2"/>
        <v>138256298</v>
      </c>
      <c r="J15" s="17">
        <f t="shared" si="2"/>
        <v>236247200</v>
      </c>
      <c r="K15" s="32">
        <f t="shared" si="2"/>
        <v>219426804</v>
      </c>
    </row>
    <row r="16" spans="1:11" ht="13.5" x14ac:dyDescent="0.25">
      <c r="A16" s="3" t="s">
        <v>30</v>
      </c>
      <c r="B16" s="2" t="s">
        <v>19</v>
      </c>
      <c r="C16" s="22">
        <v>17874708</v>
      </c>
      <c r="D16" s="22">
        <v>30668792</v>
      </c>
      <c r="E16" s="23">
        <v>304348492</v>
      </c>
      <c r="F16" s="24">
        <v>474435000</v>
      </c>
      <c r="G16" s="22">
        <v>444435000</v>
      </c>
      <c r="H16" s="25">
        <v>444435000</v>
      </c>
      <c r="I16" s="26">
        <v>136653000</v>
      </c>
      <c r="J16" s="22">
        <v>234556000</v>
      </c>
      <c r="K16" s="23">
        <v>217673000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58261</v>
      </c>
      <c r="D18" s="22">
        <v>286957</v>
      </c>
      <c r="E18" s="23">
        <v>2061846</v>
      </c>
      <c r="F18" s="24">
        <v>1164400</v>
      </c>
      <c r="G18" s="22">
        <v>1164400</v>
      </c>
      <c r="H18" s="25">
        <v>1164400</v>
      </c>
      <c r="I18" s="26">
        <v>1603298</v>
      </c>
      <c r="J18" s="22">
        <v>1691200</v>
      </c>
      <c r="K18" s="23">
        <v>1753804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413895318</v>
      </c>
      <c r="D25" s="49">
        <f t="shared" ref="D25:K25" si="4">+D5+D9+D15+D19+D24</f>
        <v>431512127</v>
      </c>
      <c r="E25" s="50">
        <f t="shared" si="4"/>
        <v>728477120</v>
      </c>
      <c r="F25" s="51">
        <f t="shared" si="4"/>
        <v>928469500</v>
      </c>
      <c r="G25" s="49">
        <f t="shared" si="4"/>
        <v>898469500</v>
      </c>
      <c r="H25" s="52">
        <f t="shared" si="4"/>
        <v>898469500</v>
      </c>
      <c r="I25" s="53">
        <f t="shared" si="4"/>
        <v>593910856</v>
      </c>
      <c r="J25" s="49">
        <f t="shared" si="4"/>
        <v>692658878</v>
      </c>
      <c r="K25" s="50">
        <f t="shared" si="4"/>
        <v>691729341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163937542</v>
      </c>
      <c r="D28" s="17">
        <f t="shared" si="5"/>
        <v>172069835</v>
      </c>
      <c r="E28" s="18">
        <f t="shared" si="5"/>
        <v>195765281</v>
      </c>
      <c r="F28" s="19">
        <f t="shared" si="5"/>
        <v>252079745</v>
      </c>
      <c r="G28" s="17">
        <f t="shared" si="5"/>
        <v>254925433</v>
      </c>
      <c r="H28" s="20">
        <f t="shared" si="5"/>
        <v>254925433</v>
      </c>
      <c r="I28" s="21">
        <f t="shared" si="5"/>
        <v>245162990</v>
      </c>
      <c r="J28" s="17">
        <f t="shared" si="5"/>
        <v>230355819</v>
      </c>
      <c r="K28" s="20">
        <f t="shared" si="5"/>
        <v>236934755</v>
      </c>
    </row>
    <row r="29" spans="1:11" ht="13.5" x14ac:dyDescent="0.25">
      <c r="A29" s="3" t="s">
        <v>20</v>
      </c>
      <c r="B29" s="2" t="s">
        <v>19</v>
      </c>
      <c r="C29" s="22">
        <v>28854588</v>
      </c>
      <c r="D29" s="22">
        <v>32391917</v>
      </c>
      <c r="E29" s="23">
        <v>38277802</v>
      </c>
      <c r="F29" s="24">
        <v>44190217</v>
      </c>
      <c r="G29" s="22">
        <v>45188562</v>
      </c>
      <c r="H29" s="25">
        <v>45188562</v>
      </c>
      <c r="I29" s="26">
        <v>41055532</v>
      </c>
      <c r="J29" s="22">
        <v>41828029</v>
      </c>
      <c r="K29" s="23">
        <v>42666334</v>
      </c>
    </row>
    <row r="30" spans="1:11" ht="13.5" x14ac:dyDescent="0.25">
      <c r="A30" s="3" t="s">
        <v>21</v>
      </c>
      <c r="B30" s="2" t="s">
        <v>19</v>
      </c>
      <c r="C30" s="27">
        <v>125641557</v>
      </c>
      <c r="D30" s="27">
        <v>131361418</v>
      </c>
      <c r="E30" s="28">
        <v>146954705</v>
      </c>
      <c r="F30" s="29">
        <v>196349758</v>
      </c>
      <c r="G30" s="27">
        <v>197155101</v>
      </c>
      <c r="H30" s="30">
        <v>197155101</v>
      </c>
      <c r="I30" s="31">
        <v>191378569</v>
      </c>
      <c r="J30" s="27">
        <v>176601288</v>
      </c>
      <c r="K30" s="28">
        <v>182469669</v>
      </c>
    </row>
    <row r="31" spans="1:11" ht="13.5" x14ac:dyDescent="0.25">
      <c r="A31" s="3" t="s">
        <v>22</v>
      </c>
      <c r="B31" s="2" t="s">
        <v>19</v>
      </c>
      <c r="C31" s="22">
        <v>9441397</v>
      </c>
      <c r="D31" s="22">
        <v>8316500</v>
      </c>
      <c r="E31" s="23">
        <v>10532774</v>
      </c>
      <c r="F31" s="24">
        <v>11539770</v>
      </c>
      <c r="G31" s="22">
        <v>12581770</v>
      </c>
      <c r="H31" s="25">
        <v>12581770</v>
      </c>
      <c r="I31" s="26">
        <v>12728889</v>
      </c>
      <c r="J31" s="22">
        <v>11926502</v>
      </c>
      <c r="K31" s="23">
        <v>11798752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116030908</v>
      </c>
      <c r="D32" s="17">
        <f t="shared" si="6"/>
        <v>124098952</v>
      </c>
      <c r="E32" s="32">
        <f t="shared" si="6"/>
        <v>118259474</v>
      </c>
      <c r="F32" s="33">
        <f t="shared" si="6"/>
        <v>137123677</v>
      </c>
      <c r="G32" s="17">
        <f t="shared" si="6"/>
        <v>138990707</v>
      </c>
      <c r="H32" s="34">
        <f t="shared" si="6"/>
        <v>138990707</v>
      </c>
      <c r="I32" s="19">
        <f t="shared" si="6"/>
        <v>140325039</v>
      </c>
      <c r="J32" s="17">
        <f t="shared" si="6"/>
        <v>136536355</v>
      </c>
      <c r="K32" s="32">
        <f t="shared" si="6"/>
        <v>137270671</v>
      </c>
    </row>
    <row r="33" spans="1:11" ht="13.5" x14ac:dyDescent="0.25">
      <c r="A33" s="3" t="s">
        <v>24</v>
      </c>
      <c r="B33" s="2" t="s">
        <v>19</v>
      </c>
      <c r="C33" s="22">
        <v>30341175</v>
      </c>
      <c r="D33" s="22">
        <v>32301009</v>
      </c>
      <c r="E33" s="23">
        <v>29502562</v>
      </c>
      <c r="F33" s="24">
        <v>33481352</v>
      </c>
      <c r="G33" s="22">
        <v>33868282</v>
      </c>
      <c r="H33" s="25">
        <v>33868282</v>
      </c>
      <c r="I33" s="26">
        <v>32762093</v>
      </c>
      <c r="J33" s="22">
        <v>29294010</v>
      </c>
      <c r="K33" s="23">
        <v>29455277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50790886</v>
      </c>
      <c r="D35" s="22">
        <v>56322928</v>
      </c>
      <c r="E35" s="23">
        <v>53964001</v>
      </c>
      <c r="F35" s="24">
        <v>62562020</v>
      </c>
      <c r="G35" s="22">
        <v>64881920</v>
      </c>
      <c r="H35" s="25">
        <v>64881920</v>
      </c>
      <c r="I35" s="26">
        <v>64315812</v>
      </c>
      <c r="J35" s="22">
        <v>63407062</v>
      </c>
      <c r="K35" s="23">
        <v>63535379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34898847</v>
      </c>
      <c r="D37" s="27">
        <v>35475015</v>
      </c>
      <c r="E37" s="28">
        <v>34792911</v>
      </c>
      <c r="F37" s="29">
        <v>41080305</v>
      </c>
      <c r="G37" s="27">
        <v>40240505</v>
      </c>
      <c r="H37" s="30">
        <v>40240505</v>
      </c>
      <c r="I37" s="31">
        <v>43247134</v>
      </c>
      <c r="J37" s="27">
        <v>43835283</v>
      </c>
      <c r="K37" s="28">
        <v>44280015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169557976</v>
      </c>
      <c r="D38" s="17">
        <f t="shared" si="7"/>
        <v>120237943</v>
      </c>
      <c r="E38" s="32">
        <f t="shared" si="7"/>
        <v>481787923</v>
      </c>
      <c r="F38" s="33">
        <f t="shared" si="7"/>
        <v>654823673</v>
      </c>
      <c r="G38" s="17">
        <f t="shared" si="7"/>
        <v>598289357</v>
      </c>
      <c r="H38" s="34">
        <f t="shared" si="7"/>
        <v>598289357</v>
      </c>
      <c r="I38" s="19">
        <f t="shared" si="7"/>
        <v>397008698</v>
      </c>
      <c r="J38" s="17">
        <f t="shared" si="7"/>
        <v>302198737</v>
      </c>
      <c r="K38" s="32">
        <f t="shared" si="7"/>
        <v>295834329</v>
      </c>
    </row>
    <row r="39" spans="1:11" ht="13.5" x14ac:dyDescent="0.25">
      <c r="A39" s="3" t="s">
        <v>30</v>
      </c>
      <c r="B39" s="2" t="s">
        <v>19</v>
      </c>
      <c r="C39" s="22">
        <v>166253794</v>
      </c>
      <c r="D39" s="22">
        <v>116789697</v>
      </c>
      <c r="E39" s="23">
        <v>477762658</v>
      </c>
      <c r="F39" s="24">
        <v>647667805</v>
      </c>
      <c r="G39" s="22">
        <v>591633489</v>
      </c>
      <c r="H39" s="25">
        <v>591633489</v>
      </c>
      <c r="I39" s="26">
        <v>388706055</v>
      </c>
      <c r="J39" s="22">
        <v>296203218</v>
      </c>
      <c r="K39" s="23">
        <v>289576183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3304182</v>
      </c>
      <c r="D41" s="22">
        <v>3448246</v>
      </c>
      <c r="E41" s="23">
        <v>4025265</v>
      </c>
      <c r="F41" s="24">
        <v>7155868</v>
      </c>
      <c r="G41" s="22">
        <v>6655868</v>
      </c>
      <c r="H41" s="25">
        <v>6655868</v>
      </c>
      <c r="I41" s="26">
        <v>8302643</v>
      </c>
      <c r="J41" s="22">
        <v>5995519</v>
      </c>
      <c r="K41" s="23">
        <v>6258146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238442</v>
      </c>
      <c r="D47" s="17">
        <v>371688</v>
      </c>
      <c r="E47" s="32">
        <v>430891</v>
      </c>
      <c r="F47" s="33">
        <v>903680</v>
      </c>
      <c r="G47" s="17">
        <v>1203680</v>
      </c>
      <c r="H47" s="34">
        <v>1203680</v>
      </c>
      <c r="I47" s="19">
        <v>765011</v>
      </c>
      <c r="J47" s="17">
        <v>716875</v>
      </c>
      <c r="K47" s="32">
        <v>726635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449764868</v>
      </c>
      <c r="D48" s="49">
        <f t="shared" si="9"/>
        <v>416778418</v>
      </c>
      <c r="E48" s="50">
        <f t="shared" si="9"/>
        <v>796243569</v>
      </c>
      <c r="F48" s="51">
        <f t="shared" si="9"/>
        <v>1044930775</v>
      </c>
      <c r="G48" s="49">
        <f t="shared" si="9"/>
        <v>993409177</v>
      </c>
      <c r="H48" s="52">
        <f t="shared" si="9"/>
        <v>993409177</v>
      </c>
      <c r="I48" s="53">
        <f t="shared" si="9"/>
        <v>783261738</v>
      </c>
      <c r="J48" s="49">
        <f t="shared" si="9"/>
        <v>669807786</v>
      </c>
      <c r="K48" s="50">
        <f t="shared" si="9"/>
        <v>670766390</v>
      </c>
    </row>
    <row r="49" spans="1:11" ht="13.5" x14ac:dyDescent="0.25">
      <c r="A49" s="9" t="s">
        <v>303</v>
      </c>
      <c r="B49" s="10"/>
      <c r="C49" s="54">
        <f>+C25-C48</f>
        <v>-35869550</v>
      </c>
      <c r="D49" s="54">
        <f t="shared" ref="D49:K49" si="10">+D25-D48</f>
        <v>14733709</v>
      </c>
      <c r="E49" s="55">
        <f t="shared" si="10"/>
        <v>-67766449</v>
      </c>
      <c r="F49" s="56">
        <f t="shared" si="10"/>
        <v>-116461275</v>
      </c>
      <c r="G49" s="54">
        <f t="shared" si="10"/>
        <v>-94939677</v>
      </c>
      <c r="H49" s="57">
        <f t="shared" si="10"/>
        <v>-94939677</v>
      </c>
      <c r="I49" s="58">
        <f t="shared" si="10"/>
        <v>-189350882</v>
      </c>
      <c r="J49" s="54">
        <f t="shared" si="10"/>
        <v>22851092</v>
      </c>
      <c r="K49" s="55">
        <f t="shared" si="10"/>
        <v>20962951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303054196</v>
      </c>
      <c r="D5" s="17">
        <f t="shared" ref="D5:K5" si="0">SUM(D6:D8)</f>
        <v>320069643</v>
      </c>
      <c r="E5" s="18">
        <f t="shared" si="0"/>
        <v>330564654</v>
      </c>
      <c r="F5" s="19">
        <f t="shared" si="0"/>
        <v>356005489</v>
      </c>
      <c r="G5" s="17">
        <f t="shared" si="0"/>
        <v>358416226</v>
      </c>
      <c r="H5" s="20">
        <f t="shared" si="0"/>
        <v>358416226</v>
      </c>
      <c r="I5" s="21">
        <f t="shared" si="0"/>
        <v>404574592</v>
      </c>
      <c r="J5" s="17">
        <f t="shared" si="0"/>
        <v>428349719</v>
      </c>
      <c r="K5" s="20">
        <f t="shared" si="0"/>
        <v>448797846</v>
      </c>
    </row>
    <row r="6" spans="1:11" ht="13.5" x14ac:dyDescent="0.25">
      <c r="A6" s="3" t="s">
        <v>20</v>
      </c>
      <c r="B6" s="2" t="s">
        <v>19</v>
      </c>
      <c r="C6" s="22">
        <v>183062001</v>
      </c>
      <c r="D6" s="22">
        <v>167401000</v>
      </c>
      <c r="E6" s="23">
        <v>189866000</v>
      </c>
      <c r="F6" s="24">
        <v>209710000</v>
      </c>
      <c r="G6" s="22">
        <v>209710000</v>
      </c>
      <c r="H6" s="25">
        <v>209710000</v>
      </c>
      <c r="I6" s="26">
        <v>223500000</v>
      </c>
      <c r="J6" s="22">
        <v>235608000</v>
      </c>
      <c r="K6" s="23">
        <v>247328000</v>
      </c>
    </row>
    <row r="7" spans="1:11" ht="13.5" x14ac:dyDescent="0.25">
      <c r="A7" s="3" t="s">
        <v>21</v>
      </c>
      <c r="B7" s="2" t="s">
        <v>19</v>
      </c>
      <c r="C7" s="27">
        <v>119992195</v>
      </c>
      <c r="D7" s="27">
        <v>152668643</v>
      </c>
      <c r="E7" s="28">
        <v>140698654</v>
      </c>
      <c r="F7" s="29">
        <v>146295489</v>
      </c>
      <c r="G7" s="27">
        <v>148706226</v>
      </c>
      <c r="H7" s="30">
        <v>148706226</v>
      </c>
      <c r="I7" s="31">
        <v>181074592</v>
      </c>
      <c r="J7" s="27">
        <v>192741719</v>
      </c>
      <c r="K7" s="28">
        <v>201469846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3064734</v>
      </c>
      <c r="D9" s="17">
        <f t="shared" ref="D9:K9" si="1">SUM(D10:D14)</f>
        <v>3032019</v>
      </c>
      <c r="E9" s="32">
        <f t="shared" si="1"/>
        <v>7777683</v>
      </c>
      <c r="F9" s="33">
        <f t="shared" si="1"/>
        <v>6617000</v>
      </c>
      <c r="G9" s="17">
        <f t="shared" si="1"/>
        <v>21297000</v>
      </c>
      <c r="H9" s="34">
        <f t="shared" si="1"/>
        <v>21297000</v>
      </c>
      <c r="I9" s="19">
        <f t="shared" si="1"/>
        <v>6703987</v>
      </c>
      <c r="J9" s="17">
        <f t="shared" si="1"/>
        <v>6289128</v>
      </c>
      <c r="K9" s="32">
        <f t="shared" si="1"/>
        <v>6578424</v>
      </c>
    </row>
    <row r="10" spans="1:11" ht="13.5" x14ac:dyDescent="0.25">
      <c r="A10" s="3" t="s">
        <v>24</v>
      </c>
      <c r="B10" s="2" t="s">
        <v>19</v>
      </c>
      <c r="C10" s="22">
        <v>141133</v>
      </c>
      <c r="D10" s="22">
        <v>98513</v>
      </c>
      <c r="E10" s="23">
        <v>82106</v>
      </c>
      <c r="F10" s="24">
        <v>517000</v>
      </c>
      <c r="G10" s="22">
        <v>15197000</v>
      </c>
      <c r="H10" s="25">
        <v>15197000</v>
      </c>
      <c r="I10" s="26">
        <v>854987</v>
      </c>
      <c r="J10" s="22">
        <v>1283784</v>
      </c>
      <c r="K10" s="23">
        <v>1342836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5065112</v>
      </c>
      <c r="F12" s="24">
        <v>1100000</v>
      </c>
      <c r="G12" s="22">
        <v>1100000</v>
      </c>
      <c r="H12" s="25">
        <v>1100000</v>
      </c>
      <c r="I12" s="26">
        <v>4249000</v>
      </c>
      <c r="J12" s="22">
        <v>2931744</v>
      </c>
      <c r="K12" s="23">
        <v>3066603</v>
      </c>
    </row>
    <row r="13" spans="1:11" ht="13.5" x14ac:dyDescent="0.25">
      <c r="A13" s="3" t="s">
        <v>27</v>
      </c>
      <c r="B13" s="2" t="s">
        <v>19</v>
      </c>
      <c r="C13" s="22">
        <v>2923601</v>
      </c>
      <c r="D13" s="22">
        <v>2933506</v>
      </c>
      <c r="E13" s="23">
        <v>2630465</v>
      </c>
      <c r="F13" s="24">
        <v>5000000</v>
      </c>
      <c r="G13" s="22">
        <v>5000000</v>
      </c>
      <c r="H13" s="25">
        <v>5000000</v>
      </c>
      <c r="I13" s="26">
        <v>1600000</v>
      </c>
      <c r="J13" s="22">
        <v>2073600</v>
      </c>
      <c r="K13" s="23">
        <v>2168985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57433789</v>
      </c>
      <c r="D15" s="17">
        <f t="shared" ref="D15:K15" si="2">SUM(D16:D18)</f>
        <v>56013214</v>
      </c>
      <c r="E15" s="32">
        <f t="shared" si="2"/>
        <v>56109497</v>
      </c>
      <c r="F15" s="33">
        <f t="shared" si="2"/>
        <v>94312000</v>
      </c>
      <c r="G15" s="17">
        <f t="shared" si="2"/>
        <v>84143350</v>
      </c>
      <c r="H15" s="34">
        <f t="shared" si="2"/>
        <v>84143350</v>
      </c>
      <c r="I15" s="19">
        <f t="shared" si="2"/>
        <v>59578450</v>
      </c>
      <c r="J15" s="17">
        <f t="shared" si="2"/>
        <v>74612110</v>
      </c>
      <c r="K15" s="32">
        <f t="shared" si="2"/>
        <v>80255939</v>
      </c>
    </row>
    <row r="16" spans="1:11" ht="13.5" x14ac:dyDescent="0.25">
      <c r="A16" s="3" t="s">
        <v>30</v>
      </c>
      <c r="B16" s="2" t="s">
        <v>19</v>
      </c>
      <c r="C16" s="22">
        <v>51109696</v>
      </c>
      <c r="D16" s="22">
        <v>52310202</v>
      </c>
      <c r="E16" s="23">
        <v>56067235</v>
      </c>
      <c r="F16" s="24">
        <v>93901000</v>
      </c>
      <c r="G16" s="22">
        <v>83732350</v>
      </c>
      <c r="H16" s="25">
        <v>83732350</v>
      </c>
      <c r="I16" s="26">
        <v>59303450</v>
      </c>
      <c r="J16" s="22">
        <v>74324460</v>
      </c>
      <c r="K16" s="23">
        <v>79955058</v>
      </c>
    </row>
    <row r="17" spans="1:11" ht="13.5" x14ac:dyDescent="0.25">
      <c r="A17" s="3" t="s">
        <v>31</v>
      </c>
      <c r="B17" s="2" t="s">
        <v>19</v>
      </c>
      <c r="C17" s="22">
        <v>6324093</v>
      </c>
      <c r="D17" s="22">
        <v>3703012</v>
      </c>
      <c r="E17" s="23">
        <v>42262</v>
      </c>
      <c r="F17" s="24">
        <v>411000</v>
      </c>
      <c r="G17" s="22">
        <v>411000</v>
      </c>
      <c r="H17" s="25">
        <v>411000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275000</v>
      </c>
      <c r="J18" s="22">
        <v>287650</v>
      </c>
      <c r="K18" s="23">
        <v>300881</v>
      </c>
    </row>
    <row r="19" spans="1:11" ht="13.5" x14ac:dyDescent="0.25">
      <c r="A19" s="1" t="s">
        <v>33</v>
      </c>
      <c r="B19" s="2" t="s">
        <v>19</v>
      </c>
      <c r="C19" s="17">
        <f>SUM(C20:C23)</f>
        <v>307803597</v>
      </c>
      <c r="D19" s="17">
        <f t="shared" ref="D19:K19" si="3">SUM(D20:D23)</f>
        <v>335122600</v>
      </c>
      <c r="E19" s="32">
        <f t="shared" si="3"/>
        <v>317302916</v>
      </c>
      <c r="F19" s="33">
        <f t="shared" si="3"/>
        <v>443016510</v>
      </c>
      <c r="G19" s="17">
        <f t="shared" si="3"/>
        <v>438016510</v>
      </c>
      <c r="H19" s="34">
        <f t="shared" si="3"/>
        <v>438016510</v>
      </c>
      <c r="I19" s="19">
        <f t="shared" si="3"/>
        <v>481216947</v>
      </c>
      <c r="J19" s="17">
        <f t="shared" si="3"/>
        <v>506080391</v>
      </c>
      <c r="K19" s="32">
        <f t="shared" si="3"/>
        <v>538586328</v>
      </c>
    </row>
    <row r="20" spans="1:11" ht="13.5" x14ac:dyDescent="0.25">
      <c r="A20" s="3" t="s">
        <v>34</v>
      </c>
      <c r="B20" s="2" t="s">
        <v>19</v>
      </c>
      <c r="C20" s="22">
        <v>194959785</v>
      </c>
      <c r="D20" s="22">
        <v>194483372</v>
      </c>
      <c r="E20" s="23">
        <v>177892918</v>
      </c>
      <c r="F20" s="24">
        <v>225958248</v>
      </c>
      <c r="G20" s="22">
        <v>225958248</v>
      </c>
      <c r="H20" s="25">
        <v>225958248</v>
      </c>
      <c r="I20" s="26">
        <v>256167413</v>
      </c>
      <c r="J20" s="22">
        <v>273991567</v>
      </c>
      <c r="K20" s="23">
        <v>285361418</v>
      </c>
    </row>
    <row r="21" spans="1:11" ht="13.5" x14ac:dyDescent="0.25">
      <c r="A21" s="3" t="s">
        <v>35</v>
      </c>
      <c r="B21" s="2" t="s">
        <v>19</v>
      </c>
      <c r="C21" s="22">
        <v>71148032</v>
      </c>
      <c r="D21" s="22">
        <v>94852825</v>
      </c>
      <c r="E21" s="23">
        <v>90143941</v>
      </c>
      <c r="F21" s="24">
        <v>162153865</v>
      </c>
      <c r="G21" s="22">
        <v>157153865</v>
      </c>
      <c r="H21" s="25">
        <v>157153865</v>
      </c>
      <c r="I21" s="26">
        <v>164348588</v>
      </c>
      <c r="J21" s="22">
        <v>171526501</v>
      </c>
      <c r="K21" s="23">
        <v>189876720</v>
      </c>
    </row>
    <row r="22" spans="1:11" ht="13.5" x14ac:dyDescent="0.25">
      <c r="A22" s="3" t="s">
        <v>36</v>
      </c>
      <c r="B22" s="2" t="s">
        <v>19</v>
      </c>
      <c r="C22" s="27">
        <v>18969561</v>
      </c>
      <c r="D22" s="27">
        <v>20957837</v>
      </c>
      <c r="E22" s="28">
        <v>22968125</v>
      </c>
      <c r="F22" s="29">
        <v>26029254</v>
      </c>
      <c r="G22" s="27">
        <v>26029254</v>
      </c>
      <c r="H22" s="30">
        <v>26029254</v>
      </c>
      <c r="I22" s="31">
        <v>28701636</v>
      </c>
      <c r="J22" s="27">
        <v>27870767</v>
      </c>
      <c r="K22" s="28">
        <v>29152823</v>
      </c>
    </row>
    <row r="23" spans="1:11" ht="13.5" x14ac:dyDescent="0.25">
      <c r="A23" s="3" t="s">
        <v>37</v>
      </c>
      <c r="B23" s="2" t="s">
        <v>19</v>
      </c>
      <c r="C23" s="22">
        <v>22726219</v>
      </c>
      <c r="D23" s="22">
        <v>24828566</v>
      </c>
      <c r="E23" s="23">
        <v>26297932</v>
      </c>
      <c r="F23" s="24">
        <v>28875143</v>
      </c>
      <c r="G23" s="22">
        <v>28875143</v>
      </c>
      <c r="H23" s="25">
        <v>28875143</v>
      </c>
      <c r="I23" s="26">
        <v>31999310</v>
      </c>
      <c r="J23" s="22">
        <v>32691556</v>
      </c>
      <c r="K23" s="23">
        <v>34195367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500000</v>
      </c>
      <c r="G24" s="17">
        <v>500000</v>
      </c>
      <c r="H24" s="34">
        <v>500000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671356316</v>
      </c>
      <c r="D25" s="49">
        <f t="shared" ref="D25:K25" si="4">+D5+D9+D15+D19+D24</f>
        <v>714237476</v>
      </c>
      <c r="E25" s="50">
        <f t="shared" si="4"/>
        <v>711754750</v>
      </c>
      <c r="F25" s="51">
        <f t="shared" si="4"/>
        <v>900450999</v>
      </c>
      <c r="G25" s="49">
        <f t="shared" si="4"/>
        <v>902373086</v>
      </c>
      <c r="H25" s="52">
        <f t="shared" si="4"/>
        <v>902373086</v>
      </c>
      <c r="I25" s="53">
        <f t="shared" si="4"/>
        <v>952073976</v>
      </c>
      <c r="J25" s="49">
        <f t="shared" si="4"/>
        <v>1015331348</v>
      </c>
      <c r="K25" s="50">
        <f t="shared" si="4"/>
        <v>1074218537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624902749</v>
      </c>
      <c r="D28" s="17">
        <f t="shared" si="5"/>
        <v>484134304</v>
      </c>
      <c r="E28" s="18">
        <f t="shared" si="5"/>
        <v>529648972</v>
      </c>
      <c r="F28" s="19">
        <f t="shared" si="5"/>
        <v>392461158</v>
      </c>
      <c r="G28" s="17">
        <f t="shared" si="5"/>
        <v>369148755</v>
      </c>
      <c r="H28" s="20">
        <f t="shared" si="5"/>
        <v>369148755</v>
      </c>
      <c r="I28" s="21">
        <f t="shared" si="5"/>
        <v>367903481</v>
      </c>
      <c r="J28" s="17">
        <f t="shared" si="5"/>
        <v>396727484</v>
      </c>
      <c r="K28" s="20">
        <f t="shared" si="5"/>
        <v>420268644</v>
      </c>
    </row>
    <row r="29" spans="1:11" ht="13.5" x14ac:dyDescent="0.25">
      <c r="A29" s="3" t="s">
        <v>20</v>
      </c>
      <c r="B29" s="2" t="s">
        <v>19</v>
      </c>
      <c r="C29" s="22">
        <v>133287575</v>
      </c>
      <c r="D29" s="22">
        <v>217993217</v>
      </c>
      <c r="E29" s="23">
        <v>224319715</v>
      </c>
      <c r="F29" s="24">
        <v>110535770</v>
      </c>
      <c r="G29" s="22">
        <v>106952470</v>
      </c>
      <c r="H29" s="25">
        <v>106952470</v>
      </c>
      <c r="I29" s="26">
        <v>116179711</v>
      </c>
      <c r="J29" s="22">
        <v>131792248</v>
      </c>
      <c r="K29" s="23">
        <v>139060132</v>
      </c>
    </row>
    <row r="30" spans="1:11" ht="13.5" x14ac:dyDescent="0.25">
      <c r="A30" s="3" t="s">
        <v>21</v>
      </c>
      <c r="B30" s="2" t="s">
        <v>19</v>
      </c>
      <c r="C30" s="27">
        <v>490487208</v>
      </c>
      <c r="D30" s="27">
        <v>259474077</v>
      </c>
      <c r="E30" s="28">
        <v>297009352</v>
      </c>
      <c r="F30" s="29">
        <v>272575396</v>
      </c>
      <c r="G30" s="27">
        <v>252137293</v>
      </c>
      <c r="H30" s="30">
        <v>252137293</v>
      </c>
      <c r="I30" s="31">
        <v>241473770</v>
      </c>
      <c r="J30" s="27">
        <v>254213736</v>
      </c>
      <c r="K30" s="28">
        <v>269993823</v>
      </c>
    </row>
    <row r="31" spans="1:11" ht="13.5" x14ac:dyDescent="0.25">
      <c r="A31" s="3" t="s">
        <v>22</v>
      </c>
      <c r="B31" s="2" t="s">
        <v>19</v>
      </c>
      <c r="C31" s="22">
        <v>1127966</v>
      </c>
      <c r="D31" s="22">
        <v>6667010</v>
      </c>
      <c r="E31" s="23">
        <v>8319905</v>
      </c>
      <c r="F31" s="24">
        <v>9349992</v>
      </c>
      <c r="G31" s="22">
        <v>10058992</v>
      </c>
      <c r="H31" s="25">
        <v>10058992</v>
      </c>
      <c r="I31" s="26">
        <v>10250000</v>
      </c>
      <c r="J31" s="22">
        <v>10721500</v>
      </c>
      <c r="K31" s="23">
        <v>11214689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75937292</v>
      </c>
      <c r="D32" s="17">
        <f t="shared" si="6"/>
        <v>71064246</v>
      </c>
      <c r="E32" s="32">
        <f t="shared" si="6"/>
        <v>67966643</v>
      </c>
      <c r="F32" s="33">
        <f t="shared" si="6"/>
        <v>75349793</v>
      </c>
      <c r="G32" s="17">
        <f t="shared" si="6"/>
        <v>69015156</v>
      </c>
      <c r="H32" s="34">
        <f t="shared" si="6"/>
        <v>69015156</v>
      </c>
      <c r="I32" s="19">
        <f t="shared" si="6"/>
        <v>83680611</v>
      </c>
      <c r="J32" s="17">
        <f t="shared" si="6"/>
        <v>93433886</v>
      </c>
      <c r="K32" s="32">
        <f t="shared" si="6"/>
        <v>91502637</v>
      </c>
    </row>
    <row r="33" spans="1:11" ht="13.5" x14ac:dyDescent="0.25">
      <c r="A33" s="3" t="s">
        <v>24</v>
      </c>
      <c r="B33" s="2" t="s">
        <v>19</v>
      </c>
      <c r="C33" s="22">
        <v>27220964</v>
      </c>
      <c r="D33" s="22">
        <v>39096063</v>
      </c>
      <c r="E33" s="23">
        <v>30819990</v>
      </c>
      <c r="F33" s="24">
        <v>38952584</v>
      </c>
      <c r="G33" s="22">
        <v>35943124</v>
      </c>
      <c r="H33" s="25">
        <v>35943124</v>
      </c>
      <c r="I33" s="26">
        <v>41118725</v>
      </c>
      <c r="J33" s="22">
        <v>50711276</v>
      </c>
      <c r="K33" s="23">
        <v>52887685</v>
      </c>
    </row>
    <row r="34" spans="1:11" ht="13.5" x14ac:dyDescent="0.25">
      <c r="A34" s="3" t="s">
        <v>25</v>
      </c>
      <c r="B34" s="2" t="s">
        <v>19</v>
      </c>
      <c r="C34" s="22">
        <v>6045562</v>
      </c>
      <c r="D34" s="22">
        <v>1247480</v>
      </c>
      <c r="E34" s="23">
        <v>1277583</v>
      </c>
      <c r="F34" s="24">
        <v>1323245</v>
      </c>
      <c r="G34" s="22">
        <v>1329309</v>
      </c>
      <c r="H34" s="25">
        <v>1329309</v>
      </c>
      <c r="I34" s="26">
        <v>1440159</v>
      </c>
      <c r="J34" s="22">
        <v>1543015</v>
      </c>
      <c r="K34" s="23">
        <v>1613988</v>
      </c>
    </row>
    <row r="35" spans="1:11" ht="13.5" x14ac:dyDescent="0.25">
      <c r="A35" s="3" t="s">
        <v>26</v>
      </c>
      <c r="B35" s="2" t="s">
        <v>19</v>
      </c>
      <c r="C35" s="22">
        <v>34285145</v>
      </c>
      <c r="D35" s="22">
        <v>28936043</v>
      </c>
      <c r="E35" s="23">
        <v>33353761</v>
      </c>
      <c r="F35" s="24">
        <v>31573972</v>
      </c>
      <c r="G35" s="22">
        <v>30037731</v>
      </c>
      <c r="H35" s="25">
        <v>30037731</v>
      </c>
      <c r="I35" s="26">
        <v>39121727</v>
      </c>
      <c r="J35" s="22">
        <v>39087595</v>
      </c>
      <c r="K35" s="23">
        <v>34812732</v>
      </c>
    </row>
    <row r="36" spans="1:11" ht="13.5" x14ac:dyDescent="0.25">
      <c r="A36" s="3" t="s">
        <v>27</v>
      </c>
      <c r="B36" s="2" t="s">
        <v>19</v>
      </c>
      <c r="C36" s="22">
        <v>7989105</v>
      </c>
      <c r="D36" s="22">
        <v>1706821</v>
      </c>
      <c r="E36" s="23">
        <v>2327236</v>
      </c>
      <c r="F36" s="24">
        <v>3000000</v>
      </c>
      <c r="G36" s="22">
        <v>1300000</v>
      </c>
      <c r="H36" s="25">
        <v>1300000</v>
      </c>
      <c r="I36" s="26">
        <v>1500000</v>
      </c>
      <c r="J36" s="22">
        <v>1569000</v>
      </c>
      <c r="K36" s="23">
        <v>1641174</v>
      </c>
    </row>
    <row r="37" spans="1:11" ht="13.5" x14ac:dyDescent="0.25">
      <c r="A37" s="3" t="s">
        <v>28</v>
      </c>
      <c r="B37" s="2" t="s">
        <v>19</v>
      </c>
      <c r="C37" s="27">
        <v>396516</v>
      </c>
      <c r="D37" s="27">
        <v>77839</v>
      </c>
      <c r="E37" s="28">
        <v>188073</v>
      </c>
      <c r="F37" s="29">
        <v>499992</v>
      </c>
      <c r="G37" s="27">
        <v>404992</v>
      </c>
      <c r="H37" s="30">
        <v>404992</v>
      </c>
      <c r="I37" s="31">
        <v>500000</v>
      </c>
      <c r="J37" s="27">
        <v>523000</v>
      </c>
      <c r="K37" s="28">
        <v>547058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48119470</v>
      </c>
      <c r="D38" s="17">
        <f t="shared" si="7"/>
        <v>24859787</v>
      </c>
      <c r="E38" s="32">
        <f t="shared" si="7"/>
        <v>38211294</v>
      </c>
      <c r="F38" s="33">
        <f t="shared" si="7"/>
        <v>59696059</v>
      </c>
      <c r="G38" s="17">
        <f t="shared" si="7"/>
        <v>55303836</v>
      </c>
      <c r="H38" s="34">
        <f t="shared" si="7"/>
        <v>55303836</v>
      </c>
      <c r="I38" s="19">
        <f t="shared" si="7"/>
        <v>66595785</v>
      </c>
      <c r="J38" s="17">
        <f t="shared" si="7"/>
        <v>65381913</v>
      </c>
      <c r="K38" s="32">
        <f t="shared" si="7"/>
        <v>75050650</v>
      </c>
    </row>
    <row r="39" spans="1:11" ht="13.5" x14ac:dyDescent="0.25">
      <c r="A39" s="3" t="s">
        <v>30</v>
      </c>
      <c r="B39" s="2" t="s">
        <v>19</v>
      </c>
      <c r="C39" s="22">
        <v>24810405</v>
      </c>
      <c r="D39" s="22">
        <v>11920211</v>
      </c>
      <c r="E39" s="23">
        <v>20248437</v>
      </c>
      <c r="F39" s="24">
        <v>31210645</v>
      </c>
      <c r="G39" s="22">
        <v>29693173</v>
      </c>
      <c r="H39" s="25">
        <v>29693173</v>
      </c>
      <c r="I39" s="26">
        <v>35886288</v>
      </c>
      <c r="J39" s="22">
        <v>33221805</v>
      </c>
      <c r="K39" s="23">
        <v>36581442</v>
      </c>
    </row>
    <row r="40" spans="1:11" ht="13.5" x14ac:dyDescent="0.25">
      <c r="A40" s="3" t="s">
        <v>31</v>
      </c>
      <c r="B40" s="2" t="s">
        <v>19</v>
      </c>
      <c r="C40" s="22">
        <v>23309065</v>
      </c>
      <c r="D40" s="22">
        <v>12939576</v>
      </c>
      <c r="E40" s="23">
        <v>17745523</v>
      </c>
      <c r="F40" s="24">
        <v>27735414</v>
      </c>
      <c r="G40" s="22">
        <v>25610663</v>
      </c>
      <c r="H40" s="25">
        <v>25610663</v>
      </c>
      <c r="I40" s="26">
        <v>29709497</v>
      </c>
      <c r="J40" s="22">
        <v>31114108</v>
      </c>
      <c r="K40" s="23">
        <v>37375092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>
        <v>217334</v>
      </c>
      <c r="F41" s="24">
        <v>750000</v>
      </c>
      <c r="G41" s="22"/>
      <c r="H41" s="25"/>
      <c r="I41" s="26">
        <v>1000000</v>
      </c>
      <c r="J41" s="22">
        <v>1046000</v>
      </c>
      <c r="K41" s="23">
        <v>1094116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233629340</v>
      </c>
      <c r="D42" s="17">
        <f t="shared" si="8"/>
        <v>298795332</v>
      </c>
      <c r="E42" s="32">
        <f t="shared" si="8"/>
        <v>296304299</v>
      </c>
      <c r="F42" s="33">
        <f t="shared" si="8"/>
        <v>449178643</v>
      </c>
      <c r="G42" s="17">
        <f t="shared" si="8"/>
        <v>488474298</v>
      </c>
      <c r="H42" s="34">
        <f t="shared" si="8"/>
        <v>488474298</v>
      </c>
      <c r="I42" s="19">
        <f t="shared" si="8"/>
        <v>531497739</v>
      </c>
      <c r="J42" s="17">
        <f t="shared" si="8"/>
        <v>557114986</v>
      </c>
      <c r="K42" s="32">
        <f t="shared" si="8"/>
        <v>592595837</v>
      </c>
    </row>
    <row r="43" spans="1:11" ht="13.5" x14ac:dyDescent="0.25">
      <c r="A43" s="3" t="s">
        <v>34</v>
      </c>
      <c r="B43" s="2" t="s">
        <v>19</v>
      </c>
      <c r="C43" s="22">
        <v>176004145</v>
      </c>
      <c r="D43" s="22">
        <v>235550125</v>
      </c>
      <c r="E43" s="23">
        <v>217515731</v>
      </c>
      <c r="F43" s="24">
        <v>306669036</v>
      </c>
      <c r="G43" s="22">
        <v>335186808</v>
      </c>
      <c r="H43" s="25">
        <v>335186808</v>
      </c>
      <c r="I43" s="26">
        <v>316597882</v>
      </c>
      <c r="J43" s="22">
        <v>342202267</v>
      </c>
      <c r="K43" s="23">
        <v>362847057</v>
      </c>
    </row>
    <row r="44" spans="1:11" ht="13.5" x14ac:dyDescent="0.25">
      <c r="A44" s="3" t="s">
        <v>35</v>
      </c>
      <c r="B44" s="2" t="s">
        <v>19</v>
      </c>
      <c r="C44" s="22">
        <v>36025828</v>
      </c>
      <c r="D44" s="22">
        <v>18750897</v>
      </c>
      <c r="E44" s="23">
        <v>23765931</v>
      </c>
      <c r="F44" s="24">
        <v>65764987</v>
      </c>
      <c r="G44" s="22">
        <v>70166148</v>
      </c>
      <c r="H44" s="25">
        <v>70166148</v>
      </c>
      <c r="I44" s="26">
        <v>94278467</v>
      </c>
      <c r="J44" s="22">
        <v>89102655</v>
      </c>
      <c r="K44" s="23">
        <v>96047604</v>
      </c>
    </row>
    <row r="45" spans="1:11" ht="13.5" x14ac:dyDescent="0.25">
      <c r="A45" s="3" t="s">
        <v>36</v>
      </c>
      <c r="B45" s="2" t="s">
        <v>19</v>
      </c>
      <c r="C45" s="27">
        <v>1567967</v>
      </c>
      <c r="D45" s="27">
        <v>19324906</v>
      </c>
      <c r="E45" s="28">
        <v>18109169</v>
      </c>
      <c r="F45" s="29">
        <v>32126671</v>
      </c>
      <c r="G45" s="27">
        <v>37171895</v>
      </c>
      <c r="H45" s="30">
        <v>37171895</v>
      </c>
      <c r="I45" s="31">
        <v>61268227</v>
      </c>
      <c r="J45" s="27">
        <v>62544116</v>
      </c>
      <c r="K45" s="28">
        <v>66476412</v>
      </c>
    </row>
    <row r="46" spans="1:11" ht="13.5" x14ac:dyDescent="0.25">
      <c r="A46" s="3" t="s">
        <v>37</v>
      </c>
      <c r="B46" s="2" t="s">
        <v>19</v>
      </c>
      <c r="C46" s="22">
        <v>20031400</v>
      </c>
      <c r="D46" s="22">
        <v>25169404</v>
      </c>
      <c r="E46" s="23">
        <v>36913468</v>
      </c>
      <c r="F46" s="24">
        <v>44617949</v>
      </c>
      <c r="G46" s="22">
        <v>45949447</v>
      </c>
      <c r="H46" s="25">
        <v>45949447</v>
      </c>
      <c r="I46" s="26">
        <v>59353163</v>
      </c>
      <c r="J46" s="22">
        <v>63265948</v>
      </c>
      <c r="K46" s="23">
        <v>67224764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982588851</v>
      </c>
      <c r="D48" s="49">
        <f t="shared" si="9"/>
        <v>878853669</v>
      </c>
      <c r="E48" s="50">
        <f t="shared" si="9"/>
        <v>932131208</v>
      </c>
      <c r="F48" s="51">
        <f t="shared" si="9"/>
        <v>976685653</v>
      </c>
      <c r="G48" s="49">
        <f t="shared" si="9"/>
        <v>981942045</v>
      </c>
      <c r="H48" s="52">
        <f t="shared" si="9"/>
        <v>981942045</v>
      </c>
      <c r="I48" s="53">
        <f t="shared" si="9"/>
        <v>1049677616</v>
      </c>
      <c r="J48" s="49">
        <f t="shared" si="9"/>
        <v>1112658269</v>
      </c>
      <c r="K48" s="50">
        <f t="shared" si="9"/>
        <v>1179417768</v>
      </c>
    </row>
    <row r="49" spans="1:11" ht="13.5" x14ac:dyDescent="0.25">
      <c r="A49" s="9" t="s">
        <v>303</v>
      </c>
      <c r="B49" s="10"/>
      <c r="C49" s="54">
        <f>+C25-C48</f>
        <v>-311232535</v>
      </c>
      <c r="D49" s="54">
        <f t="shared" ref="D49:K49" si="10">+D25-D48</f>
        <v>-164616193</v>
      </c>
      <c r="E49" s="55">
        <f t="shared" si="10"/>
        <v>-220376458</v>
      </c>
      <c r="F49" s="56">
        <f t="shared" si="10"/>
        <v>-76234654</v>
      </c>
      <c r="G49" s="54">
        <f t="shared" si="10"/>
        <v>-79568959</v>
      </c>
      <c r="H49" s="57">
        <f t="shared" si="10"/>
        <v>-79568959</v>
      </c>
      <c r="I49" s="58">
        <f t="shared" si="10"/>
        <v>-97603640</v>
      </c>
      <c r="J49" s="54">
        <f t="shared" si="10"/>
        <v>-97326921</v>
      </c>
      <c r="K49" s="55">
        <f t="shared" si="10"/>
        <v>-105199231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431960362</v>
      </c>
      <c r="D5" s="17">
        <f t="shared" ref="D5:K5" si="0">SUM(D6:D8)</f>
        <v>356043097</v>
      </c>
      <c r="E5" s="18">
        <f t="shared" si="0"/>
        <v>439104123</v>
      </c>
      <c r="F5" s="19">
        <f t="shared" si="0"/>
        <v>418038871</v>
      </c>
      <c r="G5" s="17">
        <f t="shared" si="0"/>
        <v>410638734</v>
      </c>
      <c r="H5" s="20">
        <f t="shared" si="0"/>
        <v>410638734</v>
      </c>
      <c r="I5" s="21">
        <f t="shared" si="0"/>
        <v>448884838</v>
      </c>
      <c r="J5" s="17">
        <f t="shared" si="0"/>
        <v>459134668</v>
      </c>
      <c r="K5" s="20">
        <f t="shared" si="0"/>
        <v>477479959</v>
      </c>
    </row>
    <row r="6" spans="1:11" ht="13.5" x14ac:dyDescent="0.25">
      <c r="A6" s="3" t="s">
        <v>20</v>
      </c>
      <c r="B6" s="2" t="s">
        <v>19</v>
      </c>
      <c r="C6" s="22">
        <v>6255000</v>
      </c>
      <c r="D6" s="22">
        <v>6125000</v>
      </c>
      <c r="E6" s="23">
        <v>4621000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425705362</v>
      </c>
      <c r="D7" s="27">
        <v>349918097</v>
      </c>
      <c r="E7" s="28">
        <v>434483123</v>
      </c>
      <c r="F7" s="29">
        <v>418038871</v>
      </c>
      <c r="G7" s="27">
        <v>410638734</v>
      </c>
      <c r="H7" s="30">
        <v>410638734</v>
      </c>
      <c r="I7" s="31">
        <v>448884838</v>
      </c>
      <c r="J7" s="27">
        <v>459134668</v>
      </c>
      <c r="K7" s="28">
        <v>477479959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3201595</v>
      </c>
      <c r="D9" s="17">
        <f t="shared" ref="D9:K9" si="1">SUM(D10:D14)</f>
        <v>2962081</v>
      </c>
      <c r="E9" s="32">
        <f t="shared" si="1"/>
        <v>3055338</v>
      </c>
      <c r="F9" s="33">
        <f t="shared" si="1"/>
        <v>3445610</v>
      </c>
      <c r="G9" s="17">
        <f t="shared" si="1"/>
        <v>3697495</v>
      </c>
      <c r="H9" s="34">
        <f t="shared" si="1"/>
        <v>3697495</v>
      </c>
      <c r="I9" s="19">
        <f t="shared" si="1"/>
        <v>4155325</v>
      </c>
      <c r="J9" s="17">
        <f t="shared" si="1"/>
        <v>4429577</v>
      </c>
      <c r="K9" s="32">
        <f t="shared" si="1"/>
        <v>4717499</v>
      </c>
    </row>
    <row r="10" spans="1:11" ht="13.5" x14ac:dyDescent="0.25">
      <c r="A10" s="3" t="s">
        <v>24</v>
      </c>
      <c r="B10" s="2" t="s">
        <v>19</v>
      </c>
      <c r="C10" s="22">
        <v>98957</v>
      </c>
      <c r="D10" s="22">
        <v>95523</v>
      </c>
      <c r="E10" s="23">
        <v>96800</v>
      </c>
      <c r="F10" s="24">
        <v>3292879</v>
      </c>
      <c r="G10" s="22">
        <v>75449</v>
      </c>
      <c r="H10" s="25">
        <v>75449</v>
      </c>
      <c r="I10" s="26">
        <v>80654</v>
      </c>
      <c r="J10" s="22">
        <v>85977</v>
      </c>
      <c r="K10" s="23">
        <v>91565</v>
      </c>
    </row>
    <row r="11" spans="1:11" ht="13.5" x14ac:dyDescent="0.25">
      <c r="A11" s="3" t="s">
        <v>25</v>
      </c>
      <c r="B11" s="2" t="s">
        <v>19</v>
      </c>
      <c r="C11" s="22">
        <v>100131</v>
      </c>
      <c r="D11" s="22">
        <v>68199</v>
      </c>
      <c r="E11" s="23">
        <v>97013</v>
      </c>
      <c r="F11" s="24">
        <v>101308</v>
      </c>
      <c r="G11" s="22">
        <v>77699</v>
      </c>
      <c r="H11" s="25">
        <v>77699</v>
      </c>
      <c r="I11" s="26">
        <v>85764</v>
      </c>
      <c r="J11" s="22">
        <v>91425</v>
      </c>
      <c r="K11" s="23">
        <v>97367</v>
      </c>
    </row>
    <row r="12" spans="1:11" ht="13.5" x14ac:dyDescent="0.25">
      <c r="A12" s="3" t="s">
        <v>26</v>
      </c>
      <c r="B12" s="2" t="s">
        <v>19</v>
      </c>
      <c r="C12" s="22">
        <v>3002507</v>
      </c>
      <c r="D12" s="22">
        <v>2798359</v>
      </c>
      <c r="E12" s="23">
        <v>2861525</v>
      </c>
      <c r="F12" s="24">
        <v>51423</v>
      </c>
      <c r="G12" s="22">
        <v>3544347</v>
      </c>
      <c r="H12" s="25">
        <v>3544347</v>
      </c>
      <c r="I12" s="26">
        <v>3988907</v>
      </c>
      <c r="J12" s="22">
        <v>4252175</v>
      </c>
      <c r="K12" s="23">
        <v>4528567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8702516</v>
      </c>
      <c r="D15" s="17">
        <f t="shared" ref="D15:K15" si="2">SUM(D16:D18)</f>
        <v>9611373</v>
      </c>
      <c r="E15" s="32">
        <f t="shared" si="2"/>
        <v>10476243</v>
      </c>
      <c r="F15" s="33">
        <f t="shared" si="2"/>
        <v>16512419</v>
      </c>
      <c r="G15" s="17">
        <f t="shared" si="2"/>
        <v>79988343</v>
      </c>
      <c r="H15" s="34">
        <f t="shared" si="2"/>
        <v>79988343</v>
      </c>
      <c r="I15" s="19">
        <f t="shared" si="2"/>
        <v>19477831</v>
      </c>
      <c r="J15" s="17">
        <f t="shared" si="2"/>
        <v>17905925</v>
      </c>
      <c r="K15" s="32">
        <f t="shared" si="2"/>
        <v>19354427</v>
      </c>
    </row>
    <row r="16" spans="1:11" ht="13.5" x14ac:dyDescent="0.25">
      <c r="A16" s="3" t="s">
        <v>30</v>
      </c>
      <c r="B16" s="2" t="s">
        <v>19</v>
      </c>
      <c r="C16" s="22">
        <v>7602920</v>
      </c>
      <c r="D16" s="22">
        <v>8511685</v>
      </c>
      <c r="E16" s="23">
        <v>9366408</v>
      </c>
      <c r="F16" s="24">
        <v>15324992</v>
      </c>
      <c r="G16" s="22">
        <v>17620457</v>
      </c>
      <c r="H16" s="25">
        <v>17620457</v>
      </c>
      <c r="I16" s="26">
        <v>18183743</v>
      </c>
      <c r="J16" s="22">
        <v>16526427</v>
      </c>
      <c r="K16" s="23">
        <v>17885262</v>
      </c>
    </row>
    <row r="17" spans="1:11" ht="13.5" x14ac:dyDescent="0.25">
      <c r="A17" s="3" t="s">
        <v>31</v>
      </c>
      <c r="B17" s="2" t="s">
        <v>19</v>
      </c>
      <c r="C17" s="22">
        <v>568</v>
      </c>
      <c r="D17" s="22"/>
      <c r="E17" s="23"/>
      <c r="F17" s="24"/>
      <c r="G17" s="22">
        <v>61251000</v>
      </c>
      <c r="H17" s="25">
        <v>61251000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1099028</v>
      </c>
      <c r="D18" s="22">
        <v>1099688</v>
      </c>
      <c r="E18" s="23">
        <v>1109835</v>
      </c>
      <c r="F18" s="24">
        <v>1187427</v>
      </c>
      <c r="G18" s="22">
        <v>1116886</v>
      </c>
      <c r="H18" s="25">
        <v>1116886</v>
      </c>
      <c r="I18" s="26">
        <v>1294088</v>
      </c>
      <c r="J18" s="22">
        <v>1379498</v>
      </c>
      <c r="K18" s="23">
        <v>1469165</v>
      </c>
    </row>
    <row r="19" spans="1:11" ht="13.5" x14ac:dyDescent="0.25">
      <c r="A19" s="1" t="s">
        <v>33</v>
      </c>
      <c r="B19" s="2" t="s">
        <v>19</v>
      </c>
      <c r="C19" s="17">
        <f>SUM(C20:C23)</f>
        <v>869778825</v>
      </c>
      <c r="D19" s="17">
        <f t="shared" ref="D19:K19" si="3">SUM(D20:D23)</f>
        <v>988850833</v>
      </c>
      <c r="E19" s="32">
        <f t="shared" si="3"/>
        <v>1196518664</v>
      </c>
      <c r="F19" s="33">
        <f t="shared" si="3"/>
        <v>1073277067</v>
      </c>
      <c r="G19" s="17">
        <f t="shared" si="3"/>
        <v>1092257750</v>
      </c>
      <c r="H19" s="34">
        <f t="shared" si="3"/>
        <v>1092257750</v>
      </c>
      <c r="I19" s="19">
        <f t="shared" si="3"/>
        <v>1188920165</v>
      </c>
      <c r="J19" s="17">
        <f t="shared" si="3"/>
        <v>1231706189</v>
      </c>
      <c r="K19" s="32">
        <f t="shared" si="3"/>
        <v>1250784513</v>
      </c>
    </row>
    <row r="20" spans="1:11" ht="13.5" x14ac:dyDescent="0.25">
      <c r="A20" s="3" t="s">
        <v>34</v>
      </c>
      <c r="B20" s="2" t="s">
        <v>19</v>
      </c>
      <c r="C20" s="22">
        <v>214464522</v>
      </c>
      <c r="D20" s="22">
        <v>227060451</v>
      </c>
      <c r="E20" s="23">
        <v>247201183</v>
      </c>
      <c r="F20" s="24">
        <v>299333235</v>
      </c>
      <c r="G20" s="22">
        <v>302983953</v>
      </c>
      <c r="H20" s="25">
        <v>302983953</v>
      </c>
      <c r="I20" s="26">
        <v>323417213</v>
      </c>
      <c r="J20" s="22">
        <v>334458037</v>
      </c>
      <c r="K20" s="23">
        <v>355137617</v>
      </c>
    </row>
    <row r="21" spans="1:11" ht="13.5" x14ac:dyDescent="0.25">
      <c r="A21" s="3" t="s">
        <v>35</v>
      </c>
      <c r="B21" s="2" t="s">
        <v>19</v>
      </c>
      <c r="C21" s="22">
        <v>429039043</v>
      </c>
      <c r="D21" s="22">
        <v>542726434</v>
      </c>
      <c r="E21" s="23">
        <v>694295555</v>
      </c>
      <c r="F21" s="24">
        <v>502896125</v>
      </c>
      <c r="G21" s="22">
        <v>515642873</v>
      </c>
      <c r="H21" s="25">
        <v>515642873</v>
      </c>
      <c r="I21" s="26">
        <v>584186874</v>
      </c>
      <c r="J21" s="22">
        <v>602247114</v>
      </c>
      <c r="K21" s="23">
        <v>600788422</v>
      </c>
    </row>
    <row r="22" spans="1:11" ht="13.5" x14ac:dyDescent="0.25">
      <c r="A22" s="3" t="s">
        <v>36</v>
      </c>
      <c r="B22" s="2" t="s">
        <v>19</v>
      </c>
      <c r="C22" s="27">
        <v>120056340</v>
      </c>
      <c r="D22" s="27">
        <v>119211083</v>
      </c>
      <c r="E22" s="28">
        <v>144072991</v>
      </c>
      <c r="F22" s="29">
        <v>151492044</v>
      </c>
      <c r="G22" s="27">
        <v>153927156</v>
      </c>
      <c r="H22" s="30">
        <v>153927156</v>
      </c>
      <c r="I22" s="31">
        <v>154410743</v>
      </c>
      <c r="J22" s="27">
        <v>163834976</v>
      </c>
      <c r="K22" s="28">
        <v>160706107</v>
      </c>
    </row>
    <row r="23" spans="1:11" ht="13.5" x14ac:dyDescent="0.25">
      <c r="A23" s="3" t="s">
        <v>37</v>
      </c>
      <c r="B23" s="2" t="s">
        <v>19</v>
      </c>
      <c r="C23" s="22">
        <v>106218920</v>
      </c>
      <c r="D23" s="22">
        <v>99852865</v>
      </c>
      <c r="E23" s="23">
        <v>110948935</v>
      </c>
      <c r="F23" s="24">
        <v>119555663</v>
      </c>
      <c r="G23" s="22">
        <v>119703768</v>
      </c>
      <c r="H23" s="25">
        <v>119703768</v>
      </c>
      <c r="I23" s="26">
        <v>126905335</v>
      </c>
      <c r="J23" s="22">
        <v>131166062</v>
      </c>
      <c r="K23" s="23">
        <v>134152367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1313643298</v>
      </c>
      <c r="D25" s="49">
        <f t="shared" ref="D25:K25" si="4">+D5+D9+D15+D19+D24</f>
        <v>1357467384</v>
      </c>
      <c r="E25" s="50">
        <f t="shared" si="4"/>
        <v>1649154368</v>
      </c>
      <c r="F25" s="51">
        <f t="shared" si="4"/>
        <v>1511273967</v>
      </c>
      <c r="G25" s="49">
        <f t="shared" si="4"/>
        <v>1586582322</v>
      </c>
      <c r="H25" s="52">
        <f t="shared" si="4"/>
        <v>1586582322</v>
      </c>
      <c r="I25" s="53">
        <f t="shared" si="4"/>
        <v>1661438159</v>
      </c>
      <c r="J25" s="49">
        <f t="shared" si="4"/>
        <v>1713176359</v>
      </c>
      <c r="K25" s="50">
        <f t="shared" si="4"/>
        <v>1752336398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407386163</v>
      </c>
      <c r="D28" s="17">
        <f t="shared" si="5"/>
        <v>474674259</v>
      </c>
      <c r="E28" s="18">
        <f t="shared" si="5"/>
        <v>425834044</v>
      </c>
      <c r="F28" s="19">
        <f t="shared" si="5"/>
        <v>402286510</v>
      </c>
      <c r="G28" s="17">
        <f t="shared" si="5"/>
        <v>406535583</v>
      </c>
      <c r="H28" s="20">
        <f t="shared" si="5"/>
        <v>406535583</v>
      </c>
      <c r="I28" s="21">
        <f t="shared" si="5"/>
        <v>445421496</v>
      </c>
      <c r="J28" s="17">
        <f t="shared" si="5"/>
        <v>472927904</v>
      </c>
      <c r="K28" s="20">
        <f t="shared" si="5"/>
        <v>489689179</v>
      </c>
    </row>
    <row r="29" spans="1:11" ht="13.5" x14ac:dyDescent="0.25">
      <c r="A29" s="3" t="s">
        <v>20</v>
      </c>
      <c r="B29" s="2" t="s">
        <v>19</v>
      </c>
      <c r="C29" s="22">
        <v>106589263</v>
      </c>
      <c r="D29" s="22">
        <v>79625268</v>
      </c>
      <c r="E29" s="23">
        <v>83830798</v>
      </c>
      <c r="F29" s="24">
        <v>78408452</v>
      </c>
      <c r="G29" s="22">
        <v>79223452</v>
      </c>
      <c r="H29" s="25">
        <v>79223452</v>
      </c>
      <c r="I29" s="26">
        <v>78311978</v>
      </c>
      <c r="J29" s="22">
        <v>82069059</v>
      </c>
      <c r="K29" s="23">
        <v>86449473</v>
      </c>
    </row>
    <row r="30" spans="1:11" ht="13.5" x14ac:dyDescent="0.25">
      <c r="A30" s="3" t="s">
        <v>21</v>
      </c>
      <c r="B30" s="2" t="s">
        <v>19</v>
      </c>
      <c r="C30" s="27">
        <v>296957712</v>
      </c>
      <c r="D30" s="27">
        <v>390707238</v>
      </c>
      <c r="E30" s="28">
        <v>336910534</v>
      </c>
      <c r="F30" s="29">
        <v>316499869</v>
      </c>
      <c r="G30" s="27">
        <v>319933942</v>
      </c>
      <c r="H30" s="30">
        <v>319933942</v>
      </c>
      <c r="I30" s="31">
        <v>360279960</v>
      </c>
      <c r="J30" s="27">
        <v>383654142</v>
      </c>
      <c r="K30" s="28">
        <v>395639190</v>
      </c>
    </row>
    <row r="31" spans="1:11" ht="13.5" x14ac:dyDescent="0.25">
      <c r="A31" s="3" t="s">
        <v>22</v>
      </c>
      <c r="B31" s="2" t="s">
        <v>19</v>
      </c>
      <c r="C31" s="22">
        <v>3839188</v>
      </c>
      <c r="D31" s="22">
        <v>4341753</v>
      </c>
      <c r="E31" s="23">
        <v>5092712</v>
      </c>
      <c r="F31" s="24">
        <v>7378189</v>
      </c>
      <c r="G31" s="22">
        <v>7378189</v>
      </c>
      <c r="H31" s="25">
        <v>7378189</v>
      </c>
      <c r="I31" s="26">
        <v>6829558</v>
      </c>
      <c r="J31" s="22">
        <v>7204703</v>
      </c>
      <c r="K31" s="23">
        <v>7600516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136215057</v>
      </c>
      <c r="D32" s="17">
        <f t="shared" si="6"/>
        <v>113661591</v>
      </c>
      <c r="E32" s="32">
        <f t="shared" si="6"/>
        <v>114046075</v>
      </c>
      <c r="F32" s="33">
        <f t="shared" si="6"/>
        <v>122973823</v>
      </c>
      <c r="G32" s="17">
        <f t="shared" si="6"/>
        <v>122775402</v>
      </c>
      <c r="H32" s="34">
        <f t="shared" si="6"/>
        <v>122775402</v>
      </c>
      <c r="I32" s="19">
        <f t="shared" si="6"/>
        <v>141275730</v>
      </c>
      <c r="J32" s="17">
        <f t="shared" si="6"/>
        <v>149905173</v>
      </c>
      <c r="K32" s="32">
        <f t="shared" si="6"/>
        <v>157827096</v>
      </c>
    </row>
    <row r="33" spans="1:11" ht="13.5" x14ac:dyDescent="0.25">
      <c r="A33" s="3" t="s">
        <v>24</v>
      </c>
      <c r="B33" s="2" t="s">
        <v>19</v>
      </c>
      <c r="C33" s="22">
        <v>82161660</v>
      </c>
      <c r="D33" s="22">
        <v>52632358</v>
      </c>
      <c r="E33" s="23">
        <v>48958534</v>
      </c>
      <c r="F33" s="24">
        <v>63755735</v>
      </c>
      <c r="G33" s="22">
        <v>63457331</v>
      </c>
      <c r="H33" s="25">
        <v>63457331</v>
      </c>
      <c r="I33" s="26">
        <v>60960012</v>
      </c>
      <c r="J33" s="22">
        <v>64162285</v>
      </c>
      <c r="K33" s="23">
        <v>67534155</v>
      </c>
    </row>
    <row r="34" spans="1:11" ht="13.5" x14ac:dyDescent="0.25">
      <c r="A34" s="3" t="s">
        <v>25</v>
      </c>
      <c r="B34" s="2" t="s">
        <v>19</v>
      </c>
      <c r="C34" s="22">
        <v>6390961</v>
      </c>
      <c r="D34" s="22">
        <v>7601529</v>
      </c>
      <c r="E34" s="23">
        <v>7647729</v>
      </c>
      <c r="F34" s="24">
        <v>3065679</v>
      </c>
      <c r="G34" s="22">
        <v>3412526</v>
      </c>
      <c r="H34" s="25">
        <v>3412526</v>
      </c>
      <c r="I34" s="26">
        <v>11395180</v>
      </c>
      <c r="J34" s="22">
        <v>13142564</v>
      </c>
      <c r="K34" s="23">
        <v>13810699</v>
      </c>
    </row>
    <row r="35" spans="1:11" ht="13.5" x14ac:dyDescent="0.25">
      <c r="A35" s="3" t="s">
        <v>26</v>
      </c>
      <c r="B35" s="2" t="s">
        <v>19</v>
      </c>
      <c r="C35" s="22">
        <v>33943589</v>
      </c>
      <c r="D35" s="22">
        <v>39114398</v>
      </c>
      <c r="E35" s="23">
        <v>41371515</v>
      </c>
      <c r="F35" s="24">
        <v>37707344</v>
      </c>
      <c r="G35" s="22">
        <v>37707344</v>
      </c>
      <c r="H35" s="25">
        <v>37707344</v>
      </c>
      <c r="I35" s="26">
        <v>42348572</v>
      </c>
      <c r="J35" s="22">
        <v>44611878</v>
      </c>
      <c r="K35" s="23">
        <v>47001286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>
        <v>7930520</v>
      </c>
      <c r="J36" s="22">
        <v>8354132</v>
      </c>
      <c r="K36" s="23">
        <v>8800519</v>
      </c>
    </row>
    <row r="37" spans="1:11" ht="13.5" x14ac:dyDescent="0.25">
      <c r="A37" s="3" t="s">
        <v>28</v>
      </c>
      <c r="B37" s="2" t="s">
        <v>19</v>
      </c>
      <c r="C37" s="27">
        <v>13718847</v>
      </c>
      <c r="D37" s="27">
        <v>14313306</v>
      </c>
      <c r="E37" s="28">
        <v>16068297</v>
      </c>
      <c r="F37" s="29">
        <v>18445065</v>
      </c>
      <c r="G37" s="27">
        <v>18198201</v>
      </c>
      <c r="H37" s="30">
        <v>18198201</v>
      </c>
      <c r="I37" s="31">
        <v>18641446</v>
      </c>
      <c r="J37" s="27">
        <v>19634314</v>
      </c>
      <c r="K37" s="28">
        <v>20680437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104175864</v>
      </c>
      <c r="D38" s="17">
        <f t="shared" si="7"/>
        <v>98993100</v>
      </c>
      <c r="E38" s="32">
        <f t="shared" si="7"/>
        <v>123472299</v>
      </c>
      <c r="F38" s="33">
        <f t="shared" si="7"/>
        <v>163511898</v>
      </c>
      <c r="G38" s="17">
        <f t="shared" si="7"/>
        <v>169046971</v>
      </c>
      <c r="H38" s="34">
        <f t="shared" si="7"/>
        <v>169046971</v>
      </c>
      <c r="I38" s="19">
        <f t="shared" si="7"/>
        <v>145313423</v>
      </c>
      <c r="J38" s="17">
        <f t="shared" si="7"/>
        <v>152967592</v>
      </c>
      <c r="K38" s="32">
        <f t="shared" si="7"/>
        <v>161032508</v>
      </c>
    </row>
    <row r="39" spans="1:11" ht="13.5" x14ac:dyDescent="0.25">
      <c r="A39" s="3" t="s">
        <v>30</v>
      </c>
      <c r="B39" s="2" t="s">
        <v>19</v>
      </c>
      <c r="C39" s="22">
        <v>34974274</v>
      </c>
      <c r="D39" s="22">
        <v>37146081</v>
      </c>
      <c r="E39" s="23">
        <v>41879954</v>
      </c>
      <c r="F39" s="24">
        <v>71438173</v>
      </c>
      <c r="G39" s="22">
        <v>74706334</v>
      </c>
      <c r="H39" s="25">
        <v>74706334</v>
      </c>
      <c r="I39" s="26">
        <v>75470246</v>
      </c>
      <c r="J39" s="22">
        <v>79395250</v>
      </c>
      <c r="K39" s="23">
        <v>83530154</v>
      </c>
    </row>
    <row r="40" spans="1:11" ht="13.5" x14ac:dyDescent="0.25">
      <c r="A40" s="3" t="s">
        <v>31</v>
      </c>
      <c r="B40" s="2" t="s">
        <v>19</v>
      </c>
      <c r="C40" s="22">
        <v>49257298</v>
      </c>
      <c r="D40" s="22">
        <v>49257662</v>
      </c>
      <c r="E40" s="23">
        <v>67450059</v>
      </c>
      <c r="F40" s="24">
        <v>79971465</v>
      </c>
      <c r="G40" s="22">
        <v>82238377</v>
      </c>
      <c r="H40" s="25">
        <v>82238377</v>
      </c>
      <c r="I40" s="26">
        <v>56851765</v>
      </c>
      <c r="J40" s="22">
        <v>59864482</v>
      </c>
      <c r="K40" s="23">
        <v>63038433</v>
      </c>
    </row>
    <row r="41" spans="1:11" ht="13.5" x14ac:dyDescent="0.25">
      <c r="A41" s="3" t="s">
        <v>32</v>
      </c>
      <c r="B41" s="2" t="s">
        <v>19</v>
      </c>
      <c r="C41" s="22">
        <v>19944292</v>
      </c>
      <c r="D41" s="22">
        <v>12589357</v>
      </c>
      <c r="E41" s="23">
        <v>14142286</v>
      </c>
      <c r="F41" s="24">
        <v>12102260</v>
      </c>
      <c r="G41" s="22">
        <v>12102260</v>
      </c>
      <c r="H41" s="25">
        <v>12102260</v>
      </c>
      <c r="I41" s="26">
        <v>12991412</v>
      </c>
      <c r="J41" s="22">
        <v>13707860</v>
      </c>
      <c r="K41" s="23">
        <v>14463921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525759667</v>
      </c>
      <c r="D42" s="17">
        <f t="shared" si="8"/>
        <v>568154503</v>
      </c>
      <c r="E42" s="32">
        <f t="shared" si="8"/>
        <v>643443958</v>
      </c>
      <c r="F42" s="33">
        <f t="shared" si="8"/>
        <v>592986114</v>
      </c>
      <c r="G42" s="17">
        <f t="shared" si="8"/>
        <v>595327869</v>
      </c>
      <c r="H42" s="34">
        <f t="shared" si="8"/>
        <v>595327869</v>
      </c>
      <c r="I42" s="19">
        <f t="shared" si="8"/>
        <v>580546235</v>
      </c>
      <c r="J42" s="17">
        <f t="shared" si="8"/>
        <v>609362377</v>
      </c>
      <c r="K42" s="32">
        <f t="shared" si="8"/>
        <v>641433666</v>
      </c>
    </row>
    <row r="43" spans="1:11" ht="13.5" x14ac:dyDescent="0.25">
      <c r="A43" s="3" t="s">
        <v>34</v>
      </c>
      <c r="B43" s="2" t="s">
        <v>19</v>
      </c>
      <c r="C43" s="22">
        <v>199212105</v>
      </c>
      <c r="D43" s="22">
        <v>207688213</v>
      </c>
      <c r="E43" s="23">
        <v>228274955</v>
      </c>
      <c r="F43" s="24">
        <v>226450347</v>
      </c>
      <c r="G43" s="22">
        <v>229566436</v>
      </c>
      <c r="H43" s="25">
        <v>229566436</v>
      </c>
      <c r="I43" s="26">
        <v>228406816</v>
      </c>
      <c r="J43" s="22">
        <v>235307005</v>
      </c>
      <c r="K43" s="23">
        <v>251505965</v>
      </c>
    </row>
    <row r="44" spans="1:11" ht="13.5" x14ac:dyDescent="0.25">
      <c r="A44" s="3" t="s">
        <v>35</v>
      </c>
      <c r="B44" s="2" t="s">
        <v>19</v>
      </c>
      <c r="C44" s="22">
        <v>212567205</v>
      </c>
      <c r="D44" s="22">
        <v>207193612</v>
      </c>
      <c r="E44" s="23">
        <v>264455275</v>
      </c>
      <c r="F44" s="24">
        <v>229349108</v>
      </c>
      <c r="G44" s="22">
        <v>226905508</v>
      </c>
      <c r="H44" s="25">
        <v>226905508</v>
      </c>
      <c r="I44" s="26">
        <v>218387301</v>
      </c>
      <c r="J44" s="22">
        <v>229789968</v>
      </c>
      <c r="K44" s="23">
        <v>241793134</v>
      </c>
    </row>
    <row r="45" spans="1:11" ht="13.5" x14ac:dyDescent="0.25">
      <c r="A45" s="3" t="s">
        <v>36</v>
      </c>
      <c r="B45" s="2" t="s">
        <v>19</v>
      </c>
      <c r="C45" s="27">
        <v>8912569</v>
      </c>
      <c r="D45" s="27">
        <v>21102573</v>
      </c>
      <c r="E45" s="28">
        <v>27836065</v>
      </c>
      <c r="F45" s="29">
        <v>26306082</v>
      </c>
      <c r="G45" s="27">
        <v>28631716</v>
      </c>
      <c r="H45" s="30">
        <v>28631716</v>
      </c>
      <c r="I45" s="31">
        <v>21443266</v>
      </c>
      <c r="J45" s="27">
        <v>26879025</v>
      </c>
      <c r="K45" s="28">
        <v>24337481</v>
      </c>
    </row>
    <row r="46" spans="1:11" ht="13.5" x14ac:dyDescent="0.25">
      <c r="A46" s="3" t="s">
        <v>37</v>
      </c>
      <c r="B46" s="2" t="s">
        <v>19</v>
      </c>
      <c r="C46" s="22">
        <v>105067788</v>
      </c>
      <c r="D46" s="22">
        <v>132170105</v>
      </c>
      <c r="E46" s="23">
        <v>122877663</v>
      </c>
      <c r="F46" s="24">
        <v>110880577</v>
      </c>
      <c r="G46" s="22">
        <v>110224209</v>
      </c>
      <c r="H46" s="25">
        <v>110224209</v>
      </c>
      <c r="I46" s="26">
        <v>112308852</v>
      </c>
      <c r="J46" s="22">
        <v>117386379</v>
      </c>
      <c r="K46" s="23">
        <v>123797086</v>
      </c>
    </row>
    <row r="47" spans="1:11" ht="13.5" x14ac:dyDescent="0.25">
      <c r="A47" s="1" t="s">
        <v>38</v>
      </c>
      <c r="B47" s="2" t="s">
        <v>39</v>
      </c>
      <c r="C47" s="17">
        <v>4159949</v>
      </c>
      <c r="D47" s="17">
        <v>3977661</v>
      </c>
      <c r="E47" s="32">
        <v>4629423</v>
      </c>
      <c r="F47" s="33">
        <v>9251658</v>
      </c>
      <c r="G47" s="17">
        <v>9641658</v>
      </c>
      <c r="H47" s="34">
        <v>9641658</v>
      </c>
      <c r="I47" s="19">
        <v>9925138</v>
      </c>
      <c r="J47" s="17">
        <v>10447966</v>
      </c>
      <c r="K47" s="32">
        <v>10998553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1177696700</v>
      </c>
      <c r="D48" s="49">
        <f t="shared" si="9"/>
        <v>1259461114</v>
      </c>
      <c r="E48" s="50">
        <f t="shared" si="9"/>
        <v>1311425799</v>
      </c>
      <c r="F48" s="51">
        <f t="shared" si="9"/>
        <v>1291010003</v>
      </c>
      <c r="G48" s="49">
        <f t="shared" si="9"/>
        <v>1303327483</v>
      </c>
      <c r="H48" s="52">
        <f t="shared" si="9"/>
        <v>1303327483</v>
      </c>
      <c r="I48" s="53">
        <f t="shared" si="9"/>
        <v>1322482022</v>
      </c>
      <c r="J48" s="49">
        <f t="shared" si="9"/>
        <v>1395611012</v>
      </c>
      <c r="K48" s="50">
        <f t="shared" si="9"/>
        <v>1460981002</v>
      </c>
    </row>
    <row r="49" spans="1:11" ht="13.5" x14ac:dyDescent="0.25">
      <c r="A49" s="9" t="s">
        <v>303</v>
      </c>
      <c r="B49" s="10"/>
      <c r="C49" s="54">
        <f>+C25-C48</f>
        <v>135946598</v>
      </c>
      <c r="D49" s="54">
        <f t="shared" ref="D49:K49" si="10">+D25-D48</f>
        <v>98006270</v>
      </c>
      <c r="E49" s="55">
        <f t="shared" si="10"/>
        <v>337728569</v>
      </c>
      <c r="F49" s="56">
        <f t="shared" si="10"/>
        <v>220263964</v>
      </c>
      <c r="G49" s="54">
        <f t="shared" si="10"/>
        <v>283254839</v>
      </c>
      <c r="H49" s="57">
        <f t="shared" si="10"/>
        <v>283254839</v>
      </c>
      <c r="I49" s="58">
        <f t="shared" si="10"/>
        <v>338956137</v>
      </c>
      <c r="J49" s="54">
        <f t="shared" si="10"/>
        <v>317565347</v>
      </c>
      <c r="K49" s="55">
        <f t="shared" si="10"/>
        <v>291355396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1776259427</v>
      </c>
      <c r="D5" s="17">
        <f t="shared" ref="D5:K5" si="0">SUM(D6:D8)</f>
        <v>1746115697</v>
      </c>
      <c r="E5" s="18">
        <f t="shared" si="0"/>
        <v>1893902969</v>
      </c>
      <c r="F5" s="19">
        <f t="shared" si="0"/>
        <v>1382464837</v>
      </c>
      <c r="G5" s="17">
        <f t="shared" si="0"/>
        <v>1876840316</v>
      </c>
      <c r="H5" s="20">
        <f t="shared" si="0"/>
        <v>1876840316</v>
      </c>
      <c r="I5" s="21">
        <f t="shared" si="0"/>
        <v>1639187517</v>
      </c>
      <c r="J5" s="17">
        <f t="shared" si="0"/>
        <v>1721146893</v>
      </c>
      <c r="K5" s="20">
        <f t="shared" si="0"/>
        <v>1807204237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1776259427</v>
      </c>
      <c r="D7" s="27">
        <v>1746115697</v>
      </c>
      <c r="E7" s="28">
        <v>1893902969</v>
      </c>
      <c r="F7" s="29">
        <v>1382464837</v>
      </c>
      <c r="G7" s="27">
        <v>1876840316</v>
      </c>
      <c r="H7" s="30">
        <v>1876840316</v>
      </c>
      <c r="I7" s="31">
        <v>1639187517</v>
      </c>
      <c r="J7" s="27">
        <v>1721146893</v>
      </c>
      <c r="K7" s="28">
        <v>1807204237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6270286</v>
      </c>
      <c r="D9" s="17">
        <f t="shared" ref="D9:K9" si="1">SUM(D10:D14)</f>
        <v>357021</v>
      </c>
      <c r="E9" s="32">
        <f t="shared" si="1"/>
        <v>150403</v>
      </c>
      <c r="F9" s="33">
        <f t="shared" si="1"/>
        <v>146430</v>
      </c>
      <c r="G9" s="17">
        <f t="shared" si="1"/>
        <v>43246358</v>
      </c>
      <c r="H9" s="34">
        <f t="shared" si="1"/>
        <v>43246358</v>
      </c>
      <c r="I9" s="19">
        <f t="shared" si="1"/>
        <v>11197358</v>
      </c>
      <c r="J9" s="17">
        <f t="shared" si="1"/>
        <v>11757226</v>
      </c>
      <c r="K9" s="32">
        <f t="shared" si="1"/>
        <v>12345088</v>
      </c>
    </row>
    <row r="10" spans="1:11" ht="13.5" x14ac:dyDescent="0.25">
      <c r="A10" s="3" t="s">
        <v>24</v>
      </c>
      <c r="B10" s="2" t="s">
        <v>19</v>
      </c>
      <c r="C10" s="22">
        <v>6270286</v>
      </c>
      <c r="D10" s="22">
        <v>45</v>
      </c>
      <c r="E10" s="23">
        <v>832</v>
      </c>
      <c r="F10" s="24">
        <v>135188</v>
      </c>
      <c r="G10" s="22">
        <v>43235188</v>
      </c>
      <c r="H10" s="25">
        <v>43235188</v>
      </c>
      <c r="I10" s="26">
        <v>11186188</v>
      </c>
      <c r="J10" s="22">
        <v>11745497</v>
      </c>
      <c r="K10" s="23">
        <v>12332773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356976</v>
      </c>
      <c r="E12" s="23">
        <v>149571</v>
      </c>
      <c r="F12" s="24">
        <v>11242</v>
      </c>
      <c r="G12" s="22">
        <v>11170</v>
      </c>
      <c r="H12" s="25">
        <v>11170</v>
      </c>
      <c r="I12" s="26">
        <v>11170</v>
      </c>
      <c r="J12" s="22">
        <v>11729</v>
      </c>
      <c r="K12" s="23">
        <v>12315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7527255</v>
      </c>
      <c r="D15" s="17">
        <f t="shared" ref="D15:K15" si="2">SUM(D16:D18)</f>
        <v>19885448</v>
      </c>
      <c r="E15" s="32">
        <f t="shared" si="2"/>
        <v>18978312</v>
      </c>
      <c r="F15" s="33">
        <f t="shared" si="2"/>
        <v>20921081</v>
      </c>
      <c r="G15" s="17">
        <f t="shared" si="2"/>
        <v>25677241</v>
      </c>
      <c r="H15" s="34">
        <f t="shared" si="2"/>
        <v>25677241</v>
      </c>
      <c r="I15" s="19">
        <f t="shared" si="2"/>
        <v>17677241</v>
      </c>
      <c r="J15" s="17">
        <f t="shared" si="2"/>
        <v>18561102</v>
      </c>
      <c r="K15" s="32">
        <f t="shared" si="2"/>
        <v>19489159</v>
      </c>
    </row>
    <row r="16" spans="1:11" ht="13.5" x14ac:dyDescent="0.25">
      <c r="A16" s="3" t="s">
        <v>30</v>
      </c>
      <c r="B16" s="2" t="s">
        <v>19</v>
      </c>
      <c r="C16" s="22">
        <v>-6804188</v>
      </c>
      <c r="D16" s="22">
        <v>3094224</v>
      </c>
      <c r="E16" s="23">
        <v>263376</v>
      </c>
      <c r="F16" s="24">
        <v>341956</v>
      </c>
      <c r="G16" s="22">
        <v>444249</v>
      </c>
      <c r="H16" s="25">
        <v>444249</v>
      </c>
      <c r="I16" s="26">
        <v>444249</v>
      </c>
      <c r="J16" s="22">
        <v>466461</v>
      </c>
      <c r="K16" s="23">
        <v>489785</v>
      </c>
    </row>
    <row r="17" spans="1:11" ht="13.5" x14ac:dyDescent="0.25">
      <c r="A17" s="3" t="s">
        <v>31</v>
      </c>
      <c r="B17" s="2" t="s">
        <v>19</v>
      </c>
      <c r="C17" s="22">
        <v>14331443</v>
      </c>
      <c r="D17" s="22">
        <v>16791224</v>
      </c>
      <c r="E17" s="23">
        <v>18714936</v>
      </c>
      <c r="F17" s="24">
        <v>20579125</v>
      </c>
      <c r="G17" s="22">
        <v>25232992</v>
      </c>
      <c r="H17" s="25">
        <v>25232992</v>
      </c>
      <c r="I17" s="26">
        <v>17232992</v>
      </c>
      <c r="J17" s="22">
        <v>18094641</v>
      </c>
      <c r="K17" s="23">
        <v>18999374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183581764</v>
      </c>
      <c r="D19" s="17">
        <f t="shared" ref="D19:K19" si="3">SUM(D20:D23)</f>
        <v>82549154</v>
      </c>
      <c r="E19" s="32">
        <f t="shared" si="3"/>
        <v>150112040</v>
      </c>
      <c r="F19" s="33">
        <f t="shared" si="3"/>
        <v>627571648</v>
      </c>
      <c r="G19" s="17">
        <f t="shared" si="3"/>
        <v>618481676</v>
      </c>
      <c r="H19" s="34">
        <f t="shared" si="3"/>
        <v>618481676</v>
      </c>
      <c r="I19" s="19">
        <f t="shared" si="3"/>
        <v>632632891</v>
      </c>
      <c r="J19" s="17">
        <f t="shared" si="3"/>
        <v>664264536</v>
      </c>
      <c r="K19" s="32">
        <f t="shared" si="3"/>
        <v>697477766</v>
      </c>
    </row>
    <row r="20" spans="1:11" ht="13.5" x14ac:dyDescent="0.25">
      <c r="A20" s="3" t="s">
        <v>34</v>
      </c>
      <c r="B20" s="2" t="s">
        <v>19</v>
      </c>
      <c r="C20" s="22">
        <v>4500000</v>
      </c>
      <c r="D20" s="22">
        <v>4000000</v>
      </c>
      <c r="E20" s="23">
        <v>8317421</v>
      </c>
      <c r="F20" s="24">
        <v>18000000</v>
      </c>
      <c r="G20" s="22">
        <v>15000000</v>
      </c>
      <c r="H20" s="25">
        <v>15000000</v>
      </c>
      <c r="I20" s="26">
        <v>9093000</v>
      </c>
      <c r="J20" s="22">
        <v>9547650</v>
      </c>
      <c r="K20" s="23">
        <v>10025033</v>
      </c>
    </row>
    <row r="21" spans="1:11" ht="13.5" x14ac:dyDescent="0.25">
      <c r="A21" s="3" t="s">
        <v>35</v>
      </c>
      <c r="B21" s="2" t="s">
        <v>19</v>
      </c>
      <c r="C21" s="22">
        <v>161590813</v>
      </c>
      <c r="D21" s="22">
        <v>60024600</v>
      </c>
      <c r="E21" s="23">
        <v>122872996</v>
      </c>
      <c r="F21" s="24">
        <v>591316755</v>
      </c>
      <c r="G21" s="22">
        <v>585407783</v>
      </c>
      <c r="H21" s="25">
        <v>585407783</v>
      </c>
      <c r="I21" s="26">
        <v>604657162</v>
      </c>
      <c r="J21" s="22">
        <v>634890020</v>
      </c>
      <c r="K21" s="23">
        <v>666634523</v>
      </c>
    </row>
    <row r="22" spans="1:11" ht="13.5" x14ac:dyDescent="0.25">
      <c r="A22" s="3" t="s">
        <v>36</v>
      </c>
      <c r="B22" s="2" t="s">
        <v>19</v>
      </c>
      <c r="C22" s="27">
        <v>4428397</v>
      </c>
      <c r="D22" s="27">
        <v>4548049</v>
      </c>
      <c r="E22" s="28">
        <v>4520421</v>
      </c>
      <c r="F22" s="29">
        <v>4867802</v>
      </c>
      <c r="G22" s="27">
        <v>4867802</v>
      </c>
      <c r="H22" s="30">
        <v>4867802</v>
      </c>
      <c r="I22" s="31">
        <v>5100263</v>
      </c>
      <c r="J22" s="27">
        <v>5355276</v>
      </c>
      <c r="K22" s="28">
        <v>5623041</v>
      </c>
    </row>
    <row r="23" spans="1:11" ht="13.5" x14ac:dyDescent="0.25">
      <c r="A23" s="3" t="s">
        <v>37</v>
      </c>
      <c r="B23" s="2" t="s">
        <v>19</v>
      </c>
      <c r="C23" s="22">
        <v>13062554</v>
      </c>
      <c r="D23" s="22">
        <v>13976505</v>
      </c>
      <c r="E23" s="23">
        <v>14401202</v>
      </c>
      <c r="F23" s="24">
        <v>13387091</v>
      </c>
      <c r="G23" s="22">
        <v>13206091</v>
      </c>
      <c r="H23" s="25">
        <v>13206091</v>
      </c>
      <c r="I23" s="26">
        <v>13782466</v>
      </c>
      <c r="J23" s="22">
        <v>14471590</v>
      </c>
      <c r="K23" s="23">
        <v>15195169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1973638732</v>
      </c>
      <c r="D25" s="49">
        <f t="shared" ref="D25:K25" si="4">+D5+D9+D15+D19+D24</f>
        <v>1848907320</v>
      </c>
      <c r="E25" s="50">
        <f t="shared" si="4"/>
        <v>2063143724</v>
      </c>
      <c r="F25" s="51">
        <f t="shared" si="4"/>
        <v>2031103996</v>
      </c>
      <c r="G25" s="49">
        <f t="shared" si="4"/>
        <v>2564245591</v>
      </c>
      <c r="H25" s="52">
        <f t="shared" si="4"/>
        <v>2564245591</v>
      </c>
      <c r="I25" s="53">
        <f t="shared" si="4"/>
        <v>2300695007</v>
      </c>
      <c r="J25" s="49">
        <f t="shared" si="4"/>
        <v>2415729757</v>
      </c>
      <c r="K25" s="50">
        <f t="shared" si="4"/>
        <v>2536516250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809363486</v>
      </c>
      <c r="D28" s="17">
        <f t="shared" si="5"/>
        <v>891745079</v>
      </c>
      <c r="E28" s="18">
        <f t="shared" si="5"/>
        <v>954816990</v>
      </c>
      <c r="F28" s="19">
        <f t="shared" si="5"/>
        <v>638983166</v>
      </c>
      <c r="G28" s="17">
        <f t="shared" si="5"/>
        <v>922987027</v>
      </c>
      <c r="H28" s="20">
        <f t="shared" si="5"/>
        <v>922987027</v>
      </c>
      <c r="I28" s="21">
        <f t="shared" si="5"/>
        <v>735174902</v>
      </c>
      <c r="J28" s="17">
        <f t="shared" si="5"/>
        <v>771965155</v>
      </c>
      <c r="K28" s="20">
        <f t="shared" si="5"/>
        <v>810563404</v>
      </c>
    </row>
    <row r="29" spans="1:11" ht="13.5" x14ac:dyDescent="0.25">
      <c r="A29" s="3" t="s">
        <v>20</v>
      </c>
      <c r="B29" s="2" t="s">
        <v>19</v>
      </c>
      <c r="C29" s="22">
        <v>64868560</v>
      </c>
      <c r="D29" s="22">
        <v>59883234</v>
      </c>
      <c r="E29" s="23">
        <v>69544745</v>
      </c>
      <c r="F29" s="24">
        <v>73621649</v>
      </c>
      <c r="G29" s="22">
        <v>78589706</v>
      </c>
      <c r="H29" s="25">
        <v>78589706</v>
      </c>
      <c r="I29" s="26">
        <v>71743597</v>
      </c>
      <c r="J29" s="22">
        <v>75362278</v>
      </c>
      <c r="K29" s="23">
        <v>79130393</v>
      </c>
    </row>
    <row r="30" spans="1:11" ht="13.5" x14ac:dyDescent="0.25">
      <c r="A30" s="3" t="s">
        <v>21</v>
      </c>
      <c r="B30" s="2" t="s">
        <v>19</v>
      </c>
      <c r="C30" s="27">
        <v>740652824</v>
      </c>
      <c r="D30" s="27">
        <v>826815478</v>
      </c>
      <c r="E30" s="28">
        <v>881246311</v>
      </c>
      <c r="F30" s="29">
        <v>560542209</v>
      </c>
      <c r="G30" s="27">
        <v>839560014</v>
      </c>
      <c r="H30" s="30">
        <v>839560014</v>
      </c>
      <c r="I30" s="31">
        <v>658954317</v>
      </c>
      <c r="J30" s="27">
        <v>691902039</v>
      </c>
      <c r="K30" s="28">
        <v>726497132</v>
      </c>
    </row>
    <row r="31" spans="1:11" ht="13.5" x14ac:dyDescent="0.25">
      <c r="A31" s="3" t="s">
        <v>22</v>
      </c>
      <c r="B31" s="2" t="s">
        <v>19</v>
      </c>
      <c r="C31" s="22">
        <v>3842102</v>
      </c>
      <c r="D31" s="22">
        <v>5046367</v>
      </c>
      <c r="E31" s="23">
        <v>4025934</v>
      </c>
      <c r="F31" s="24">
        <v>4819308</v>
      </c>
      <c r="G31" s="22">
        <v>4837307</v>
      </c>
      <c r="H31" s="25">
        <v>4837307</v>
      </c>
      <c r="I31" s="26">
        <v>4476988</v>
      </c>
      <c r="J31" s="22">
        <v>4700838</v>
      </c>
      <c r="K31" s="23">
        <v>4935879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65773489</v>
      </c>
      <c r="D32" s="17">
        <f t="shared" si="6"/>
        <v>29542059</v>
      </c>
      <c r="E32" s="32">
        <f t="shared" si="6"/>
        <v>31930756</v>
      </c>
      <c r="F32" s="33">
        <f t="shared" si="6"/>
        <v>64187938</v>
      </c>
      <c r="G32" s="17">
        <f t="shared" si="6"/>
        <v>43799241</v>
      </c>
      <c r="H32" s="34">
        <f t="shared" si="6"/>
        <v>43799241</v>
      </c>
      <c r="I32" s="19">
        <f t="shared" si="6"/>
        <v>32350923</v>
      </c>
      <c r="J32" s="17">
        <f t="shared" si="6"/>
        <v>33978972</v>
      </c>
      <c r="K32" s="32">
        <f t="shared" si="6"/>
        <v>35677923</v>
      </c>
    </row>
    <row r="33" spans="1:11" ht="13.5" x14ac:dyDescent="0.25">
      <c r="A33" s="3" t="s">
        <v>24</v>
      </c>
      <c r="B33" s="2" t="s">
        <v>19</v>
      </c>
      <c r="C33" s="22">
        <v>10032993</v>
      </c>
      <c r="D33" s="22">
        <v>10986065</v>
      </c>
      <c r="E33" s="23">
        <v>12524505</v>
      </c>
      <c r="F33" s="24">
        <v>43534895</v>
      </c>
      <c r="G33" s="22">
        <v>21252850</v>
      </c>
      <c r="H33" s="25">
        <v>21252850</v>
      </c>
      <c r="I33" s="26">
        <v>14321201</v>
      </c>
      <c r="J33" s="22">
        <v>15047763</v>
      </c>
      <c r="K33" s="23">
        <v>15800154</v>
      </c>
    </row>
    <row r="34" spans="1:11" ht="13.5" x14ac:dyDescent="0.25">
      <c r="A34" s="3" t="s">
        <v>25</v>
      </c>
      <c r="B34" s="2" t="s">
        <v>19</v>
      </c>
      <c r="C34" s="22">
        <v>2085</v>
      </c>
      <c r="D34" s="22">
        <v>11118</v>
      </c>
      <c r="E34" s="23">
        <v>128338</v>
      </c>
      <c r="F34" s="24">
        <v>34806</v>
      </c>
      <c r="G34" s="22">
        <v>764731</v>
      </c>
      <c r="H34" s="25">
        <v>764731</v>
      </c>
      <c r="I34" s="26">
        <v>70000</v>
      </c>
      <c r="J34" s="22">
        <v>73500</v>
      </c>
      <c r="K34" s="23">
        <v>77175</v>
      </c>
    </row>
    <row r="35" spans="1:11" ht="13.5" x14ac:dyDescent="0.25">
      <c r="A35" s="3" t="s">
        <v>26</v>
      </c>
      <c r="B35" s="2" t="s">
        <v>19</v>
      </c>
      <c r="C35" s="22">
        <v>452638</v>
      </c>
      <c r="D35" s="22">
        <v>11093358</v>
      </c>
      <c r="E35" s="23">
        <v>11859641</v>
      </c>
      <c r="F35" s="24">
        <v>12511891</v>
      </c>
      <c r="G35" s="22">
        <v>12608060</v>
      </c>
      <c r="H35" s="25">
        <v>12608060</v>
      </c>
      <c r="I35" s="26">
        <v>10959722</v>
      </c>
      <c r="J35" s="22">
        <v>11507709</v>
      </c>
      <c r="K35" s="23">
        <v>12083094</v>
      </c>
    </row>
    <row r="36" spans="1:11" ht="13.5" x14ac:dyDescent="0.25">
      <c r="A36" s="3" t="s">
        <v>27</v>
      </c>
      <c r="B36" s="2" t="s">
        <v>19</v>
      </c>
      <c r="C36" s="22">
        <v>55285773</v>
      </c>
      <c r="D36" s="22">
        <v>7451518</v>
      </c>
      <c r="E36" s="23">
        <v>7418272</v>
      </c>
      <c r="F36" s="24">
        <v>8106346</v>
      </c>
      <c r="G36" s="22">
        <v>9173600</v>
      </c>
      <c r="H36" s="25">
        <v>9173600</v>
      </c>
      <c r="I36" s="26">
        <v>7000000</v>
      </c>
      <c r="J36" s="22">
        <v>7350000</v>
      </c>
      <c r="K36" s="23">
        <v>7717500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168784769</v>
      </c>
      <c r="D38" s="17">
        <f t="shared" si="7"/>
        <v>193992557</v>
      </c>
      <c r="E38" s="32">
        <f t="shared" si="7"/>
        <v>189390439</v>
      </c>
      <c r="F38" s="33">
        <f t="shared" si="7"/>
        <v>211648695</v>
      </c>
      <c r="G38" s="17">
        <f t="shared" si="7"/>
        <v>223237731</v>
      </c>
      <c r="H38" s="34">
        <f t="shared" si="7"/>
        <v>223237731</v>
      </c>
      <c r="I38" s="19">
        <f t="shared" si="7"/>
        <v>230118763</v>
      </c>
      <c r="J38" s="17">
        <f t="shared" si="7"/>
        <v>241624712</v>
      </c>
      <c r="K38" s="32">
        <f t="shared" si="7"/>
        <v>253705929</v>
      </c>
    </row>
    <row r="39" spans="1:11" ht="13.5" x14ac:dyDescent="0.25">
      <c r="A39" s="3" t="s">
        <v>30</v>
      </c>
      <c r="B39" s="2" t="s">
        <v>19</v>
      </c>
      <c r="C39" s="22">
        <v>80020361</v>
      </c>
      <c r="D39" s="22">
        <v>96225300</v>
      </c>
      <c r="E39" s="23">
        <v>83197593</v>
      </c>
      <c r="F39" s="24">
        <v>105139173</v>
      </c>
      <c r="G39" s="22">
        <v>111156739</v>
      </c>
      <c r="H39" s="25">
        <v>111156739</v>
      </c>
      <c r="I39" s="26">
        <v>132758136</v>
      </c>
      <c r="J39" s="22">
        <v>139396048</v>
      </c>
      <c r="K39" s="23">
        <v>146365839</v>
      </c>
    </row>
    <row r="40" spans="1:11" ht="13.5" x14ac:dyDescent="0.25">
      <c r="A40" s="3" t="s">
        <v>31</v>
      </c>
      <c r="B40" s="2" t="s">
        <v>19</v>
      </c>
      <c r="C40" s="22">
        <v>86188268</v>
      </c>
      <c r="D40" s="22">
        <v>96609775</v>
      </c>
      <c r="E40" s="23">
        <v>105770287</v>
      </c>
      <c r="F40" s="24">
        <v>106075072</v>
      </c>
      <c r="G40" s="22">
        <v>110079766</v>
      </c>
      <c r="H40" s="25">
        <v>110079766</v>
      </c>
      <c r="I40" s="26">
        <v>95120627</v>
      </c>
      <c r="J40" s="22">
        <v>99876664</v>
      </c>
      <c r="K40" s="23">
        <v>104870489</v>
      </c>
    </row>
    <row r="41" spans="1:11" ht="13.5" x14ac:dyDescent="0.25">
      <c r="A41" s="3" t="s">
        <v>32</v>
      </c>
      <c r="B41" s="2" t="s">
        <v>19</v>
      </c>
      <c r="C41" s="22">
        <v>2576140</v>
      </c>
      <c r="D41" s="22">
        <v>1157482</v>
      </c>
      <c r="E41" s="23">
        <v>422559</v>
      </c>
      <c r="F41" s="24">
        <v>434450</v>
      </c>
      <c r="G41" s="22">
        <v>2001226</v>
      </c>
      <c r="H41" s="25">
        <v>2001226</v>
      </c>
      <c r="I41" s="26">
        <v>2240000</v>
      </c>
      <c r="J41" s="22">
        <v>2352000</v>
      </c>
      <c r="K41" s="23">
        <v>2469601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318947084</v>
      </c>
      <c r="D42" s="17">
        <f t="shared" si="8"/>
        <v>376244011</v>
      </c>
      <c r="E42" s="32">
        <f t="shared" si="8"/>
        <v>400963918</v>
      </c>
      <c r="F42" s="33">
        <f t="shared" si="8"/>
        <v>364801206</v>
      </c>
      <c r="G42" s="17">
        <f t="shared" si="8"/>
        <v>662241605</v>
      </c>
      <c r="H42" s="34">
        <f t="shared" si="8"/>
        <v>662241605</v>
      </c>
      <c r="I42" s="19">
        <f t="shared" si="8"/>
        <v>635112392</v>
      </c>
      <c r="J42" s="17">
        <f t="shared" si="8"/>
        <v>675268025</v>
      </c>
      <c r="K42" s="32">
        <f t="shared" si="8"/>
        <v>709031415</v>
      </c>
    </row>
    <row r="43" spans="1:11" ht="13.5" x14ac:dyDescent="0.25">
      <c r="A43" s="3" t="s">
        <v>34</v>
      </c>
      <c r="B43" s="2" t="s">
        <v>19</v>
      </c>
      <c r="C43" s="22">
        <v>100781871</v>
      </c>
      <c r="D43" s="22">
        <v>93652673</v>
      </c>
      <c r="E43" s="23">
        <v>109309292</v>
      </c>
      <c r="F43" s="24">
        <v>96610637</v>
      </c>
      <c r="G43" s="22">
        <v>142231071</v>
      </c>
      <c r="H43" s="25">
        <v>142231071</v>
      </c>
      <c r="I43" s="26">
        <v>110662371</v>
      </c>
      <c r="J43" s="22">
        <v>116195489</v>
      </c>
      <c r="K43" s="23">
        <v>122005265</v>
      </c>
    </row>
    <row r="44" spans="1:11" ht="13.5" x14ac:dyDescent="0.25">
      <c r="A44" s="3" t="s">
        <v>35</v>
      </c>
      <c r="B44" s="2" t="s">
        <v>19</v>
      </c>
      <c r="C44" s="22">
        <v>173881226</v>
      </c>
      <c r="D44" s="22">
        <v>222899489</v>
      </c>
      <c r="E44" s="23">
        <v>226777132</v>
      </c>
      <c r="F44" s="24">
        <v>174767183</v>
      </c>
      <c r="G44" s="22">
        <v>265653548</v>
      </c>
      <c r="H44" s="25">
        <v>265653548</v>
      </c>
      <c r="I44" s="26">
        <v>289361755</v>
      </c>
      <c r="J44" s="22">
        <v>303829854</v>
      </c>
      <c r="K44" s="23">
        <v>319021332</v>
      </c>
    </row>
    <row r="45" spans="1:11" ht="13.5" x14ac:dyDescent="0.25">
      <c r="A45" s="3" t="s">
        <v>36</v>
      </c>
      <c r="B45" s="2" t="s">
        <v>19</v>
      </c>
      <c r="C45" s="27">
        <v>40206103</v>
      </c>
      <c r="D45" s="27">
        <v>33263423</v>
      </c>
      <c r="E45" s="28">
        <v>27941265</v>
      </c>
      <c r="F45" s="29">
        <v>38036126</v>
      </c>
      <c r="G45" s="27">
        <v>63971918</v>
      </c>
      <c r="H45" s="30">
        <v>63971918</v>
      </c>
      <c r="I45" s="31">
        <v>58103096</v>
      </c>
      <c r="J45" s="27">
        <v>61008250</v>
      </c>
      <c r="K45" s="28">
        <v>64058664</v>
      </c>
    </row>
    <row r="46" spans="1:11" ht="13.5" x14ac:dyDescent="0.25">
      <c r="A46" s="3" t="s">
        <v>37</v>
      </c>
      <c r="B46" s="2" t="s">
        <v>19</v>
      </c>
      <c r="C46" s="22">
        <v>4077884</v>
      </c>
      <c r="D46" s="22">
        <v>26428426</v>
      </c>
      <c r="E46" s="23">
        <v>36936229</v>
      </c>
      <c r="F46" s="24">
        <v>55387260</v>
      </c>
      <c r="G46" s="22">
        <v>190385068</v>
      </c>
      <c r="H46" s="25">
        <v>190385068</v>
      </c>
      <c r="I46" s="26">
        <v>176985170</v>
      </c>
      <c r="J46" s="22">
        <v>194234432</v>
      </c>
      <c r="K46" s="23">
        <v>203946154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1362868828</v>
      </c>
      <c r="D48" s="49">
        <f t="shared" si="9"/>
        <v>1491523706</v>
      </c>
      <c r="E48" s="50">
        <f t="shared" si="9"/>
        <v>1577102103</v>
      </c>
      <c r="F48" s="51">
        <f t="shared" si="9"/>
        <v>1279621005</v>
      </c>
      <c r="G48" s="49">
        <f t="shared" si="9"/>
        <v>1852265604</v>
      </c>
      <c r="H48" s="52">
        <f t="shared" si="9"/>
        <v>1852265604</v>
      </c>
      <c r="I48" s="53">
        <f t="shared" si="9"/>
        <v>1632756980</v>
      </c>
      <c r="J48" s="49">
        <f t="shared" si="9"/>
        <v>1722836864</v>
      </c>
      <c r="K48" s="50">
        <f t="shared" si="9"/>
        <v>1808978671</v>
      </c>
    </row>
    <row r="49" spans="1:11" ht="13.5" x14ac:dyDescent="0.25">
      <c r="A49" s="9" t="s">
        <v>303</v>
      </c>
      <c r="B49" s="10"/>
      <c r="C49" s="54">
        <f>+C25-C48</f>
        <v>610769904</v>
      </c>
      <c r="D49" s="54">
        <f t="shared" ref="D49:K49" si="10">+D25-D48</f>
        <v>357383614</v>
      </c>
      <c r="E49" s="55">
        <f t="shared" si="10"/>
        <v>486041621</v>
      </c>
      <c r="F49" s="56">
        <f t="shared" si="10"/>
        <v>751482991</v>
      </c>
      <c r="G49" s="54">
        <f t="shared" si="10"/>
        <v>711979987</v>
      </c>
      <c r="H49" s="57">
        <f t="shared" si="10"/>
        <v>711979987</v>
      </c>
      <c r="I49" s="58">
        <f t="shared" si="10"/>
        <v>667938027</v>
      </c>
      <c r="J49" s="54">
        <f t="shared" si="10"/>
        <v>692892893</v>
      </c>
      <c r="K49" s="55">
        <f t="shared" si="10"/>
        <v>727537579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922019060</v>
      </c>
      <c r="D5" s="17">
        <f t="shared" ref="D5:K5" si="0">SUM(D6:D8)</f>
        <v>957685317</v>
      </c>
      <c r="E5" s="18">
        <f t="shared" si="0"/>
        <v>1345519656</v>
      </c>
      <c r="F5" s="19">
        <f t="shared" si="0"/>
        <v>1329372293</v>
      </c>
      <c r="G5" s="17">
        <f t="shared" si="0"/>
        <v>1463177510</v>
      </c>
      <c r="H5" s="20">
        <f t="shared" si="0"/>
        <v>1463177510</v>
      </c>
      <c r="I5" s="21">
        <f t="shared" si="0"/>
        <v>1508168170</v>
      </c>
      <c r="J5" s="17">
        <f t="shared" si="0"/>
        <v>1612984355</v>
      </c>
      <c r="K5" s="20">
        <f t="shared" si="0"/>
        <v>1594469596</v>
      </c>
    </row>
    <row r="6" spans="1:11" ht="13.5" x14ac:dyDescent="0.25">
      <c r="A6" s="3" t="s">
        <v>20</v>
      </c>
      <c r="B6" s="2" t="s">
        <v>19</v>
      </c>
      <c r="C6" s="22">
        <v>1489729</v>
      </c>
      <c r="D6" s="22">
        <v>1825854</v>
      </c>
      <c r="E6" s="23">
        <v>2764579</v>
      </c>
      <c r="F6" s="24">
        <v>1273011</v>
      </c>
      <c r="G6" s="22">
        <v>1070212</v>
      </c>
      <c r="H6" s="25">
        <v>1070212</v>
      </c>
      <c r="I6" s="26"/>
      <c r="J6" s="22">
        <v>3222875</v>
      </c>
      <c r="K6" s="23">
        <v>3380797</v>
      </c>
    </row>
    <row r="7" spans="1:11" ht="13.5" x14ac:dyDescent="0.25">
      <c r="A7" s="3" t="s">
        <v>21</v>
      </c>
      <c r="B7" s="2" t="s">
        <v>19</v>
      </c>
      <c r="C7" s="27">
        <v>920529331</v>
      </c>
      <c r="D7" s="27">
        <v>955859463</v>
      </c>
      <c r="E7" s="28">
        <v>1342755077</v>
      </c>
      <c r="F7" s="29">
        <v>1328099108</v>
      </c>
      <c r="G7" s="27">
        <v>1462107298</v>
      </c>
      <c r="H7" s="30">
        <v>1462107298</v>
      </c>
      <c r="I7" s="31">
        <v>1508168170</v>
      </c>
      <c r="J7" s="27">
        <v>1609761480</v>
      </c>
      <c r="K7" s="28">
        <v>1591088799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174</v>
      </c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7421274</v>
      </c>
      <c r="D9" s="17">
        <f t="shared" ref="D9:K9" si="1">SUM(D10:D14)</f>
        <v>47271154</v>
      </c>
      <c r="E9" s="32">
        <f t="shared" si="1"/>
        <v>25279435</v>
      </c>
      <c r="F9" s="33">
        <f t="shared" si="1"/>
        <v>44190921</v>
      </c>
      <c r="G9" s="17">
        <f t="shared" si="1"/>
        <v>29371117</v>
      </c>
      <c r="H9" s="34">
        <f t="shared" si="1"/>
        <v>29371117</v>
      </c>
      <c r="I9" s="19">
        <f t="shared" si="1"/>
        <v>5135301</v>
      </c>
      <c r="J9" s="17">
        <f t="shared" si="1"/>
        <v>5615038</v>
      </c>
      <c r="K9" s="32">
        <f t="shared" si="1"/>
        <v>6141100</v>
      </c>
    </row>
    <row r="10" spans="1:11" ht="13.5" x14ac:dyDescent="0.25">
      <c r="A10" s="3" t="s">
        <v>24</v>
      </c>
      <c r="B10" s="2" t="s">
        <v>19</v>
      </c>
      <c r="C10" s="22">
        <v>2027410</v>
      </c>
      <c r="D10" s="22">
        <v>7679390</v>
      </c>
      <c r="E10" s="23">
        <v>4151990</v>
      </c>
      <c r="F10" s="24">
        <v>1491345</v>
      </c>
      <c r="G10" s="22">
        <v>2036511</v>
      </c>
      <c r="H10" s="25">
        <v>2036511</v>
      </c>
      <c r="I10" s="26">
        <v>2169975</v>
      </c>
      <c r="J10" s="22">
        <v>2364260</v>
      </c>
      <c r="K10" s="23">
        <v>2576864</v>
      </c>
    </row>
    <row r="11" spans="1:11" ht="13.5" x14ac:dyDescent="0.25">
      <c r="A11" s="3" t="s">
        <v>25</v>
      </c>
      <c r="B11" s="2" t="s">
        <v>19</v>
      </c>
      <c r="C11" s="22">
        <v>3448857</v>
      </c>
      <c r="D11" s="22">
        <v>37187962</v>
      </c>
      <c r="E11" s="23">
        <v>19959453</v>
      </c>
      <c r="F11" s="24">
        <v>292623</v>
      </c>
      <c r="G11" s="22">
        <v>372342</v>
      </c>
      <c r="H11" s="25">
        <v>372342</v>
      </c>
      <c r="I11" s="26">
        <v>281974</v>
      </c>
      <c r="J11" s="22">
        <v>301258</v>
      </c>
      <c r="K11" s="23">
        <v>322036</v>
      </c>
    </row>
    <row r="12" spans="1:11" ht="13.5" x14ac:dyDescent="0.25">
      <c r="A12" s="3" t="s">
        <v>26</v>
      </c>
      <c r="B12" s="2" t="s">
        <v>19</v>
      </c>
      <c r="C12" s="22">
        <v>1945007</v>
      </c>
      <c r="D12" s="22">
        <v>2403802</v>
      </c>
      <c r="E12" s="23">
        <v>1167992</v>
      </c>
      <c r="F12" s="24">
        <v>42406953</v>
      </c>
      <c r="G12" s="22">
        <v>26962264</v>
      </c>
      <c r="H12" s="25">
        <v>26962264</v>
      </c>
      <c r="I12" s="26">
        <v>2683352</v>
      </c>
      <c r="J12" s="22">
        <v>2949520</v>
      </c>
      <c r="K12" s="23">
        <v>3242200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499192969</v>
      </c>
      <c r="D15" s="17">
        <f t="shared" ref="D15:K15" si="2">SUM(D16:D18)</f>
        <v>441532595</v>
      </c>
      <c r="E15" s="32">
        <f t="shared" si="2"/>
        <v>530376179</v>
      </c>
      <c r="F15" s="33">
        <f t="shared" si="2"/>
        <v>441328411</v>
      </c>
      <c r="G15" s="17">
        <f t="shared" si="2"/>
        <v>496420085</v>
      </c>
      <c r="H15" s="34">
        <f t="shared" si="2"/>
        <v>496420085</v>
      </c>
      <c r="I15" s="19">
        <f t="shared" si="2"/>
        <v>425810303</v>
      </c>
      <c r="J15" s="17">
        <f t="shared" si="2"/>
        <v>457154947</v>
      </c>
      <c r="K15" s="32">
        <f t="shared" si="2"/>
        <v>490811318</v>
      </c>
    </row>
    <row r="16" spans="1:11" ht="13.5" x14ac:dyDescent="0.25">
      <c r="A16" s="3" t="s">
        <v>30</v>
      </c>
      <c r="B16" s="2" t="s">
        <v>19</v>
      </c>
      <c r="C16" s="22">
        <v>412872355</v>
      </c>
      <c r="D16" s="22">
        <v>391044263</v>
      </c>
      <c r="E16" s="23">
        <v>416124411</v>
      </c>
      <c r="F16" s="24">
        <v>441328062</v>
      </c>
      <c r="G16" s="22">
        <v>446460955</v>
      </c>
      <c r="H16" s="25">
        <v>446460955</v>
      </c>
      <c r="I16" s="26">
        <v>374670826</v>
      </c>
      <c r="J16" s="22">
        <v>403376055</v>
      </c>
      <c r="K16" s="23">
        <v>432134945</v>
      </c>
    </row>
    <row r="17" spans="1:11" ht="13.5" x14ac:dyDescent="0.25">
      <c r="A17" s="3" t="s">
        <v>31</v>
      </c>
      <c r="B17" s="2" t="s">
        <v>19</v>
      </c>
      <c r="C17" s="22">
        <v>86320614</v>
      </c>
      <c r="D17" s="22">
        <v>50488332</v>
      </c>
      <c r="E17" s="23">
        <v>114251768</v>
      </c>
      <c r="F17" s="24"/>
      <c r="G17" s="22">
        <v>49959130</v>
      </c>
      <c r="H17" s="25">
        <v>49959130</v>
      </c>
      <c r="I17" s="26">
        <v>51139477</v>
      </c>
      <c r="J17" s="22">
        <v>53778892</v>
      </c>
      <c r="K17" s="23">
        <v>58676373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349</v>
      </c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2250180909</v>
      </c>
      <c r="D19" s="17">
        <f t="shared" ref="D19:K19" si="3">SUM(D20:D23)</f>
        <v>2360977196</v>
      </c>
      <c r="E19" s="32">
        <f t="shared" si="3"/>
        <v>2533453617</v>
      </c>
      <c r="F19" s="33">
        <f t="shared" si="3"/>
        <v>2795392869</v>
      </c>
      <c r="G19" s="17">
        <f t="shared" si="3"/>
        <v>2823422086</v>
      </c>
      <c r="H19" s="34">
        <f t="shared" si="3"/>
        <v>2823422086</v>
      </c>
      <c r="I19" s="19">
        <f t="shared" si="3"/>
        <v>2989892873</v>
      </c>
      <c r="J19" s="17">
        <f t="shared" si="3"/>
        <v>3299568290</v>
      </c>
      <c r="K19" s="32">
        <f t="shared" si="3"/>
        <v>3764690588</v>
      </c>
    </row>
    <row r="20" spans="1:11" ht="13.5" x14ac:dyDescent="0.25">
      <c r="A20" s="3" t="s">
        <v>34</v>
      </c>
      <c r="B20" s="2" t="s">
        <v>19</v>
      </c>
      <c r="C20" s="22">
        <v>1319305539</v>
      </c>
      <c r="D20" s="22">
        <v>1479334471</v>
      </c>
      <c r="E20" s="23">
        <v>1540720954</v>
      </c>
      <c r="F20" s="24">
        <v>1777265061</v>
      </c>
      <c r="G20" s="22">
        <v>1790575069</v>
      </c>
      <c r="H20" s="25">
        <v>1790575069</v>
      </c>
      <c r="I20" s="26">
        <v>1936603247</v>
      </c>
      <c r="J20" s="22">
        <v>2193435623</v>
      </c>
      <c r="K20" s="23">
        <v>2603019112</v>
      </c>
    </row>
    <row r="21" spans="1:11" ht="13.5" x14ac:dyDescent="0.25">
      <c r="A21" s="3" t="s">
        <v>35</v>
      </c>
      <c r="B21" s="2" t="s">
        <v>19</v>
      </c>
      <c r="C21" s="22">
        <v>463898931</v>
      </c>
      <c r="D21" s="22">
        <v>393505251</v>
      </c>
      <c r="E21" s="23">
        <v>467662882</v>
      </c>
      <c r="F21" s="24">
        <v>449732690</v>
      </c>
      <c r="G21" s="22">
        <v>444785616</v>
      </c>
      <c r="H21" s="25">
        <v>444785616</v>
      </c>
      <c r="I21" s="26">
        <v>460223562</v>
      </c>
      <c r="J21" s="22">
        <v>483103370</v>
      </c>
      <c r="K21" s="23">
        <v>507139711</v>
      </c>
    </row>
    <row r="22" spans="1:11" ht="13.5" x14ac:dyDescent="0.25">
      <c r="A22" s="3" t="s">
        <v>36</v>
      </c>
      <c r="B22" s="2" t="s">
        <v>19</v>
      </c>
      <c r="C22" s="27">
        <v>188956936</v>
      </c>
      <c r="D22" s="27">
        <v>189426972</v>
      </c>
      <c r="E22" s="28">
        <v>213127457</v>
      </c>
      <c r="F22" s="29">
        <v>234134961</v>
      </c>
      <c r="G22" s="27">
        <v>253801244</v>
      </c>
      <c r="H22" s="30">
        <v>253801244</v>
      </c>
      <c r="I22" s="31">
        <v>244038185</v>
      </c>
      <c r="J22" s="27">
        <v>255622781</v>
      </c>
      <c r="K22" s="28">
        <v>267761798</v>
      </c>
    </row>
    <row r="23" spans="1:11" ht="13.5" x14ac:dyDescent="0.25">
      <c r="A23" s="3" t="s">
        <v>37</v>
      </c>
      <c r="B23" s="2" t="s">
        <v>19</v>
      </c>
      <c r="C23" s="22">
        <v>278019503</v>
      </c>
      <c r="D23" s="22">
        <v>298710502</v>
      </c>
      <c r="E23" s="23">
        <v>311942324</v>
      </c>
      <c r="F23" s="24">
        <v>334260157</v>
      </c>
      <c r="G23" s="22">
        <v>334260157</v>
      </c>
      <c r="H23" s="25">
        <v>334260157</v>
      </c>
      <c r="I23" s="26">
        <v>349027879</v>
      </c>
      <c r="J23" s="22">
        <v>367406516</v>
      </c>
      <c r="K23" s="23">
        <v>386769967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3678814212</v>
      </c>
      <c r="D25" s="49">
        <f t="shared" ref="D25:K25" si="4">+D5+D9+D15+D19+D24</f>
        <v>3807466262</v>
      </c>
      <c r="E25" s="50">
        <f t="shared" si="4"/>
        <v>4434628887</v>
      </c>
      <c r="F25" s="51">
        <f t="shared" si="4"/>
        <v>4610284494</v>
      </c>
      <c r="G25" s="49">
        <f t="shared" si="4"/>
        <v>4812390798</v>
      </c>
      <c r="H25" s="52">
        <f t="shared" si="4"/>
        <v>4812390798</v>
      </c>
      <c r="I25" s="53">
        <f t="shared" si="4"/>
        <v>4929006647</v>
      </c>
      <c r="J25" s="49">
        <f t="shared" si="4"/>
        <v>5375322630</v>
      </c>
      <c r="K25" s="50">
        <f t="shared" si="4"/>
        <v>5856112602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941416085</v>
      </c>
      <c r="D28" s="17">
        <f t="shared" si="5"/>
        <v>960031036</v>
      </c>
      <c r="E28" s="18">
        <f t="shared" si="5"/>
        <v>1271028325</v>
      </c>
      <c r="F28" s="19">
        <f t="shared" si="5"/>
        <v>853655897</v>
      </c>
      <c r="G28" s="17">
        <f t="shared" si="5"/>
        <v>959321847</v>
      </c>
      <c r="H28" s="20">
        <f t="shared" si="5"/>
        <v>959321847</v>
      </c>
      <c r="I28" s="21">
        <f t="shared" si="5"/>
        <v>984756874</v>
      </c>
      <c r="J28" s="17">
        <f t="shared" si="5"/>
        <v>972438499</v>
      </c>
      <c r="K28" s="20">
        <f t="shared" si="5"/>
        <v>1047601825</v>
      </c>
    </row>
    <row r="29" spans="1:11" ht="13.5" x14ac:dyDescent="0.25">
      <c r="A29" s="3" t="s">
        <v>20</v>
      </c>
      <c r="B29" s="2" t="s">
        <v>19</v>
      </c>
      <c r="C29" s="22">
        <v>142372663</v>
      </c>
      <c r="D29" s="22">
        <v>148811602</v>
      </c>
      <c r="E29" s="23">
        <v>164656395</v>
      </c>
      <c r="F29" s="24">
        <v>84487067</v>
      </c>
      <c r="G29" s="22">
        <v>161838835</v>
      </c>
      <c r="H29" s="25">
        <v>161838835</v>
      </c>
      <c r="I29" s="26">
        <v>165922954</v>
      </c>
      <c r="J29" s="22">
        <v>162823268</v>
      </c>
      <c r="K29" s="23">
        <v>188457076</v>
      </c>
    </row>
    <row r="30" spans="1:11" ht="13.5" x14ac:dyDescent="0.25">
      <c r="A30" s="3" t="s">
        <v>21</v>
      </c>
      <c r="B30" s="2" t="s">
        <v>19</v>
      </c>
      <c r="C30" s="27">
        <v>782965996</v>
      </c>
      <c r="D30" s="27">
        <v>797028607</v>
      </c>
      <c r="E30" s="28">
        <v>1090578549</v>
      </c>
      <c r="F30" s="29">
        <v>755660199</v>
      </c>
      <c r="G30" s="27">
        <v>785180831</v>
      </c>
      <c r="H30" s="30">
        <v>785180831</v>
      </c>
      <c r="I30" s="31">
        <v>809255830</v>
      </c>
      <c r="J30" s="27">
        <v>797504550</v>
      </c>
      <c r="K30" s="28">
        <v>846476978</v>
      </c>
    </row>
    <row r="31" spans="1:11" ht="13.5" x14ac:dyDescent="0.25">
      <c r="A31" s="3" t="s">
        <v>22</v>
      </c>
      <c r="B31" s="2" t="s">
        <v>19</v>
      </c>
      <c r="C31" s="22">
        <v>16077426</v>
      </c>
      <c r="D31" s="22">
        <v>14190827</v>
      </c>
      <c r="E31" s="23">
        <v>15793381</v>
      </c>
      <c r="F31" s="24">
        <v>13508631</v>
      </c>
      <c r="G31" s="22">
        <v>12302181</v>
      </c>
      <c r="H31" s="25">
        <v>12302181</v>
      </c>
      <c r="I31" s="26">
        <v>9578090</v>
      </c>
      <c r="J31" s="22">
        <v>12110681</v>
      </c>
      <c r="K31" s="23">
        <v>12667771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387746789</v>
      </c>
      <c r="D32" s="17">
        <f t="shared" si="6"/>
        <v>389750028</v>
      </c>
      <c r="E32" s="32">
        <f t="shared" si="6"/>
        <v>404629247</v>
      </c>
      <c r="F32" s="33">
        <f t="shared" si="6"/>
        <v>360199369</v>
      </c>
      <c r="G32" s="17">
        <f t="shared" si="6"/>
        <v>377466225</v>
      </c>
      <c r="H32" s="34">
        <f t="shared" si="6"/>
        <v>377466225</v>
      </c>
      <c r="I32" s="19">
        <f t="shared" si="6"/>
        <v>366680580</v>
      </c>
      <c r="J32" s="17">
        <f t="shared" si="6"/>
        <v>387704581</v>
      </c>
      <c r="K32" s="32">
        <f t="shared" si="6"/>
        <v>405539846</v>
      </c>
    </row>
    <row r="33" spans="1:11" ht="13.5" x14ac:dyDescent="0.25">
      <c r="A33" s="3" t="s">
        <v>24</v>
      </c>
      <c r="B33" s="2" t="s">
        <v>19</v>
      </c>
      <c r="C33" s="22">
        <v>73985844</v>
      </c>
      <c r="D33" s="22">
        <v>89881312</v>
      </c>
      <c r="E33" s="23">
        <v>74053462</v>
      </c>
      <c r="F33" s="24">
        <v>60574778</v>
      </c>
      <c r="G33" s="22">
        <v>61038843</v>
      </c>
      <c r="H33" s="25">
        <v>61038843</v>
      </c>
      <c r="I33" s="26">
        <v>78968089</v>
      </c>
      <c r="J33" s="22">
        <v>78125001</v>
      </c>
      <c r="K33" s="23">
        <v>81766991</v>
      </c>
    </row>
    <row r="34" spans="1:11" ht="13.5" x14ac:dyDescent="0.25">
      <c r="A34" s="3" t="s">
        <v>25</v>
      </c>
      <c r="B34" s="2" t="s">
        <v>19</v>
      </c>
      <c r="C34" s="22">
        <v>139244811</v>
      </c>
      <c r="D34" s="22">
        <v>136296913</v>
      </c>
      <c r="E34" s="23">
        <v>152186109</v>
      </c>
      <c r="F34" s="24">
        <v>113208434</v>
      </c>
      <c r="G34" s="22">
        <v>128471451</v>
      </c>
      <c r="H34" s="25">
        <v>128471451</v>
      </c>
      <c r="I34" s="26">
        <v>98391768</v>
      </c>
      <c r="J34" s="22">
        <v>112878635</v>
      </c>
      <c r="K34" s="23">
        <v>118071044</v>
      </c>
    </row>
    <row r="35" spans="1:11" ht="13.5" x14ac:dyDescent="0.25">
      <c r="A35" s="3" t="s">
        <v>26</v>
      </c>
      <c r="B35" s="2" t="s">
        <v>19</v>
      </c>
      <c r="C35" s="22">
        <v>138045132</v>
      </c>
      <c r="D35" s="22">
        <v>150839591</v>
      </c>
      <c r="E35" s="23">
        <v>153133690</v>
      </c>
      <c r="F35" s="24">
        <v>175420938</v>
      </c>
      <c r="G35" s="22">
        <v>176897555</v>
      </c>
      <c r="H35" s="25">
        <v>176897555</v>
      </c>
      <c r="I35" s="26">
        <v>177443534</v>
      </c>
      <c r="J35" s="22">
        <v>184234551</v>
      </c>
      <c r="K35" s="23">
        <v>192661963</v>
      </c>
    </row>
    <row r="36" spans="1:11" ht="13.5" x14ac:dyDescent="0.25">
      <c r="A36" s="3" t="s">
        <v>27</v>
      </c>
      <c r="B36" s="2" t="s">
        <v>19</v>
      </c>
      <c r="C36" s="22">
        <v>36471002</v>
      </c>
      <c r="D36" s="22">
        <v>12732212</v>
      </c>
      <c r="E36" s="23">
        <v>25255986</v>
      </c>
      <c r="F36" s="24">
        <v>10995219</v>
      </c>
      <c r="G36" s="22">
        <v>11058376</v>
      </c>
      <c r="H36" s="25">
        <v>11058376</v>
      </c>
      <c r="I36" s="26">
        <v>11877189</v>
      </c>
      <c r="J36" s="22">
        <v>12466394</v>
      </c>
      <c r="K36" s="23">
        <v>13039848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571520519</v>
      </c>
      <c r="D38" s="17">
        <f t="shared" si="7"/>
        <v>439746282</v>
      </c>
      <c r="E38" s="32">
        <f t="shared" si="7"/>
        <v>495518046</v>
      </c>
      <c r="F38" s="33">
        <f t="shared" si="7"/>
        <v>434662249</v>
      </c>
      <c r="G38" s="17">
        <f t="shared" si="7"/>
        <v>430486091</v>
      </c>
      <c r="H38" s="34">
        <f t="shared" si="7"/>
        <v>430486091</v>
      </c>
      <c r="I38" s="19">
        <f t="shared" si="7"/>
        <v>483731535</v>
      </c>
      <c r="J38" s="17">
        <f t="shared" si="7"/>
        <v>504598396</v>
      </c>
      <c r="K38" s="32">
        <f t="shared" si="7"/>
        <v>508637524</v>
      </c>
    </row>
    <row r="39" spans="1:11" ht="13.5" x14ac:dyDescent="0.25">
      <c r="A39" s="3" t="s">
        <v>30</v>
      </c>
      <c r="B39" s="2" t="s">
        <v>19</v>
      </c>
      <c r="C39" s="22">
        <v>175301602</v>
      </c>
      <c r="D39" s="22">
        <v>110054805</v>
      </c>
      <c r="E39" s="23">
        <v>95073316</v>
      </c>
      <c r="F39" s="24">
        <v>104108685</v>
      </c>
      <c r="G39" s="22">
        <v>96740968</v>
      </c>
      <c r="H39" s="25">
        <v>96740968</v>
      </c>
      <c r="I39" s="26">
        <v>105564963</v>
      </c>
      <c r="J39" s="22">
        <v>106713874</v>
      </c>
      <c r="K39" s="23">
        <v>94632439</v>
      </c>
    </row>
    <row r="40" spans="1:11" ht="13.5" x14ac:dyDescent="0.25">
      <c r="A40" s="3" t="s">
        <v>31</v>
      </c>
      <c r="B40" s="2" t="s">
        <v>19</v>
      </c>
      <c r="C40" s="22">
        <v>378945598</v>
      </c>
      <c r="D40" s="22">
        <v>315618819</v>
      </c>
      <c r="E40" s="23">
        <v>393093180</v>
      </c>
      <c r="F40" s="24">
        <v>323119382</v>
      </c>
      <c r="G40" s="22">
        <v>317869628</v>
      </c>
      <c r="H40" s="25">
        <v>317869628</v>
      </c>
      <c r="I40" s="26">
        <v>368060370</v>
      </c>
      <c r="J40" s="22">
        <v>385350318</v>
      </c>
      <c r="K40" s="23">
        <v>400894308</v>
      </c>
    </row>
    <row r="41" spans="1:11" ht="13.5" x14ac:dyDescent="0.25">
      <c r="A41" s="3" t="s">
        <v>32</v>
      </c>
      <c r="B41" s="2" t="s">
        <v>19</v>
      </c>
      <c r="C41" s="22">
        <v>17273319</v>
      </c>
      <c r="D41" s="22">
        <v>14072658</v>
      </c>
      <c r="E41" s="23">
        <v>7351550</v>
      </c>
      <c r="F41" s="24">
        <v>7434182</v>
      </c>
      <c r="G41" s="22">
        <v>15875495</v>
      </c>
      <c r="H41" s="25">
        <v>15875495</v>
      </c>
      <c r="I41" s="26">
        <v>10106202</v>
      </c>
      <c r="J41" s="22">
        <v>12534204</v>
      </c>
      <c r="K41" s="23">
        <v>13110777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2178560461</v>
      </c>
      <c r="D42" s="17">
        <f t="shared" si="8"/>
        <v>2409256781</v>
      </c>
      <c r="E42" s="32">
        <f t="shared" si="8"/>
        <v>2346393662</v>
      </c>
      <c r="F42" s="33">
        <f t="shared" si="8"/>
        <v>2231115401</v>
      </c>
      <c r="G42" s="17">
        <f t="shared" si="8"/>
        <v>2329559768</v>
      </c>
      <c r="H42" s="34">
        <f t="shared" si="8"/>
        <v>2329559768</v>
      </c>
      <c r="I42" s="19">
        <f t="shared" si="8"/>
        <v>2376069912</v>
      </c>
      <c r="J42" s="17">
        <f t="shared" si="8"/>
        <v>2689687130</v>
      </c>
      <c r="K42" s="32">
        <f t="shared" si="8"/>
        <v>2950507791</v>
      </c>
    </row>
    <row r="43" spans="1:11" ht="13.5" x14ac:dyDescent="0.25">
      <c r="A43" s="3" t="s">
        <v>34</v>
      </c>
      <c r="B43" s="2" t="s">
        <v>19</v>
      </c>
      <c r="C43" s="22">
        <v>1123047150</v>
      </c>
      <c r="D43" s="22">
        <v>1322562174</v>
      </c>
      <c r="E43" s="23">
        <v>1308094592</v>
      </c>
      <c r="F43" s="24">
        <v>1497719625</v>
      </c>
      <c r="G43" s="22">
        <v>1451126708</v>
      </c>
      <c r="H43" s="25">
        <v>1451126708</v>
      </c>
      <c r="I43" s="26">
        <v>1659280317</v>
      </c>
      <c r="J43" s="22">
        <v>1905739262</v>
      </c>
      <c r="K43" s="23">
        <v>2131459181</v>
      </c>
    </row>
    <row r="44" spans="1:11" ht="13.5" x14ac:dyDescent="0.25">
      <c r="A44" s="3" t="s">
        <v>35</v>
      </c>
      <c r="B44" s="2" t="s">
        <v>19</v>
      </c>
      <c r="C44" s="22">
        <v>503681538</v>
      </c>
      <c r="D44" s="22">
        <v>469856531</v>
      </c>
      <c r="E44" s="23">
        <v>582159646</v>
      </c>
      <c r="F44" s="24">
        <v>277537401</v>
      </c>
      <c r="G44" s="22">
        <v>382345399</v>
      </c>
      <c r="H44" s="25">
        <v>382345399</v>
      </c>
      <c r="I44" s="26">
        <v>339137342</v>
      </c>
      <c r="J44" s="22">
        <v>383792296</v>
      </c>
      <c r="K44" s="23">
        <v>400485880</v>
      </c>
    </row>
    <row r="45" spans="1:11" ht="13.5" x14ac:dyDescent="0.25">
      <c r="A45" s="3" t="s">
        <v>36</v>
      </c>
      <c r="B45" s="2" t="s">
        <v>19</v>
      </c>
      <c r="C45" s="27">
        <v>102017033</v>
      </c>
      <c r="D45" s="27">
        <v>184683983</v>
      </c>
      <c r="E45" s="28">
        <v>130854058</v>
      </c>
      <c r="F45" s="29">
        <v>146713729</v>
      </c>
      <c r="G45" s="27">
        <v>149613743</v>
      </c>
      <c r="H45" s="30">
        <v>149613743</v>
      </c>
      <c r="I45" s="31">
        <v>121325157</v>
      </c>
      <c r="J45" s="27">
        <v>124965069</v>
      </c>
      <c r="K45" s="28">
        <v>130713464</v>
      </c>
    </row>
    <row r="46" spans="1:11" ht="13.5" x14ac:dyDescent="0.25">
      <c r="A46" s="3" t="s">
        <v>37</v>
      </c>
      <c r="B46" s="2" t="s">
        <v>19</v>
      </c>
      <c r="C46" s="22">
        <v>449814740</v>
      </c>
      <c r="D46" s="22">
        <v>432154093</v>
      </c>
      <c r="E46" s="23">
        <v>325285366</v>
      </c>
      <c r="F46" s="24">
        <v>309144646</v>
      </c>
      <c r="G46" s="22">
        <v>346473918</v>
      </c>
      <c r="H46" s="25">
        <v>346473918</v>
      </c>
      <c r="I46" s="26">
        <v>256327096</v>
      </c>
      <c r="J46" s="22">
        <v>275190503</v>
      </c>
      <c r="K46" s="23">
        <v>287849266</v>
      </c>
    </row>
    <row r="47" spans="1:11" ht="13.5" x14ac:dyDescent="0.25">
      <c r="A47" s="1" t="s">
        <v>38</v>
      </c>
      <c r="B47" s="2" t="s">
        <v>39</v>
      </c>
      <c r="C47" s="17">
        <v>26717821</v>
      </c>
      <c r="D47" s="17">
        <v>29784911</v>
      </c>
      <c r="E47" s="32">
        <v>33865681</v>
      </c>
      <c r="F47" s="33">
        <v>36755584</v>
      </c>
      <c r="G47" s="17">
        <v>31166919</v>
      </c>
      <c r="H47" s="34">
        <v>31166919</v>
      </c>
      <c r="I47" s="19">
        <v>37446611</v>
      </c>
      <c r="J47" s="17">
        <v>38766608</v>
      </c>
      <c r="K47" s="32">
        <v>40549874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4105961675</v>
      </c>
      <c r="D48" s="49">
        <f t="shared" si="9"/>
        <v>4228569038</v>
      </c>
      <c r="E48" s="50">
        <f t="shared" si="9"/>
        <v>4551434961</v>
      </c>
      <c r="F48" s="51">
        <f t="shared" si="9"/>
        <v>3916388500</v>
      </c>
      <c r="G48" s="49">
        <f t="shared" si="9"/>
        <v>4128000850</v>
      </c>
      <c r="H48" s="52">
        <f t="shared" si="9"/>
        <v>4128000850</v>
      </c>
      <c r="I48" s="53">
        <f t="shared" si="9"/>
        <v>4248685512</v>
      </c>
      <c r="J48" s="49">
        <f t="shared" si="9"/>
        <v>4593195214</v>
      </c>
      <c r="K48" s="50">
        <f t="shared" si="9"/>
        <v>4952836860</v>
      </c>
    </row>
    <row r="49" spans="1:11" ht="13.5" x14ac:dyDescent="0.25">
      <c r="A49" s="9" t="s">
        <v>303</v>
      </c>
      <c r="B49" s="10"/>
      <c r="C49" s="54">
        <f>+C25-C48</f>
        <v>-427147463</v>
      </c>
      <c r="D49" s="54">
        <f t="shared" ref="D49:K49" si="10">+D25-D48</f>
        <v>-421102776</v>
      </c>
      <c r="E49" s="55">
        <f t="shared" si="10"/>
        <v>-116806074</v>
      </c>
      <c r="F49" s="56">
        <f t="shared" si="10"/>
        <v>693895994</v>
      </c>
      <c r="G49" s="54">
        <f t="shared" si="10"/>
        <v>684389948</v>
      </c>
      <c r="H49" s="57">
        <f t="shared" si="10"/>
        <v>684389948</v>
      </c>
      <c r="I49" s="58">
        <f t="shared" si="10"/>
        <v>680321135</v>
      </c>
      <c r="J49" s="54">
        <f t="shared" si="10"/>
        <v>782127416</v>
      </c>
      <c r="K49" s="55">
        <f t="shared" si="10"/>
        <v>903275742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298211798</v>
      </c>
      <c r="D5" s="17">
        <f t="shared" ref="D5:K5" si="0">SUM(D6:D8)</f>
        <v>289866751</v>
      </c>
      <c r="E5" s="18">
        <f t="shared" si="0"/>
        <v>355120127</v>
      </c>
      <c r="F5" s="19">
        <f t="shared" si="0"/>
        <v>315511735</v>
      </c>
      <c r="G5" s="17">
        <f t="shared" si="0"/>
        <v>409640971</v>
      </c>
      <c r="H5" s="20">
        <f t="shared" si="0"/>
        <v>409640971</v>
      </c>
      <c r="I5" s="21">
        <f t="shared" si="0"/>
        <v>382221655</v>
      </c>
      <c r="J5" s="17">
        <f t="shared" si="0"/>
        <v>372359029</v>
      </c>
      <c r="K5" s="20">
        <f t="shared" si="0"/>
        <v>384175594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298211798</v>
      </c>
      <c r="D7" s="27">
        <v>289866751</v>
      </c>
      <c r="E7" s="28">
        <v>355111534</v>
      </c>
      <c r="F7" s="29">
        <v>315511735</v>
      </c>
      <c r="G7" s="27">
        <v>409640971</v>
      </c>
      <c r="H7" s="30">
        <v>409640971</v>
      </c>
      <c r="I7" s="31">
        <v>382221655</v>
      </c>
      <c r="J7" s="27">
        <v>372359029</v>
      </c>
      <c r="K7" s="28">
        <v>384175594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8593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17042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>
        <v>17042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298211798</v>
      </c>
      <c r="D25" s="49">
        <f t="shared" ref="D25:K25" si="4">+D5+D9+D15+D19+D24</f>
        <v>289866751</v>
      </c>
      <c r="E25" s="50">
        <f t="shared" si="4"/>
        <v>355137169</v>
      </c>
      <c r="F25" s="51">
        <f t="shared" si="4"/>
        <v>315511735</v>
      </c>
      <c r="G25" s="49">
        <f t="shared" si="4"/>
        <v>409640971</v>
      </c>
      <c r="H25" s="52">
        <f t="shared" si="4"/>
        <v>409640971</v>
      </c>
      <c r="I25" s="53">
        <f t="shared" si="4"/>
        <v>382221655</v>
      </c>
      <c r="J25" s="49">
        <f t="shared" si="4"/>
        <v>372359029</v>
      </c>
      <c r="K25" s="50">
        <f t="shared" si="4"/>
        <v>384175594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177527528</v>
      </c>
      <c r="D28" s="17">
        <f t="shared" si="5"/>
        <v>193825529</v>
      </c>
      <c r="E28" s="18">
        <f t="shared" si="5"/>
        <v>265624306</v>
      </c>
      <c r="F28" s="19">
        <f t="shared" si="5"/>
        <v>184406694</v>
      </c>
      <c r="G28" s="17">
        <f t="shared" si="5"/>
        <v>197708678</v>
      </c>
      <c r="H28" s="20">
        <f t="shared" si="5"/>
        <v>197708678</v>
      </c>
      <c r="I28" s="21">
        <f t="shared" si="5"/>
        <v>193921996</v>
      </c>
      <c r="J28" s="17">
        <f t="shared" si="5"/>
        <v>190748627</v>
      </c>
      <c r="K28" s="20">
        <f t="shared" si="5"/>
        <v>192053922</v>
      </c>
    </row>
    <row r="29" spans="1:11" ht="13.5" x14ac:dyDescent="0.25">
      <c r="A29" s="3" t="s">
        <v>20</v>
      </c>
      <c r="B29" s="2" t="s">
        <v>19</v>
      </c>
      <c r="C29" s="22">
        <v>38721067</v>
      </c>
      <c r="D29" s="22">
        <v>42327149</v>
      </c>
      <c r="E29" s="23">
        <v>55860496</v>
      </c>
      <c r="F29" s="24">
        <v>62051468</v>
      </c>
      <c r="G29" s="22">
        <v>67465748</v>
      </c>
      <c r="H29" s="25">
        <v>67465748</v>
      </c>
      <c r="I29" s="26">
        <v>66660996</v>
      </c>
      <c r="J29" s="22">
        <v>67177939</v>
      </c>
      <c r="K29" s="23">
        <v>68357517</v>
      </c>
    </row>
    <row r="30" spans="1:11" ht="13.5" x14ac:dyDescent="0.25">
      <c r="A30" s="3" t="s">
        <v>21</v>
      </c>
      <c r="B30" s="2" t="s">
        <v>19</v>
      </c>
      <c r="C30" s="27">
        <v>135221948</v>
      </c>
      <c r="D30" s="27">
        <v>147522759</v>
      </c>
      <c r="E30" s="28">
        <v>205301546</v>
      </c>
      <c r="F30" s="29">
        <v>116553503</v>
      </c>
      <c r="G30" s="27">
        <v>124611207</v>
      </c>
      <c r="H30" s="30">
        <v>124611207</v>
      </c>
      <c r="I30" s="31">
        <v>122034810</v>
      </c>
      <c r="J30" s="27">
        <v>118153916</v>
      </c>
      <c r="K30" s="28">
        <v>118075869</v>
      </c>
    </row>
    <row r="31" spans="1:11" ht="13.5" x14ac:dyDescent="0.25">
      <c r="A31" s="3" t="s">
        <v>22</v>
      </c>
      <c r="B31" s="2" t="s">
        <v>19</v>
      </c>
      <c r="C31" s="22">
        <v>3584513</v>
      </c>
      <c r="D31" s="22">
        <v>3975621</v>
      </c>
      <c r="E31" s="23">
        <v>4462264</v>
      </c>
      <c r="F31" s="24">
        <v>5801723</v>
      </c>
      <c r="G31" s="22">
        <v>5631723</v>
      </c>
      <c r="H31" s="25">
        <v>5631723</v>
      </c>
      <c r="I31" s="26">
        <v>5226190</v>
      </c>
      <c r="J31" s="22">
        <v>5416772</v>
      </c>
      <c r="K31" s="23">
        <v>5620536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46188812</v>
      </c>
      <c r="D32" s="17">
        <f t="shared" si="6"/>
        <v>48850039</v>
      </c>
      <c r="E32" s="32">
        <f t="shared" si="6"/>
        <v>49370793</v>
      </c>
      <c r="F32" s="33">
        <f t="shared" si="6"/>
        <v>52736570</v>
      </c>
      <c r="G32" s="17">
        <f t="shared" si="6"/>
        <v>50875366</v>
      </c>
      <c r="H32" s="34">
        <f t="shared" si="6"/>
        <v>50875366</v>
      </c>
      <c r="I32" s="19">
        <f t="shared" si="6"/>
        <v>54753507</v>
      </c>
      <c r="J32" s="17">
        <f t="shared" si="6"/>
        <v>52576326</v>
      </c>
      <c r="K32" s="32">
        <f t="shared" si="6"/>
        <v>54246851</v>
      </c>
    </row>
    <row r="33" spans="1:11" ht="13.5" x14ac:dyDescent="0.25">
      <c r="A33" s="3" t="s">
        <v>24</v>
      </c>
      <c r="B33" s="2" t="s">
        <v>19</v>
      </c>
      <c r="C33" s="22">
        <v>16144958</v>
      </c>
      <c r="D33" s="22">
        <v>16588337</v>
      </c>
      <c r="E33" s="23">
        <v>15993655</v>
      </c>
      <c r="F33" s="24">
        <v>17119792</v>
      </c>
      <c r="G33" s="22">
        <v>16834033</v>
      </c>
      <c r="H33" s="25">
        <v>16834033</v>
      </c>
      <c r="I33" s="26">
        <v>18033948</v>
      </c>
      <c r="J33" s="22">
        <v>17194699</v>
      </c>
      <c r="K33" s="23">
        <v>17804382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30043854</v>
      </c>
      <c r="D37" s="27">
        <v>32261702</v>
      </c>
      <c r="E37" s="28">
        <v>33377138</v>
      </c>
      <c r="F37" s="29">
        <v>35616778</v>
      </c>
      <c r="G37" s="27">
        <v>34041333</v>
      </c>
      <c r="H37" s="30">
        <v>34041333</v>
      </c>
      <c r="I37" s="31">
        <v>36719559</v>
      </c>
      <c r="J37" s="27">
        <v>35381627</v>
      </c>
      <c r="K37" s="28">
        <v>36442469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47760242</v>
      </c>
      <c r="D38" s="17">
        <f t="shared" si="7"/>
        <v>48812351</v>
      </c>
      <c r="E38" s="32">
        <f t="shared" si="7"/>
        <v>54922096</v>
      </c>
      <c r="F38" s="33">
        <f t="shared" si="7"/>
        <v>57102668</v>
      </c>
      <c r="G38" s="17">
        <f t="shared" si="7"/>
        <v>55409067</v>
      </c>
      <c r="H38" s="34">
        <f t="shared" si="7"/>
        <v>55409067</v>
      </c>
      <c r="I38" s="19">
        <f t="shared" si="7"/>
        <v>60228631</v>
      </c>
      <c r="J38" s="17">
        <f t="shared" si="7"/>
        <v>61570345</v>
      </c>
      <c r="K38" s="32">
        <f t="shared" si="7"/>
        <v>61886115</v>
      </c>
    </row>
    <row r="39" spans="1:11" ht="13.5" x14ac:dyDescent="0.25">
      <c r="A39" s="3" t="s">
        <v>30</v>
      </c>
      <c r="B39" s="2" t="s">
        <v>19</v>
      </c>
      <c r="C39" s="22">
        <v>44303044</v>
      </c>
      <c r="D39" s="22">
        <v>45217901</v>
      </c>
      <c r="E39" s="23">
        <v>48395146</v>
      </c>
      <c r="F39" s="24">
        <v>49145013</v>
      </c>
      <c r="G39" s="22">
        <v>47255912</v>
      </c>
      <c r="H39" s="25">
        <v>47255912</v>
      </c>
      <c r="I39" s="26">
        <v>53395967</v>
      </c>
      <c r="J39" s="22">
        <v>53751992</v>
      </c>
      <c r="K39" s="23">
        <v>54109564</v>
      </c>
    </row>
    <row r="40" spans="1:11" ht="13.5" x14ac:dyDescent="0.25">
      <c r="A40" s="3" t="s">
        <v>31</v>
      </c>
      <c r="B40" s="2" t="s">
        <v>19</v>
      </c>
      <c r="C40" s="22">
        <v>2345565</v>
      </c>
      <c r="D40" s="22">
        <v>2444729</v>
      </c>
      <c r="E40" s="23">
        <v>2534622</v>
      </c>
      <c r="F40" s="24">
        <v>2754335</v>
      </c>
      <c r="G40" s="22">
        <v>2724335</v>
      </c>
      <c r="H40" s="25">
        <v>2724335</v>
      </c>
      <c r="I40" s="26">
        <v>2756737</v>
      </c>
      <c r="J40" s="22">
        <v>2880996</v>
      </c>
      <c r="K40" s="23">
        <v>3008591</v>
      </c>
    </row>
    <row r="41" spans="1:11" ht="13.5" x14ac:dyDescent="0.25">
      <c r="A41" s="3" t="s">
        <v>32</v>
      </c>
      <c r="B41" s="2" t="s">
        <v>19</v>
      </c>
      <c r="C41" s="22">
        <v>1111633</v>
      </c>
      <c r="D41" s="22">
        <v>1149721</v>
      </c>
      <c r="E41" s="23">
        <v>3992328</v>
      </c>
      <c r="F41" s="24">
        <v>5203320</v>
      </c>
      <c r="G41" s="22">
        <v>5428820</v>
      </c>
      <c r="H41" s="25">
        <v>5428820</v>
      </c>
      <c r="I41" s="26">
        <v>4075927</v>
      </c>
      <c r="J41" s="22">
        <v>4937357</v>
      </c>
      <c r="K41" s="23">
        <v>4767960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2278403</v>
      </c>
      <c r="D42" s="17">
        <f t="shared" si="8"/>
        <v>7604364</v>
      </c>
      <c r="E42" s="32">
        <f t="shared" si="8"/>
        <v>2629829</v>
      </c>
      <c r="F42" s="33">
        <f t="shared" si="8"/>
        <v>5273124</v>
      </c>
      <c r="G42" s="17">
        <f t="shared" si="8"/>
        <v>5455124</v>
      </c>
      <c r="H42" s="34">
        <f t="shared" si="8"/>
        <v>5455124</v>
      </c>
      <c r="I42" s="19">
        <f t="shared" si="8"/>
        <v>5872001</v>
      </c>
      <c r="J42" s="17">
        <f t="shared" si="8"/>
        <v>6122224</v>
      </c>
      <c r="K42" s="32">
        <f t="shared" si="8"/>
        <v>6381758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2278403</v>
      </c>
      <c r="D44" s="22">
        <v>7604364</v>
      </c>
      <c r="E44" s="23">
        <v>2629829</v>
      </c>
      <c r="F44" s="24">
        <v>5273124</v>
      </c>
      <c r="G44" s="22">
        <v>5455124</v>
      </c>
      <c r="H44" s="25">
        <v>5455124</v>
      </c>
      <c r="I44" s="26">
        <v>5872001</v>
      </c>
      <c r="J44" s="22">
        <v>6122224</v>
      </c>
      <c r="K44" s="23">
        <v>6381758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273754985</v>
      </c>
      <c r="D48" s="49">
        <f t="shared" si="9"/>
        <v>299092283</v>
      </c>
      <c r="E48" s="50">
        <f t="shared" si="9"/>
        <v>372547024</v>
      </c>
      <c r="F48" s="51">
        <f t="shared" si="9"/>
        <v>299519056</v>
      </c>
      <c r="G48" s="49">
        <f t="shared" si="9"/>
        <v>309448235</v>
      </c>
      <c r="H48" s="52">
        <f t="shared" si="9"/>
        <v>309448235</v>
      </c>
      <c r="I48" s="53">
        <f t="shared" si="9"/>
        <v>314776135</v>
      </c>
      <c r="J48" s="49">
        <f t="shared" si="9"/>
        <v>311017522</v>
      </c>
      <c r="K48" s="50">
        <f t="shared" si="9"/>
        <v>314568646</v>
      </c>
    </row>
    <row r="49" spans="1:11" ht="13.5" x14ac:dyDescent="0.25">
      <c r="A49" s="9" t="s">
        <v>303</v>
      </c>
      <c r="B49" s="10"/>
      <c r="C49" s="54">
        <f>+C25-C48</f>
        <v>24456813</v>
      </c>
      <c r="D49" s="54">
        <f t="shared" ref="D49:K49" si="10">+D25-D48</f>
        <v>-9225532</v>
      </c>
      <c r="E49" s="55">
        <f t="shared" si="10"/>
        <v>-17409855</v>
      </c>
      <c r="F49" s="56">
        <f t="shared" si="10"/>
        <v>15992679</v>
      </c>
      <c r="G49" s="54">
        <f t="shared" si="10"/>
        <v>100192736</v>
      </c>
      <c r="H49" s="57">
        <f t="shared" si="10"/>
        <v>100192736</v>
      </c>
      <c r="I49" s="58">
        <f t="shared" si="10"/>
        <v>67445520</v>
      </c>
      <c r="J49" s="54">
        <f t="shared" si="10"/>
        <v>61341507</v>
      </c>
      <c r="K49" s="55">
        <f t="shared" si="10"/>
        <v>69606948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223222392</v>
      </c>
      <c r="D5" s="17">
        <f t="shared" ref="D5:K5" si="0">SUM(D6:D8)</f>
        <v>222267761</v>
      </c>
      <c r="E5" s="18">
        <f t="shared" si="0"/>
        <v>222267761</v>
      </c>
      <c r="F5" s="19">
        <f t="shared" si="0"/>
        <v>231207062</v>
      </c>
      <c r="G5" s="17">
        <f t="shared" si="0"/>
        <v>253734542</v>
      </c>
      <c r="H5" s="20">
        <f t="shared" si="0"/>
        <v>253734542</v>
      </c>
      <c r="I5" s="21">
        <f t="shared" si="0"/>
        <v>264844273</v>
      </c>
      <c r="J5" s="17">
        <f t="shared" si="0"/>
        <v>277876452</v>
      </c>
      <c r="K5" s="20">
        <f t="shared" si="0"/>
        <v>291567343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223222392</v>
      </c>
      <c r="D7" s="27">
        <v>222267761</v>
      </c>
      <c r="E7" s="28">
        <v>222267761</v>
      </c>
      <c r="F7" s="29">
        <v>231207062</v>
      </c>
      <c r="G7" s="27">
        <v>253734542</v>
      </c>
      <c r="H7" s="30">
        <v>253734542</v>
      </c>
      <c r="I7" s="31">
        <v>264844273</v>
      </c>
      <c r="J7" s="27">
        <v>277876452</v>
      </c>
      <c r="K7" s="28">
        <v>291567343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50004</v>
      </c>
      <c r="D9" s="17">
        <f t="shared" ref="D9:K9" si="1">SUM(D10:D14)</f>
        <v>3020194</v>
      </c>
      <c r="E9" s="32">
        <f t="shared" si="1"/>
        <v>3020194</v>
      </c>
      <c r="F9" s="33">
        <f t="shared" si="1"/>
        <v>14496000</v>
      </c>
      <c r="G9" s="17">
        <f t="shared" si="1"/>
        <v>13754000</v>
      </c>
      <c r="H9" s="34">
        <f t="shared" si="1"/>
        <v>13754000</v>
      </c>
      <c r="I9" s="19">
        <f t="shared" si="1"/>
        <v>10208048</v>
      </c>
      <c r="J9" s="17">
        <f t="shared" si="1"/>
        <v>9457671</v>
      </c>
      <c r="K9" s="32">
        <f t="shared" si="1"/>
        <v>10068931</v>
      </c>
    </row>
    <row r="10" spans="1:11" ht="13.5" x14ac:dyDescent="0.25">
      <c r="A10" s="3" t="s">
        <v>24</v>
      </c>
      <c r="B10" s="2" t="s">
        <v>19</v>
      </c>
      <c r="C10" s="22">
        <v>49752</v>
      </c>
      <c r="D10" s="22">
        <v>3020194</v>
      </c>
      <c r="E10" s="23">
        <v>3020194</v>
      </c>
      <c r="F10" s="24">
        <v>3491000</v>
      </c>
      <c r="G10" s="22">
        <v>3491000</v>
      </c>
      <c r="H10" s="25">
        <v>3491000</v>
      </c>
      <c r="I10" s="26">
        <v>2621000</v>
      </c>
      <c r="J10" s="22">
        <v>1415400</v>
      </c>
      <c r="K10" s="23">
        <v>1544124</v>
      </c>
    </row>
    <row r="11" spans="1:11" ht="13.5" x14ac:dyDescent="0.25">
      <c r="A11" s="3" t="s">
        <v>25</v>
      </c>
      <c r="B11" s="2" t="s">
        <v>19</v>
      </c>
      <c r="C11" s="22">
        <v>252</v>
      </c>
      <c r="D11" s="22"/>
      <c r="E11" s="23"/>
      <c r="F11" s="24">
        <v>11000000</v>
      </c>
      <c r="G11" s="22">
        <v>10263000</v>
      </c>
      <c r="H11" s="25">
        <v>10263000</v>
      </c>
      <c r="I11" s="26">
        <v>7407048</v>
      </c>
      <c r="J11" s="22">
        <v>7851471</v>
      </c>
      <c r="K11" s="23">
        <v>8322559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5000</v>
      </c>
      <c r="G12" s="22"/>
      <c r="H12" s="25"/>
      <c r="I12" s="26">
        <v>180000</v>
      </c>
      <c r="J12" s="22">
        <v>190800</v>
      </c>
      <c r="K12" s="23">
        <v>202248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39907299</v>
      </c>
      <c r="D15" s="17">
        <f t="shared" ref="D15:K15" si="2">SUM(D16:D18)</f>
        <v>85026888</v>
      </c>
      <c r="E15" s="32">
        <f t="shared" si="2"/>
        <v>85026888</v>
      </c>
      <c r="F15" s="33">
        <f t="shared" si="2"/>
        <v>24054410</v>
      </c>
      <c r="G15" s="17">
        <f t="shared" si="2"/>
        <v>24104410</v>
      </c>
      <c r="H15" s="34">
        <f t="shared" si="2"/>
        <v>24104410</v>
      </c>
      <c r="I15" s="19">
        <f t="shared" si="2"/>
        <v>32918714</v>
      </c>
      <c r="J15" s="17">
        <f t="shared" si="2"/>
        <v>34854089</v>
      </c>
      <c r="K15" s="32">
        <f t="shared" si="2"/>
        <v>37040163</v>
      </c>
    </row>
    <row r="16" spans="1:11" ht="13.5" x14ac:dyDescent="0.25">
      <c r="A16" s="3" t="s">
        <v>30</v>
      </c>
      <c r="B16" s="2" t="s">
        <v>19</v>
      </c>
      <c r="C16" s="22">
        <v>3054126</v>
      </c>
      <c r="D16" s="22">
        <v>3492444</v>
      </c>
      <c r="E16" s="23">
        <v>3492444</v>
      </c>
      <c r="F16" s="24">
        <v>3666350</v>
      </c>
      <c r="G16" s="22">
        <v>3716350</v>
      </c>
      <c r="H16" s="25">
        <v>3716350</v>
      </c>
      <c r="I16" s="26">
        <v>3716800</v>
      </c>
      <c r="J16" s="22">
        <v>3900060</v>
      </c>
      <c r="K16" s="23">
        <v>4228892</v>
      </c>
    </row>
    <row r="17" spans="1:11" ht="13.5" x14ac:dyDescent="0.25">
      <c r="A17" s="3" t="s">
        <v>31</v>
      </c>
      <c r="B17" s="2" t="s">
        <v>19</v>
      </c>
      <c r="C17" s="22">
        <v>36853173</v>
      </c>
      <c r="D17" s="22">
        <v>81534200</v>
      </c>
      <c r="E17" s="23">
        <v>81534200</v>
      </c>
      <c r="F17" s="24">
        <v>20387760</v>
      </c>
      <c r="G17" s="22">
        <v>20387760</v>
      </c>
      <c r="H17" s="25">
        <v>20387760</v>
      </c>
      <c r="I17" s="26">
        <v>29201414</v>
      </c>
      <c r="J17" s="22">
        <v>30953499</v>
      </c>
      <c r="K17" s="23">
        <v>32810709</v>
      </c>
    </row>
    <row r="18" spans="1:11" ht="13.5" x14ac:dyDescent="0.25">
      <c r="A18" s="3" t="s">
        <v>32</v>
      </c>
      <c r="B18" s="2" t="s">
        <v>19</v>
      </c>
      <c r="C18" s="22"/>
      <c r="D18" s="22">
        <v>244</v>
      </c>
      <c r="E18" s="23">
        <v>244</v>
      </c>
      <c r="F18" s="24">
        <v>300</v>
      </c>
      <c r="G18" s="22">
        <v>300</v>
      </c>
      <c r="H18" s="25">
        <v>300</v>
      </c>
      <c r="I18" s="26">
        <v>500</v>
      </c>
      <c r="J18" s="22">
        <v>530</v>
      </c>
      <c r="K18" s="23">
        <v>562</v>
      </c>
    </row>
    <row r="19" spans="1:11" ht="13.5" x14ac:dyDescent="0.25">
      <c r="A19" s="1" t="s">
        <v>33</v>
      </c>
      <c r="B19" s="2" t="s">
        <v>19</v>
      </c>
      <c r="C19" s="17">
        <f>SUM(C20:C23)</f>
        <v>104547950</v>
      </c>
      <c r="D19" s="17">
        <f t="shared" ref="D19:K19" si="3">SUM(D20:D23)</f>
        <v>97821964</v>
      </c>
      <c r="E19" s="32">
        <f t="shared" si="3"/>
        <v>97821964</v>
      </c>
      <c r="F19" s="33">
        <f t="shared" si="3"/>
        <v>150229539</v>
      </c>
      <c r="G19" s="17">
        <f t="shared" si="3"/>
        <v>143720061</v>
      </c>
      <c r="H19" s="34">
        <f t="shared" si="3"/>
        <v>143720061</v>
      </c>
      <c r="I19" s="19">
        <f t="shared" si="3"/>
        <v>149841120</v>
      </c>
      <c r="J19" s="17">
        <f t="shared" si="3"/>
        <v>149476378</v>
      </c>
      <c r="K19" s="32">
        <f t="shared" si="3"/>
        <v>171946694</v>
      </c>
    </row>
    <row r="20" spans="1:11" ht="13.5" x14ac:dyDescent="0.25">
      <c r="A20" s="3" t="s">
        <v>34</v>
      </c>
      <c r="B20" s="2" t="s">
        <v>19</v>
      </c>
      <c r="C20" s="22">
        <v>7336490</v>
      </c>
      <c r="D20" s="22">
        <v>8402263</v>
      </c>
      <c r="E20" s="23">
        <v>8402263</v>
      </c>
      <c r="F20" s="24">
        <v>8213997</v>
      </c>
      <c r="G20" s="22">
        <v>7491636</v>
      </c>
      <c r="H20" s="25">
        <v>7491636</v>
      </c>
      <c r="I20" s="26">
        <v>11308428</v>
      </c>
      <c r="J20" s="22">
        <v>11986933</v>
      </c>
      <c r="K20" s="23">
        <v>12706151</v>
      </c>
    </row>
    <row r="21" spans="1:11" ht="13.5" x14ac:dyDescent="0.25">
      <c r="A21" s="3" t="s">
        <v>35</v>
      </c>
      <c r="B21" s="2" t="s">
        <v>19</v>
      </c>
      <c r="C21" s="22">
        <v>75805246</v>
      </c>
      <c r="D21" s="22">
        <v>83599778</v>
      </c>
      <c r="E21" s="23">
        <v>83599778</v>
      </c>
      <c r="F21" s="24">
        <v>119755521</v>
      </c>
      <c r="G21" s="22">
        <v>119755521</v>
      </c>
      <c r="H21" s="25">
        <v>119755521</v>
      </c>
      <c r="I21" s="26">
        <v>120628785</v>
      </c>
      <c r="J21" s="22">
        <v>118511303</v>
      </c>
      <c r="K21" s="23">
        <v>139123712</v>
      </c>
    </row>
    <row r="22" spans="1:11" ht="13.5" x14ac:dyDescent="0.25">
      <c r="A22" s="3" t="s">
        <v>36</v>
      </c>
      <c r="B22" s="2" t="s">
        <v>19</v>
      </c>
      <c r="C22" s="27">
        <v>17673670</v>
      </c>
      <c r="D22" s="27">
        <v>1592226</v>
      </c>
      <c r="E22" s="28">
        <v>1592226</v>
      </c>
      <c r="F22" s="29">
        <v>17960306</v>
      </c>
      <c r="G22" s="27">
        <v>13101025</v>
      </c>
      <c r="H22" s="30">
        <v>13101025</v>
      </c>
      <c r="I22" s="31">
        <v>12288188</v>
      </c>
      <c r="J22" s="27">
        <v>13025479</v>
      </c>
      <c r="K22" s="28">
        <v>13807008</v>
      </c>
    </row>
    <row r="23" spans="1:11" ht="13.5" x14ac:dyDescent="0.25">
      <c r="A23" s="3" t="s">
        <v>37</v>
      </c>
      <c r="B23" s="2" t="s">
        <v>19</v>
      </c>
      <c r="C23" s="22">
        <v>3732544</v>
      </c>
      <c r="D23" s="22">
        <v>4227697</v>
      </c>
      <c r="E23" s="23">
        <v>4227697</v>
      </c>
      <c r="F23" s="24">
        <v>4299715</v>
      </c>
      <c r="G23" s="22">
        <v>3371879</v>
      </c>
      <c r="H23" s="25">
        <v>3371879</v>
      </c>
      <c r="I23" s="26">
        <v>5615719</v>
      </c>
      <c r="J23" s="22">
        <v>5952663</v>
      </c>
      <c r="K23" s="23">
        <v>6309823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367727645</v>
      </c>
      <c r="D25" s="49">
        <f t="shared" ref="D25:K25" si="4">+D5+D9+D15+D19+D24</f>
        <v>408136807</v>
      </c>
      <c r="E25" s="50">
        <f t="shared" si="4"/>
        <v>408136807</v>
      </c>
      <c r="F25" s="51">
        <f t="shared" si="4"/>
        <v>419987011</v>
      </c>
      <c r="G25" s="49">
        <f t="shared" si="4"/>
        <v>435313013</v>
      </c>
      <c r="H25" s="52">
        <f t="shared" si="4"/>
        <v>435313013</v>
      </c>
      <c r="I25" s="53">
        <f t="shared" si="4"/>
        <v>457812155</v>
      </c>
      <c r="J25" s="49">
        <f t="shared" si="4"/>
        <v>471664590</v>
      </c>
      <c r="K25" s="50">
        <f t="shared" si="4"/>
        <v>510623131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416554616</v>
      </c>
      <c r="D28" s="17">
        <f t="shared" si="5"/>
        <v>149467468</v>
      </c>
      <c r="E28" s="18">
        <f t="shared" si="5"/>
        <v>149467468</v>
      </c>
      <c r="F28" s="19">
        <f t="shared" si="5"/>
        <v>137318310</v>
      </c>
      <c r="G28" s="17">
        <f t="shared" si="5"/>
        <v>177168682</v>
      </c>
      <c r="H28" s="20">
        <f t="shared" si="5"/>
        <v>177168682</v>
      </c>
      <c r="I28" s="21">
        <f t="shared" si="5"/>
        <v>178380752</v>
      </c>
      <c r="J28" s="17">
        <f t="shared" si="5"/>
        <v>186885859</v>
      </c>
      <c r="K28" s="20">
        <f t="shared" si="5"/>
        <v>195407269</v>
      </c>
    </row>
    <row r="29" spans="1:11" ht="13.5" x14ac:dyDescent="0.25">
      <c r="A29" s="3" t="s">
        <v>20</v>
      </c>
      <c r="B29" s="2" t="s">
        <v>19</v>
      </c>
      <c r="C29" s="22">
        <v>20269493</v>
      </c>
      <c r="D29" s="22">
        <v>26509905</v>
      </c>
      <c r="E29" s="23">
        <v>26509905</v>
      </c>
      <c r="F29" s="24">
        <v>31547523</v>
      </c>
      <c r="G29" s="22">
        <v>33182156</v>
      </c>
      <c r="H29" s="25">
        <v>33182156</v>
      </c>
      <c r="I29" s="26">
        <v>37588605</v>
      </c>
      <c r="J29" s="22">
        <v>38310227</v>
      </c>
      <c r="K29" s="23">
        <v>39992764</v>
      </c>
    </row>
    <row r="30" spans="1:11" ht="13.5" x14ac:dyDescent="0.25">
      <c r="A30" s="3" t="s">
        <v>21</v>
      </c>
      <c r="B30" s="2" t="s">
        <v>19</v>
      </c>
      <c r="C30" s="27">
        <v>394744424</v>
      </c>
      <c r="D30" s="27">
        <v>120926054</v>
      </c>
      <c r="E30" s="28">
        <v>120926054</v>
      </c>
      <c r="F30" s="29">
        <v>102941421</v>
      </c>
      <c r="G30" s="27">
        <v>141563080</v>
      </c>
      <c r="H30" s="30">
        <v>141563080</v>
      </c>
      <c r="I30" s="31">
        <v>138120786</v>
      </c>
      <c r="J30" s="27">
        <v>145781318</v>
      </c>
      <c r="K30" s="28">
        <v>152491576</v>
      </c>
    </row>
    <row r="31" spans="1:11" ht="13.5" x14ac:dyDescent="0.25">
      <c r="A31" s="3" t="s">
        <v>22</v>
      </c>
      <c r="B31" s="2" t="s">
        <v>19</v>
      </c>
      <c r="C31" s="22">
        <v>1540699</v>
      </c>
      <c r="D31" s="22">
        <v>2031509</v>
      </c>
      <c r="E31" s="23">
        <v>2031509</v>
      </c>
      <c r="F31" s="24">
        <v>2829366</v>
      </c>
      <c r="G31" s="22">
        <v>2423446</v>
      </c>
      <c r="H31" s="25">
        <v>2423446</v>
      </c>
      <c r="I31" s="26">
        <v>2671361</v>
      </c>
      <c r="J31" s="22">
        <v>2794314</v>
      </c>
      <c r="K31" s="23">
        <v>2922929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31926952</v>
      </c>
      <c r="D32" s="17">
        <f t="shared" si="6"/>
        <v>28635964</v>
      </c>
      <c r="E32" s="32">
        <f t="shared" si="6"/>
        <v>28635964</v>
      </c>
      <c r="F32" s="33">
        <f t="shared" si="6"/>
        <v>27983573</v>
      </c>
      <c r="G32" s="17">
        <f t="shared" si="6"/>
        <v>25569185</v>
      </c>
      <c r="H32" s="34">
        <f t="shared" si="6"/>
        <v>25569185</v>
      </c>
      <c r="I32" s="19">
        <f t="shared" si="6"/>
        <v>23324775</v>
      </c>
      <c r="J32" s="17">
        <f t="shared" si="6"/>
        <v>24010801</v>
      </c>
      <c r="K32" s="32">
        <f t="shared" si="6"/>
        <v>25228311</v>
      </c>
    </row>
    <row r="33" spans="1:11" ht="13.5" x14ac:dyDescent="0.25">
      <c r="A33" s="3" t="s">
        <v>24</v>
      </c>
      <c r="B33" s="2" t="s">
        <v>19</v>
      </c>
      <c r="C33" s="22">
        <v>20446623</v>
      </c>
      <c r="D33" s="22">
        <v>5177571</v>
      </c>
      <c r="E33" s="23">
        <v>5177571</v>
      </c>
      <c r="F33" s="24">
        <v>10991750</v>
      </c>
      <c r="G33" s="22">
        <v>9530501</v>
      </c>
      <c r="H33" s="25">
        <v>9530501</v>
      </c>
      <c r="I33" s="26">
        <v>10611104</v>
      </c>
      <c r="J33" s="22">
        <v>10946098</v>
      </c>
      <c r="K33" s="23">
        <v>11451544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7207</v>
      </c>
      <c r="D35" s="22">
        <v>1258690</v>
      </c>
      <c r="E35" s="23">
        <v>1258690</v>
      </c>
      <c r="F35" s="24">
        <v>2900847</v>
      </c>
      <c r="G35" s="22">
        <v>1983928</v>
      </c>
      <c r="H35" s="25">
        <v>1983928</v>
      </c>
      <c r="I35" s="26">
        <v>4390395</v>
      </c>
      <c r="J35" s="22">
        <v>4254380</v>
      </c>
      <c r="K35" s="23">
        <v>4450191</v>
      </c>
    </row>
    <row r="36" spans="1:11" ht="13.5" x14ac:dyDescent="0.25">
      <c r="A36" s="3" t="s">
        <v>27</v>
      </c>
      <c r="B36" s="2" t="s">
        <v>19</v>
      </c>
      <c r="C36" s="22">
        <v>11438122</v>
      </c>
      <c r="D36" s="22">
        <v>22199703</v>
      </c>
      <c r="E36" s="23">
        <v>22199703</v>
      </c>
      <c r="F36" s="24">
        <v>14090976</v>
      </c>
      <c r="G36" s="22">
        <v>14054756</v>
      </c>
      <c r="H36" s="25">
        <v>14054756</v>
      </c>
      <c r="I36" s="26">
        <v>8323276</v>
      </c>
      <c r="J36" s="22">
        <v>8810323</v>
      </c>
      <c r="K36" s="23">
        <v>9326576</v>
      </c>
    </row>
    <row r="37" spans="1:11" ht="13.5" x14ac:dyDescent="0.25">
      <c r="A37" s="3" t="s">
        <v>28</v>
      </c>
      <c r="B37" s="2" t="s">
        <v>19</v>
      </c>
      <c r="C37" s="27">
        <v>35000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10814866</v>
      </c>
      <c r="D38" s="17">
        <f t="shared" si="7"/>
        <v>97093167</v>
      </c>
      <c r="E38" s="32">
        <f t="shared" si="7"/>
        <v>97093167</v>
      </c>
      <c r="F38" s="33">
        <f t="shared" si="7"/>
        <v>26259643</v>
      </c>
      <c r="G38" s="17">
        <f t="shared" si="7"/>
        <v>35855019</v>
      </c>
      <c r="H38" s="34">
        <f t="shared" si="7"/>
        <v>35855019</v>
      </c>
      <c r="I38" s="19">
        <f t="shared" si="7"/>
        <v>43476968</v>
      </c>
      <c r="J38" s="17">
        <f t="shared" si="7"/>
        <v>46063667</v>
      </c>
      <c r="K38" s="32">
        <f t="shared" si="7"/>
        <v>48295604</v>
      </c>
    </row>
    <row r="39" spans="1:11" ht="13.5" x14ac:dyDescent="0.25">
      <c r="A39" s="3" t="s">
        <v>30</v>
      </c>
      <c r="B39" s="2" t="s">
        <v>19</v>
      </c>
      <c r="C39" s="22">
        <v>8859564</v>
      </c>
      <c r="D39" s="22">
        <v>10998863</v>
      </c>
      <c r="E39" s="23">
        <v>10998863</v>
      </c>
      <c r="F39" s="24">
        <v>16748332</v>
      </c>
      <c r="G39" s="22">
        <v>14818203</v>
      </c>
      <c r="H39" s="25">
        <v>14818203</v>
      </c>
      <c r="I39" s="26">
        <v>18233388</v>
      </c>
      <c r="J39" s="22">
        <v>19782062</v>
      </c>
      <c r="K39" s="23">
        <v>20761862</v>
      </c>
    </row>
    <row r="40" spans="1:11" ht="13.5" x14ac:dyDescent="0.25">
      <c r="A40" s="3" t="s">
        <v>31</v>
      </c>
      <c r="B40" s="2" t="s">
        <v>19</v>
      </c>
      <c r="C40" s="22">
        <v>1678686</v>
      </c>
      <c r="D40" s="22">
        <v>81851300</v>
      </c>
      <c r="E40" s="23">
        <v>81851300</v>
      </c>
      <c r="F40" s="24">
        <v>7656428</v>
      </c>
      <c r="G40" s="22">
        <v>19102209</v>
      </c>
      <c r="H40" s="25">
        <v>19102209</v>
      </c>
      <c r="I40" s="26">
        <v>21628800</v>
      </c>
      <c r="J40" s="22">
        <v>22677511</v>
      </c>
      <c r="K40" s="23">
        <v>23766629</v>
      </c>
    </row>
    <row r="41" spans="1:11" ht="13.5" x14ac:dyDescent="0.25">
      <c r="A41" s="3" t="s">
        <v>32</v>
      </c>
      <c r="B41" s="2" t="s">
        <v>19</v>
      </c>
      <c r="C41" s="22">
        <v>276616</v>
      </c>
      <c r="D41" s="22">
        <v>4243004</v>
      </c>
      <c r="E41" s="23">
        <v>4243004</v>
      </c>
      <c r="F41" s="24">
        <v>1854883</v>
      </c>
      <c r="G41" s="22">
        <v>1934607</v>
      </c>
      <c r="H41" s="25">
        <v>1934607</v>
      </c>
      <c r="I41" s="26">
        <v>3614780</v>
      </c>
      <c r="J41" s="22">
        <v>3604094</v>
      </c>
      <c r="K41" s="23">
        <v>3767113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140288908</v>
      </c>
      <c r="D42" s="17">
        <f t="shared" si="8"/>
        <v>113557308</v>
      </c>
      <c r="E42" s="32">
        <f t="shared" si="8"/>
        <v>113557308</v>
      </c>
      <c r="F42" s="33">
        <f t="shared" si="8"/>
        <v>132426673</v>
      </c>
      <c r="G42" s="17">
        <f t="shared" si="8"/>
        <v>196120127</v>
      </c>
      <c r="H42" s="34">
        <f t="shared" si="8"/>
        <v>196120127</v>
      </c>
      <c r="I42" s="19">
        <f t="shared" si="8"/>
        <v>169979756</v>
      </c>
      <c r="J42" s="17">
        <f t="shared" si="8"/>
        <v>183713765</v>
      </c>
      <c r="K42" s="32">
        <f t="shared" si="8"/>
        <v>192347905</v>
      </c>
    </row>
    <row r="43" spans="1:11" ht="13.5" x14ac:dyDescent="0.25">
      <c r="A43" s="3" t="s">
        <v>34</v>
      </c>
      <c r="B43" s="2" t="s">
        <v>19</v>
      </c>
      <c r="C43" s="22">
        <v>24580636</v>
      </c>
      <c r="D43" s="22">
        <v>18586901</v>
      </c>
      <c r="E43" s="23">
        <v>18586901</v>
      </c>
      <c r="F43" s="24">
        <v>41463796</v>
      </c>
      <c r="G43" s="22">
        <v>59922098</v>
      </c>
      <c r="H43" s="25">
        <v>59922098</v>
      </c>
      <c r="I43" s="26">
        <v>49172629</v>
      </c>
      <c r="J43" s="22">
        <v>56467444</v>
      </c>
      <c r="K43" s="23">
        <v>59110492</v>
      </c>
    </row>
    <row r="44" spans="1:11" ht="13.5" x14ac:dyDescent="0.25">
      <c r="A44" s="3" t="s">
        <v>35</v>
      </c>
      <c r="B44" s="2" t="s">
        <v>19</v>
      </c>
      <c r="C44" s="22">
        <v>88532796</v>
      </c>
      <c r="D44" s="22">
        <v>91034153</v>
      </c>
      <c r="E44" s="23">
        <v>91034153</v>
      </c>
      <c r="F44" s="24">
        <v>82143300</v>
      </c>
      <c r="G44" s="22">
        <v>115584665</v>
      </c>
      <c r="H44" s="25">
        <v>115584665</v>
      </c>
      <c r="I44" s="26">
        <v>110023646</v>
      </c>
      <c r="J44" s="22">
        <v>115343836</v>
      </c>
      <c r="K44" s="23">
        <v>120769599</v>
      </c>
    </row>
    <row r="45" spans="1:11" ht="13.5" x14ac:dyDescent="0.25">
      <c r="A45" s="3" t="s">
        <v>36</v>
      </c>
      <c r="B45" s="2" t="s">
        <v>19</v>
      </c>
      <c r="C45" s="27">
        <v>14567291</v>
      </c>
      <c r="D45" s="27">
        <v>1883951</v>
      </c>
      <c r="E45" s="28">
        <v>1883951</v>
      </c>
      <c r="F45" s="29">
        <v>4285312</v>
      </c>
      <c r="G45" s="27">
        <v>16396239</v>
      </c>
      <c r="H45" s="30">
        <v>16396239</v>
      </c>
      <c r="I45" s="31">
        <v>4989080</v>
      </c>
      <c r="J45" s="27">
        <v>5223902</v>
      </c>
      <c r="K45" s="28">
        <v>5475152</v>
      </c>
    </row>
    <row r="46" spans="1:11" ht="13.5" x14ac:dyDescent="0.25">
      <c r="A46" s="3" t="s">
        <v>37</v>
      </c>
      <c r="B46" s="2" t="s">
        <v>19</v>
      </c>
      <c r="C46" s="22">
        <v>12608185</v>
      </c>
      <c r="D46" s="22">
        <v>2052303</v>
      </c>
      <c r="E46" s="23">
        <v>2052303</v>
      </c>
      <c r="F46" s="24">
        <v>4534265</v>
      </c>
      <c r="G46" s="22">
        <v>4217125</v>
      </c>
      <c r="H46" s="25">
        <v>4217125</v>
      </c>
      <c r="I46" s="26">
        <v>5794401</v>
      </c>
      <c r="J46" s="22">
        <v>6678583</v>
      </c>
      <c r="K46" s="23">
        <v>6992662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599585342</v>
      </c>
      <c r="D48" s="49">
        <f t="shared" si="9"/>
        <v>388753907</v>
      </c>
      <c r="E48" s="50">
        <f t="shared" si="9"/>
        <v>388753907</v>
      </c>
      <c r="F48" s="51">
        <f t="shared" si="9"/>
        <v>323988199</v>
      </c>
      <c r="G48" s="49">
        <f t="shared" si="9"/>
        <v>434713013</v>
      </c>
      <c r="H48" s="52">
        <f t="shared" si="9"/>
        <v>434713013</v>
      </c>
      <c r="I48" s="53">
        <f t="shared" si="9"/>
        <v>415162251</v>
      </c>
      <c r="J48" s="49">
        <f t="shared" si="9"/>
        <v>440674092</v>
      </c>
      <c r="K48" s="50">
        <f t="shared" si="9"/>
        <v>461279089</v>
      </c>
    </row>
    <row r="49" spans="1:11" ht="13.5" x14ac:dyDescent="0.25">
      <c r="A49" s="9" t="s">
        <v>303</v>
      </c>
      <c r="B49" s="10"/>
      <c r="C49" s="54">
        <f>+C25-C48</f>
        <v>-231857697</v>
      </c>
      <c r="D49" s="54">
        <f t="shared" ref="D49:K49" si="10">+D25-D48</f>
        <v>19382900</v>
      </c>
      <c r="E49" s="55">
        <f t="shared" si="10"/>
        <v>19382900</v>
      </c>
      <c r="F49" s="56">
        <f t="shared" si="10"/>
        <v>95998812</v>
      </c>
      <c r="G49" s="54">
        <f t="shared" si="10"/>
        <v>600000</v>
      </c>
      <c r="H49" s="57">
        <f t="shared" si="10"/>
        <v>600000</v>
      </c>
      <c r="I49" s="58">
        <f t="shared" si="10"/>
        <v>42649904</v>
      </c>
      <c r="J49" s="54">
        <f t="shared" si="10"/>
        <v>30990498</v>
      </c>
      <c r="K49" s="55">
        <f t="shared" si="10"/>
        <v>49344042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84300222</v>
      </c>
      <c r="D5" s="17">
        <f t="shared" ref="D5:K5" si="0">SUM(D6:D8)</f>
        <v>106751892</v>
      </c>
      <c r="E5" s="18">
        <f t="shared" si="0"/>
        <v>109146581</v>
      </c>
      <c r="F5" s="19">
        <f t="shared" si="0"/>
        <v>104271009</v>
      </c>
      <c r="G5" s="17">
        <f t="shared" si="0"/>
        <v>167559228</v>
      </c>
      <c r="H5" s="20">
        <f t="shared" si="0"/>
        <v>167559228</v>
      </c>
      <c r="I5" s="21">
        <f t="shared" si="0"/>
        <v>122245812</v>
      </c>
      <c r="J5" s="17">
        <f t="shared" si="0"/>
        <v>126659935</v>
      </c>
      <c r="K5" s="20">
        <f t="shared" si="0"/>
        <v>133199398</v>
      </c>
    </row>
    <row r="6" spans="1:11" ht="13.5" x14ac:dyDescent="0.25">
      <c r="A6" s="3" t="s">
        <v>20</v>
      </c>
      <c r="B6" s="2" t="s">
        <v>19</v>
      </c>
      <c r="C6" s="22">
        <v>6990996</v>
      </c>
      <c r="D6" s="22">
        <v>7243491</v>
      </c>
      <c r="E6" s="23">
        <v>11339707</v>
      </c>
      <c r="F6" s="24">
        <v>8073000</v>
      </c>
      <c r="G6" s="22">
        <v>8073000</v>
      </c>
      <c r="H6" s="25">
        <v>8073000</v>
      </c>
      <c r="I6" s="26">
        <v>8343400</v>
      </c>
      <c r="J6" s="22">
        <v>8691606</v>
      </c>
      <c r="K6" s="23">
        <v>9047609</v>
      </c>
    </row>
    <row r="7" spans="1:11" ht="13.5" x14ac:dyDescent="0.25">
      <c r="A7" s="3" t="s">
        <v>21</v>
      </c>
      <c r="B7" s="2" t="s">
        <v>19</v>
      </c>
      <c r="C7" s="27">
        <v>77309226</v>
      </c>
      <c r="D7" s="27">
        <v>99508401</v>
      </c>
      <c r="E7" s="28">
        <v>97806874</v>
      </c>
      <c r="F7" s="29">
        <v>94598009</v>
      </c>
      <c r="G7" s="27">
        <v>157886228</v>
      </c>
      <c r="H7" s="30">
        <v>157886228</v>
      </c>
      <c r="I7" s="31">
        <v>112224012</v>
      </c>
      <c r="J7" s="27">
        <v>116212723</v>
      </c>
      <c r="K7" s="28">
        <v>122317180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1600000</v>
      </c>
      <c r="G8" s="22">
        <v>1600000</v>
      </c>
      <c r="H8" s="25">
        <v>1600000</v>
      </c>
      <c r="I8" s="26">
        <v>1678400</v>
      </c>
      <c r="J8" s="22">
        <v>1755606</v>
      </c>
      <c r="K8" s="23">
        <v>1834609</v>
      </c>
    </row>
    <row r="9" spans="1:11" ht="13.5" x14ac:dyDescent="0.25">
      <c r="A9" s="1" t="s">
        <v>23</v>
      </c>
      <c r="B9" s="2" t="s">
        <v>19</v>
      </c>
      <c r="C9" s="17">
        <f>SUM(C10:C14)</f>
        <v>39758966</v>
      </c>
      <c r="D9" s="17">
        <f t="shared" ref="D9:K9" si="1">SUM(D10:D14)</f>
        <v>48277648</v>
      </c>
      <c r="E9" s="32">
        <f t="shared" si="1"/>
        <v>39939563</v>
      </c>
      <c r="F9" s="33">
        <f t="shared" si="1"/>
        <v>32674717</v>
      </c>
      <c r="G9" s="17">
        <f t="shared" si="1"/>
        <v>34105259</v>
      </c>
      <c r="H9" s="34">
        <f t="shared" si="1"/>
        <v>34105259</v>
      </c>
      <c r="I9" s="19">
        <f t="shared" si="1"/>
        <v>32384185</v>
      </c>
      <c r="J9" s="17">
        <f t="shared" si="1"/>
        <v>19397975</v>
      </c>
      <c r="K9" s="32">
        <f t="shared" si="1"/>
        <v>37005116</v>
      </c>
    </row>
    <row r="10" spans="1:11" ht="13.5" x14ac:dyDescent="0.25">
      <c r="A10" s="3" t="s">
        <v>24</v>
      </c>
      <c r="B10" s="2" t="s">
        <v>19</v>
      </c>
      <c r="C10" s="22">
        <v>16732943</v>
      </c>
      <c r="D10" s="22">
        <v>21635883</v>
      </c>
      <c r="E10" s="23">
        <v>5633699</v>
      </c>
      <c r="F10" s="24">
        <v>19631690</v>
      </c>
      <c r="G10" s="22">
        <v>6417708</v>
      </c>
      <c r="H10" s="25">
        <v>6417708</v>
      </c>
      <c r="I10" s="26">
        <v>18416430</v>
      </c>
      <c r="J10" s="22">
        <v>4787706</v>
      </c>
      <c r="K10" s="23">
        <v>21737380</v>
      </c>
    </row>
    <row r="11" spans="1:11" ht="13.5" x14ac:dyDescent="0.25">
      <c r="A11" s="3" t="s">
        <v>25</v>
      </c>
      <c r="B11" s="2" t="s">
        <v>19</v>
      </c>
      <c r="C11" s="22">
        <v>4483101</v>
      </c>
      <c r="D11" s="22">
        <v>2258309</v>
      </c>
      <c r="E11" s="23">
        <v>9976765</v>
      </c>
      <c r="F11" s="24">
        <v>3827368</v>
      </c>
      <c r="G11" s="22">
        <v>18151892</v>
      </c>
      <c r="H11" s="25">
        <v>18151892</v>
      </c>
      <c r="I11" s="26">
        <v>3966328</v>
      </c>
      <c r="J11" s="22">
        <v>4148777</v>
      </c>
      <c r="K11" s="23">
        <v>4335474</v>
      </c>
    </row>
    <row r="12" spans="1:11" ht="13.5" x14ac:dyDescent="0.25">
      <c r="A12" s="3" t="s">
        <v>26</v>
      </c>
      <c r="B12" s="2" t="s">
        <v>19</v>
      </c>
      <c r="C12" s="22">
        <v>18542922</v>
      </c>
      <c r="D12" s="22">
        <v>24383456</v>
      </c>
      <c r="E12" s="23">
        <v>24329099</v>
      </c>
      <c r="F12" s="24">
        <v>9215659</v>
      </c>
      <c r="G12" s="22">
        <v>9535659</v>
      </c>
      <c r="H12" s="25">
        <v>9535659</v>
      </c>
      <c r="I12" s="26">
        <v>10001427</v>
      </c>
      <c r="J12" s="22">
        <v>10461492</v>
      </c>
      <c r="K12" s="23">
        <v>10932262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43480259</v>
      </c>
      <c r="D15" s="17">
        <f t="shared" ref="D15:K15" si="2">SUM(D16:D18)</f>
        <v>58383362</v>
      </c>
      <c r="E15" s="32">
        <f t="shared" si="2"/>
        <v>42704953</v>
      </c>
      <c r="F15" s="33">
        <f t="shared" si="2"/>
        <v>53742618</v>
      </c>
      <c r="G15" s="17">
        <f t="shared" si="2"/>
        <v>64028704</v>
      </c>
      <c r="H15" s="34">
        <f t="shared" si="2"/>
        <v>64028704</v>
      </c>
      <c r="I15" s="19">
        <f t="shared" si="2"/>
        <v>69427156</v>
      </c>
      <c r="J15" s="17">
        <f t="shared" si="2"/>
        <v>70340270</v>
      </c>
      <c r="K15" s="32">
        <f t="shared" si="2"/>
        <v>61885776</v>
      </c>
    </row>
    <row r="16" spans="1:11" ht="13.5" x14ac:dyDescent="0.25">
      <c r="A16" s="3" t="s">
        <v>30</v>
      </c>
      <c r="B16" s="2" t="s">
        <v>19</v>
      </c>
      <c r="C16" s="22">
        <v>18194148</v>
      </c>
      <c r="D16" s="22">
        <v>14226850</v>
      </c>
      <c r="E16" s="23">
        <v>20515548</v>
      </c>
      <c r="F16" s="24">
        <v>35481505</v>
      </c>
      <c r="G16" s="22">
        <v>35739145</v>
      </c>
      <c r="H16" s="25">
        <v>35739145</v>
      </c>
      <c r="I16" s="26">
        <v>36205224</v>
      </c>
      <c r="J16" s="22">
        <v>36541195</v>
      </c>
      <c r="K16" s="23">
        <v>38185554</v>
      </c>
    </row>
    <row r="17" spans="1:11" ht="13.5" x14ac:dyDescent="0.25">
      <c r="A17" s="3" t="s">
        <v>31</v>
      </c>
      <c r="B17" s="2" t="s">
        <v>19</v>
      </c>
      <c r="C17" s="22">
        <v>24763837</v>
      </c>
      <c r="D17" s="22">
        <v>43619782</v>
      </c>
      <c r="E17" s="23">
        <v>21939165</v>
      </c>
      <c r="F17" s="24">
        <v>17922929</v>
      </c>
      <c r="G17" s="22">
        <v>27921375</v>
      </c>
      <c r="H17" s="25">
        <v>27921375</v>
      </c>
      <c r="I17" s="26">
        <v>32867177</v>
      </c>
      <c r="J17" s="22">
        <v>33428002</v>
      </c>
      <c r="K17" s="23">
        <v>23312451</v>
      </c>
    </row>
    <row r="18" spans="1:11" ht="13.5" x14ac:dyDescent="0.25">
      <c r="A18" s="3" t="s">
        <v>32</v>
      </c>
      <c r="B18" s="2" t="s">
        <v>19</v>
      </c>
      <c r="C18" s="22">
        <v>522274</v>
      </c>
      <c r="D18" s="22">
        <v>536730</v>
      </c>
      <c r="E18" s="23">
        <v>250240</v>
      </c>
      <c r="F18" s="24">
        <v>338184</v>
      </c>
      <c r="G18" s="22">
        <v>368184</v>
      </c>
      <c r="H18" s="25">
        <v>368184</v>
      </c>
      <c r="I18" s="26">
        <v>354755</v>
      </c>
      <c r="J18" s="22">
        <v>371073</v>
      </c>
      <c r="K18" s="23">
        <v>387771</v>
      </c>
    </row>
    <row r="19" spans="1:11" ht="13.5" x14ac:dyDescent="0.25">
      <c r="A19" s="1" t="s">
        <v>33</v>
      </c>
      <c r="B19" s="2" t="s">
        <v>19</v>
      </c>
      <c r="C19" s="17">
        <f>SUM(C20:C23)</f>
        <v>460162324</v>
      </c>
      <c r="D19" s="17">
        <f t="shared" ref="D19:K19" si="3">SUM(D20:D23)</f>
        <v>450409844</v>
      </c>
      <c r="E19" s="32">
        <f t="shared" si="3"/>
        <v>473573556</v>
      </c>
      <c r="F19" s="33">
        <f t="shared" si="3"/>
        <v>598179931</v>
      </c>
      <c r="G19" s="17">
        <f t="shared" si="3"/>
        <v>621746188</v>
      </c>
      <c r="H19" s="34">
        <f t="shared" si="3"/>
        <v>621746188</v>
      </c>
      <c r="I19" s="19">
        <f t="shared" si="3"/>
        <v>552323636</v>
      </c>
      <c r="J19" s="17">
        <f t="shared" si="3"/>
        <v>543045144</v>
      </c>
      <c r="K19" s="32">
        <f t="shared" si="3"/>
        <v>580692351</v>
      </c>
    </row>
    <row r="20" spans="1:11" ht="13.5" x14ac:dyDescent="0.25">
      <c r="A20" s="3" t="s">
        <v>34</v>
      </c>
      <c r="B20" s="2" t="s">
        <v>19</v>
      </c>
      <c r="C20" s="22">
        <v>246932605</v>
      </c>
      <c r="D20" s="22">
        <v>254425387</v>
      </c>
      <c r="E20" s="23">
        <v>231188566</v>
      </c>
      <c r="F20" s="24">
        <v>330967306</v>
      </c>
      <c r="G20" s="22">
        <v>334127306</v>
      </c>
      <c r="H20" s="25">
        <v>334127306</v>
      </c>
      <c r="I20" s="26">
        <v>293963056</v>
      </c>
      <c r="J20" s="22">
        <v>259625940</v>
      </c>
      <c r="K20" s="23">
        <v>281724108</v>
      </c>
    </row>
    <row r="21" spans="1:11" ht="13.5" x14ac:dyDescent="0.25">
      <c r="A21" s="3" t="s">
        <v>35</v>
      </c>
      <c r="B21" s="2" t="s">
        <v>19</v>
      </c>
      <c r="C21" s="22">
        <v>138833811</v>
      </c>
      <c r="D21" s="22">
        <v>104718878</v>
      </c>
      <c r="E21" s="23">
        <v>132801397</v>
      </c>
      <c r="F21" s="24">
        <v>167894600</v>
      </c>
      <c r="G21" s="22">
        <v>165654600</v>
      </c>
      <c r="H21" s="25">
        <v>165654600</v>
      </c>
      <c r="I21" s="26">
        <v>148782979</v>
      </c>
      <c r="J21" s="22">
        <v>157088603</v>
      </c>
      <c r="K21" s="23">
        <v>169793931</v>
      </c>
    </row>
    <row r="22" spans="1:11" ht="13.5" x14ac:dyDescent="0.25">
      <c r="A22" s="3" t="s">
        <v>36</v>
      </c>
      <c r="B22" s="2" t="s">
        <v>19</v>
      </c>
      <c r="C22" s="27">
        <v>35433713</v>
      </c>
      <c r="D22" s="27">
        <v>49350745</v>
      </c>
      <c r="E22" s="28">
        <v>62586999</v>
      </c>
      <c r="F22" s="29">
        <v>48606434</v>
      </c>
      <c r="G22" s="27">
        <v>70502691</v>
      </c>
      <c r="H22" s="30">
        <v>70502691</v>
      </c>
      <c r="I22" s="31">
        <v>54681375</v>
      </c>
      <c r="J22" s="27">
        <v>68909149</v>
      </c>
      <c r="K22" s="28">
        <v>69168894</v>
      </c>
    </row>
    <row r="23" spans="1:11" ht="13.5" x14ac:dyDescent="0.25">
      <c r="A23" s="3" t="s">
        <v>37</v>
      </c>
      <c r="B23" s="2" t="s">
        <v>19</v>
      </c>
      <c r="C23" s="22">
        <v>38962195</v>
      </c>
      <c r="D23" s="22">
        <v>41914834</v>
      </c>
      <c r="E23" s="23">
        <v>46996594</v>
      </c>
      <c r="F23" s="24">
        <v>50711591</v>
      </c>
      <c r="G23" s="22">
        <v>51461591</v>
      </c>
      <c r="H23" s="25">
        <v>51461591</v>
      </c>
      <c r="I23" s="26">
        <v>54896226</v>
      </c>
      <c r="J23" s="22">
        <v>57421452</v>
      </c>
      <c r="K23" s="23">
        <v>60005418</v>
      </c>
    </row>
    <row r="24" spans="1:11" ht="13.5" x14ac:dyDescent="0.25">
      <c r="A24" s="1" t="s">
        <v>38</v>
      </c>
      <c r="B24" s="2" t="s">
        <v>39</v>
      </c>
      <c r="C24" s="17">
        <v>20365</v>
      </c>
      <c r="D24" s="17">
        <v>-47061</v>
      </c>
      <c r="E24" s="32">
        <v>8572</v>
      </c>
      <c r="F24" s="33">
        <v>54756</v>
      </c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627722136</v>
      </c>
      <c r="D25" s="49">
        <f t="shared" ref="D25:K25" si="4">+D5+D9+D15+D19+D24</f>
        <v>663775685</v>
      </c>
      <c r="E25" s="50">
        <f t="shared" si="4"/>
        <v>665373225</v>
      </c>
      <c r="F25" s="51">
        <f t="shared" si="4"/>
        <v>788923031</v>
      </c>
      <c r="G25" s="49">
        <f t="shared" si="4"/>
        <v>887439379</v>
      </c>
      <c r="H25" s="52">
        <f t="shared" si="4"/>
        <v>887439379</v>
      </c>
      <c r="I25" s="53">
        <f t="shared" si="4"/>
        <v>776380789</v>
      </c>
      <c r="J25" s="49">
        <f t="shared" si="4"/>
        <v>759443324</v>
      </c>
      <c r="K25" s="50">
        <f t="shared" si="4"/>
        <v>812782641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252291063</v>
      </c>
      <c r="D28" s="17">
        <f t="shared" si="5"/>
        <v>252267584</v>
      </c>
      <c r="E28" s="18">
        <f t="shared" si="5"/>
        <v>248603357</v>
      </c>
      <c r="F28" s="19">
        <f t="shared" si="5"/>
        <v>226243598</v>
      </c>
      <c r="G28" s="17">
        <f t="shared" si="5"/>
        <v>240543561</v>
      </c>
      <c r="H28" s="20">
        <f t="shared" si="5"/>
        <v>240543561</v>
      </c>
      <c r="I28" s="21">
        <f t="shared" si="5"/>
        <v>243775321</v>
      </c>
      <c r="J28" s="17">
        <f t="shared" si="5"/>
        <v>253851043</v>
      </c>
      <c r="K28" s="20">
        <f t="shared" si="5"/>
        <v>266184270</v>
      </c>
    </row>
    <row r="29" spans="1:11" ht="13.5" x14ac:dyDescent="0.25">
      <c r="A29" s="3" t="s">
        <v>20</v>
      </c>
      <c r="B29" s="2" t="s">
        <v>19</v>
      </c>
      <c r="C29" s="22">
        <v>14777860</v>
      </c>
      <c r="D29" s="22">
        <v>17506673</v>
      </c>
      <c r="E29" s="23">
        <v>22645950</v>
      </c>
      <c r="F29" s="24">
        <v>26536610</v>
      </c>
      <c r="G29" s="22">
        <v>26799075</v>
      </c>
      <c r="H29" s="25">
        <v>26799075</v>
      </c>
      <c r="I29" s="26">
        <v>28150703</v>
      </c>
      <c r="J29" s="22">
        <v>29445637</v>
      </c>
      <c r="K29" s="23">
        <v>30770685</v>
      </c>
    </row>
    <row r="30" spans="1:11" ht="13.5" x14ac:dyDescent="0.25">
      <c r="A30" s="3" t="s">
        <v>21</v>
      </c>
      <c r="B30" s="2" t="s">
        <v>19</v>
      </c>
      <c r="C30" s="27">
        <v>237513203</v>
      </c>
      <c r="D30" s="27">
        <v>234760911</v>
      </c>
      <c r="E30" s="28">
        <v>225957407</v>
      </c>
      <c r="F30" s="29">
        <v>190738137</v>
      </c>
      <c r="G30" s="27">
        <v>206275635</v>
      </c>
      <c r="H30" s="30">
        <v>206275635</v>
      </c>
      <c r="I30" s="31">
        <v>206774564</v>
      </c>
      <c r="J30" s="27">
        <v>215148243</v>
      </c>
      <c r="K30" s="28">
        <v>225739856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8968851</v>
      </c>
      <c r="G31" s="22">
        <v>7468851</v>
      </c>
      <c r="H31" s="25">
        <v>7468851</v>
      </c>
      <c r="I31" s="26">
        <v>8850054</v>
      </c>
      <c r="J31" s="22">
        <v>9257163</v>
      </c>
      <c r="K31" s="23">
        <v>9673729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41705924</v>
      </c>
      <c r="D32" s="17">
        <f t="shared" si="6"/>
        <v>46569542</v>
      </c>
      <c r="E32" s="32">
        <f t="shared" si="6"/>
        <v>57690678</v>
      </c>
      <c r="F32" s="33">
        <f t="shared" si="6"/>
        <v>69964550</v>
      </c>
      <c r="G32" s="17">
        <f t="shared" si="6"/>
        <v>68814067</v>
      </c>
      <c r="H32" s="34">
        <f t="shared" si="6"/>
        <v>68814067</v>
      </c>
      <c r="I32" s="19">
        <f t="shared" si="6"/>
        <v>72749704</v>
      </c>
      <c r="J32" s="17">
        <f t="shared" si="6"/>
        <v>76096227</v>
      </c>
      <c r="K32" s="32">
        <f t="shared" si="6"/>
        <v>79520521</v>
      </c>
    </row>
    <row r="33" spans="1:11" ht="13.5" x14ac:dyDescent="0.25">
      <c r="A33" s="3" t="s">
        <v>24</v>
      </c>
      <c r="B33" s="2" t="s">
        <v>19</v>
      </c>
      <c r="C33" s="22">
        <v>12798702</v>
      </c>
      <c r="D33" s="22">
        <v>15066185</v>
      </c>
      <c r="E33" s="23">
        <v>14096450</v>
      </c>
      <c r="F33" s="24">
        <v>17547752</v>
      </c>
      <c r="G33" s="22">
        <v>17140602</v>
      </c>
      <c r="H33" s="25">
        <v>17140602</v>
      </c>
      <c r="I33" s="26">
        <v>18557992</v>
      </c>
      <c r="J33" s="22">
        <v>19411677</v>
      </c>
      <c r="K33" s="23">
        <v>20285186</v>
      </c>
    </row>
    <row r="34" spans="1:11" ht="13.5" x14ac:dyDescent="0.25">
      <c r="A34" s="3" t="s">
        <v>25</v>
      </c>
      <c r="B34" s="2" t="s">
        <v>19</v>
      </c>
      <c r="C34" s="22">
        <v>8702937</v>
      </c>
      <c r="D34" s="22">
        <v>9629244</v>
      </c>
      <c r="E34" s="23">
        <v>12116508</v>
      </c>
      <c r="F34" s="24">
        <v>18533595</v>
      </c>
      <c r="G34" s="22">
        <v>19117576</v>
      </c>
      <c r="H34" s="25">
        <v>19117576</v>
      </c>
      <c r="I34" s="26">
        <v>18313410</v>
      </c>
      <c r="J34" s="22">
        <v>19155836</v>
      </c>
      <c r="K34" s="23">
        <v>20017840</v>
      </c>
    </row>
    <row r="35" spans="1:11" ht="13.5" x14ac:dyDescent="0.25">
      <c r="A35" s="3" t="s">
        <v>26</v>
      </c>
      <c r="B35" s="2" t="s">
        <v>19</v>
      </c>
      <c r="C35" s="22">
        <v>20204285</v>
      </c>
      <c r="D35" s="22">
        <v>21874113</v>
      </c>
      <c r="E35" s="23">
        <v>31477720</v>
      </c>
      <c r="F35" s="24">
        <v>33883203</v>
      </c>
      <c r="G35" s="22">
        <v>32555889</v>
      </c>
      <c r="H35" s="25">
        <v>32555889</v>
      </c>
      <c r="I35" s="26">
        <v>35878302</v>
      </c>
      <c r="J35" s="22">
        <v>37528714</v>
      </c>
      <c r="K35" s="23">
        <v>39217495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44384881</v>
      </c>
      <c r="D38" s="17">
        <f t="shared" si="7"/>
        <v>42332983</v>
      </c>
      <c r="E38" s="32">
        <f t="shared" si="7"/>
        <v>83879340</v>
      </c>
      <c r="F38" s="33">
        <f t="shared" si="7"/>
        <v>89342298</v>
      </c>
      <c r="G38" s="17">
        <f t="shared" si="7"/>
        <v>82358209</v>
      </c>
      <c r="H38" s="34">
        <f t="shared" si="7"/>
        <v>82358209</v>
      </c>
      <c r="I38" s="19">
        <f t="shared" si="7"/>
        <v>83188355</v>
      </c>
      <c r="J38" s="17">
        <f t="shared" si="7"/>
        <v>85685594</v>
      </c>
      <c r="K38" s="32">
        <f t="shared" si="7"/>
        <v>89541401</v>
      </c>
    </row>
    <row r="39" spans="1:11" ht="13.5" x14ac:dyDescent="0.25">
      <c r="A39" s="3" t="s">
        <v>30</v>
      </c>
      <c r="B39" s="2" t="s">
        <v>19</v>
      </c>
      <c r="C39" s="22">
        <v>34295319</v>
      </c>
      <c r="D39" s="22">
        <v>31684812</v>
      </c>
      <c r="E39" s="23">
        <v>39345530</v>
      </c>
      <c r="F39" s="24">
        <v>46962811</v>
      </c>
      <c r="G39" s="22">
        <v>43487510</v>
      </c>
      <c r="H39" s="25">
        <v>43487510</v>
      </c>
      <c r="I39" s="26">
        <v>47165139</v>
      </c>
      <c r="J39" s="22">
        <v>48005304</v>
      </c>
      <c r="K39" s="23">
        <v>50165508</v>
      </c>
    </row>
    <row r="40" spans="1:11" ht="13.5" x14ac:dyDescent="0.25">
      <c r="A40" s="3" t="s">
        <v>31</v>
      </c>
      <c r="B40" s="2" t="s">
        <v>19</v>
      </c>
      <c r="C40" s="22">
        <v>9904910</v>
      </c>
      <c r="D40" s="22">
        <v>10446755</v>
      </c>
      <c r="E40" s="23">
        <v>44328443</v>
      </c>
      <c r="F40" s="24">
        <v>42089793</v>
      </c>
      <c r="G40" s="22">
        <v>38581005</v>
      </c>
      <c r="H40" s="25">
        <v>38581005</v>
      </c>
      <c r="I40" s="26">
        <v>35713886</v>
      </c>
      <c r="J40" s="22">
        <v>37356727</v>
      </c>
      <c r="K40" s="23">
        <v>39037774</v>
      </c>
    </row>
    <row r="41" spans="1:11" ht="13.5" x14ac:dyDescent="0.25">
      <c r="A41" s="3" t="s">
        <v>32</v>
      </c>
      <c r="B41" s="2" t="s">
        <v>19</v>
      </c>
      <c r="C41" s="22">
        <v>184652</v>
      </c>
      <c r="D41" s="22">
        <v>201416</v>
      </c>
      <c r="E41" s="23">
        <v>205367</v>
      </c>
      <c r="F41" s="24">
        <v>289694</v>
      </c>
      <c r="G41" s="22">
        <v>289694</v>
      </c>
      <c r="H41" s="25">
        <v>289694</v>
      </c>
      <c r="I41" s="26">
        <v>309330</v>
      </c>
      <c r="J41" s="22">
        <v>323563</v>
      </c>
      <c r="K41" s="23">
        <v>338119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183306665</v>
      </c>
      <c r="D42" s="17">
        <f t="shared" si="8"/>
        <v>204960792</v>
      </c>
      <c r="E42" s="32">
        <f t="shared" si="8"/>
        <v>332836095</v>
      </c>
      <c r="F42" s="33">
        <f t="shared" si="8"/>
        <v>262404161</v>
      </c>
      <c r="G42" s="17">
        <f t="shared" si="8"/>
        <v>282736601</v>
      </c>
      <c r="H42" s="34">
        <f t="shared" si="8"/>
        <v>282736601</v>
      </c>
      <c r="I42" s="19">
        <f t="shared" si="8"/>
        <v>284373444</v>
      </c>
      <c r="J42" s="17">
        <f t="shared" si="8"/>
        <v>297454646</v>
      </c>
      <c r="K42" s="32">
        <f t="shared" si="8"/>
        <v>310840079</v>
      </c>
    </row>
    <row r="43" spans="1:11" ht="13.5" x14ac:dyDescent="0.25">
      <c r="A43" s="3" t="s">
        <v>34</v>
      </c>
      <c r="B43" s="2" t="s">
        <v>19</v>
      </c>
      <c r="C43" s="22">
        <v>117676617</v>
      </c>
      <c r="D43" s="22">
        <v>142050323</v>
      </c>
      <c r="E43" s="23">
        <v>179301371</v>
      </c>
      <c r="F43" s="24">
        <v>160710085</v>
      </c>
      <c r="G43" s="22">
        <v>161464114</v>
      </c>
      <c r="H43" s="25">
        <v>161464114</v>
      </c>
      <c r="I43" s="26">
        <v>167536935</v>
      </c>
      <c r="J43" s="22">
        <v>175243639</v>
      </c>
      <c r="K43" s="23">
        <v>183129598</v>
      </c>
    </row>
    <row r="44" spans="1:11" ht="13.5" x14ac:dyDescent="0.25">
      <c r="A44" s="3" t="s">
        <v>35</v>
      </c>
      <c r="B44" s="2" t="s">
        <v>19</v>
      </c>
      <c r="C44" s="22">
        <v>37443898</v>
      </c>
      <c r="D44" s="22">
        <v>32222627</v>
      </c>
      <c r="E44" s="23">
        <v>76959625</v>
      </c>
      <c r="F44" s="24">
        <v>55880090</v>
      </c>
      <c r="G44" s="22">
        <v>57621767</v>
      </c>
      <c r="H44" s="25">
        <v>57621767</v>
      </c>
      <c r="I44" s="26">
        <v>68739546</v>
      </c>
      <c r="J44" s="22">
        <v>71901570</v>
      </c>
      <c r="K44" s="23">
        <v>75137134</v>
      </c>
    </row>
    <row r="45" spans="1:11" ht="13.5" x14ac:dyDescent="0.25">
      <c r="A45" s="3" t="s">
        <v>36</v>
      </c>
      <c r="B45" s="2" t="s">
        <v>19</v>
      </c>
      <c r="C45" s="27">
        <v>2951654</v>
      </c>
      <c r="D45" s="27">
        <v>10854808</v>
      </c>
      <c r="E45" s="28">
        <v>46820622</v>
      </c>
      <c r="F45" s="29">
        <v>19694698</v>
      </c>
      <c r="G45" s="27">
        <v>36173572</v>
      </c>
      <c r="H45" s="30">
        <v>36173572</v>
      </c>
      <c r="I45" s="31">
        <v>20341236</v>
      </c>
      <c r="J45" s="27">
        <v>21276939</v>
      </c>
      <c r="K45" s="28">
        <v>22234395</v>
      </c>
    </row>
    <row r="46" spans="1:11" ht="13.5" x14ac:dyDescent="0.25">
      <c r="A46" s="3" t="s">
        <v>37</v>
      </c>
      <c r="B46" s="2" t="s">
        <v>19</v>
      </c>
      <c r="C46" s="22">
        <v>25234496</v>
      </c>
      <c r="D46" s="22">
        <v>19833034</v>
      </c>
      <c r="E46" s="23">
        <v>29754477</v>
      </c>
      <c r="F46" s="24">
        <v>26119288</v>
      </c>
      <c r="G46" s="22">
        <v>27477148</v>
      </c>
      <c r="H46" s="25">
        <v>27477148</v>
      </c>
      <c r="I46" s="26">
        <v>27755727</v>
      </c>
      <c r="J46" s="22">
        <v>29032498</v>
      </c>
      <c r="K46" s="23">
        <v>30338952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165800</v>
      </c>
      <c r="F47" s="33">
        <v>220290</v>
      </c>
      <c r="G47" s="17">
        <v>220290</v>
      </c>
      <c r="H47" s="34">
        <v>220290</v>
      </c>
      <c r="I47" s="19">
        <v>2000000</v>
      </c>
      <c r="J47" s="17">
        <v>2092000</v>
      </c>
      <c r="K47" s="32">
        <v>2186140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521688533</v>
      </c>
      <c r="D48" s="49">
        <f t="shared" si="9"/>
        <v>546130901</v>
      </c>
      <c r="E48" s="50">
        <f t="shared" si="9"/>
        <v>723175270</v>
      </c>
      <c r="F48" s="51">
        <f t="shared" si="9"/>
        <v>648174897</v>
      </c>
      <c r="G48" s="49">
        <f t="shared" si="9"/>
        <v>674672728</v>
      </c>
      <c r="H48" s="52">
        <f t="shared" si="9"/>
        <v>674672728</v>
      </c>
      <c r="I48" s="53">
        <f t="shared" si="9"/>
        <v>686086824</v>
      </c>
      <c r="J48" s="49">
        <f t="shared" si="9"/>
        <v>715179510</v>
      </c>
      <c r="K48" s="50">
        <f t="shared" si="9"/>
        <v>748272411</v>
      </c>
    </row>
    <row r="49" spans="1:11" ht="13.5" x14ac:dyDescent="0.25">
      <c r="A49" s="9" t="s">
        <v>303</v>
      </c>
      <c r="B49" s="10"/>
      <c r="C49" s="54">
        <f>+C25-C48</f>
        <v>106033603</v>
      </c>
      <c r="D49" s="54">
        <f t="shared" ref="D49:K49" si="10">+D25-D48</f>
        <v>117644784</v>
      </c>
      <c r="E49" s="55">
        <f t="shared" si="10"/>
        <v>-57802045</v>
      </c>
      <c r="F49" s="56">
        <f t="shared" si="10"/>
        <v>140748134</v>
      </c>
      <c r="G49" s="54">
        <f t="shared" si="10"/>
        <v>212766651</v>
      </c>
      <c r="H49" s="57">
        <f t="shared" si="10"/>
        <v>212766651</v>
      </c>
      <c r="I49" s="58">
        <f t="shared" si="10"/>
        <v>90293965</v>
      </c>
      <c r="J49" s="54">
        <f t="shared" si="10"/>
        <v>44263814</v>
      </c>
      <c r="K49" s="55">
        <f t="shared" si="10"/>
        <v>64510230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198236184</v>
      </c>
      <c r="D5" s="17">
        <f t="shared" ref="D5:K5" si="0">SUM(D6:D8)</f>
        <v>245107221</v>
      </c>
      <c r="E5" s="18">
        <f t="shared" si="0"/>
        <v>248139526</v>
      </c>
      <c r="F5" s="19">
        <f t="shared" si="0"/>
        <v>276259833</v>
      </c>
      <c r="G5" s="17">
        <f t="shared" si="0"/>
        <v>276044556</v>
      </c>
      <c r="H5" s="20">
        <f t="shared" si="0"/>
        <v>276044556</v>
      </c>
      <c r="I5" s="21">
        <f t="shared" si="0"/>
        <v>304589919</v>
      </c>
      <c r="J5" s="17">
        <f t="shared" si="0"/>
        <v>319860963</v>
      </c>
      <c r="K5" s="20">
        <f t="shared" si="0"/>
        <v>336039839</v>
      </c>
    </row>
    <row r="6" spans="1:11" ht="13.5" x14ac:dyDescent="0.25">
      <c r="A6" s="3" t="s">
        <v>20</v>
      </c>
      <c r="B6" s="2" t="s">
        <v>19</v>
      </c>
      <c r="C6" s="22">
        <v>58773742</v>
      </c>
      <c r="D6" s="22">
        <v>85996601</v>
      </c>
      <c r="E6" s="23">
        <v>102793162</v>
      </c>
      <c r="F6" s="24">
        <v>62388256</v>
      </c>
      <c r="G6" s="22">
        <v>62388256</v>
      </c>
      <c r="H6" s="25">
        <v>62388256</v>
      </c>
      <c r="I6" s="26">
        <v>66808763</v>
      </c>
      <c r="J6" s="22">
        <v>71923486</v>
      </c>
      <c r="K6" s="23">
        <v>77472486</v>
      </c>
    </row>
    <row r="7" spans="1:11" ht="13.5" x14ac:dyDescent="0.25">
      <c r="A7" s="3" t="s">
        <v>21</v>
      </c>
      <c r="B7" s="2" t="s">
        <v>19</v>
      </c>
      <c r="C7" s="27">
        <v>139462442</v>
      </c>
      <c r="D7" s="27">
        <v>159110620</v>
      </c>
      <c r="E7" s="28">
        <v>145346364</v>
      </c>
      <c r="F7" s="29">
        <v>213871577</v>
      </c>
      <c r="G7" s="27">
        <v>213656300</v>
      </c>
      <c r="H7" s="30">
        <v>213656300</v>
      </c>
      <c r="I7" s="31">
        <v>237781156</v>
      </c>
      <c r="J7" s="27">
        <v>247937477</v>
      </c>
      <c r="K7" s="28">
        <v>258567353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64198</v>
      </c>
      <c r="D9" s="17">
        <f t="shared" ref="D9:K9" si="1">SUM(D10:D14)</f>
        <v>792265</v>
      </c>
      <c r="E9" s="32">
        <f t="shared" si="1"/>
        <v>3257999</v>
      </c>
      <c r="F9" s="33">
        <f t="shared" si="1"/>
        <v>87508</v>
      </c>
      <c r="G9" s="17">
        <f t="shared" si="1"/>
        <v>87508</v>
      </c>
      <c r="H9" s="34">
        <f t="shared" si="1"/>
        <v>87508</v>
      </c>
      <c r="I9" s="19">
        <f t="shared" si="1"/>
        <v>1190667</v>
      </c>
      <c r="J9" s="17">
        <f t="shared" si="1"/>
        <v>96930</v>
      </c>
      <c r="K9" s="32">
        <f t="shared" si="1"/>
        <v>101389</v>
      </c>
    </row>
    <row r="10" spans="1:11" ht="13.5" x14ac:dyDescent="0.25">
      <c r="A10" s="3" t="s">
        <v>24</v>
      </c>
      <c r="B10" s="2" t="s">
        <v>19</v>
      </c>
      <c r="C10" s="22">
        <v>64198</v>
      </c>
      <c r="D10" s="22">
        <v>792265</v>
      </c>
      <c r="E10" s="23">
        <v>3257999</v>
      </c>
      <c r="F10" s="24">
        <v>87508</v>
      </c>
      <c r="G10" s="22">
        <v>87508</v>
      </c>
      <c r="H10" s="25">
        <v>87508</v>
      </c>
      <c r="I10" s="26">
        <v>1190667</v>
      </c>
      <c r="J10" s="22">
        <v>96930</v>
      </c>
      <c r="K10" s="23">
        <v>101389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9099962</v>
      </c>
      <c r="D15" s="17">
        <f t="shared" ref="D15:K15" si="2">SUM(D16:D18)</f>
        <v>8811474</v>
      </c>
      <c r="E15" s="32">
        <f t="shared" si="2"/>
        <v>10743160</v>
      </c>
      <c r="F15" s="33">
        <f t="shared" si="2"/>
        <v>7382045</v>
      </c>
      <c r="G15" s="17">
        <f t="shared" si="2"/>
        <v>7382045</v>
      </c>
      <c r="H15" s="34">
        <f t="shared" si="2"/>
        <v>7382045</v>
      </c>
      <c r="I15" s="19">
        <f t="shared" si="2"/>
        <v>8077158</v>
      </c>
      <c r="J15" s="17">
        <f t="shared" si="2"/>
        <v>7175729</v>
      </c>
      <c r="K15" s="32">
        <f t="shared" si="2"/>
        <v>7477434</v>
      </c>
    </row>
    <row r="16" spans="1:11" ht="13.5" x14ac:dyDescent="0.25">
      <c r="A16" s="3" t="s">
        <v>30</v>
      </c>
      <c r="B16" s="2" t="s">
        <v>19</v>
      </c>
      <c r="C16" s="22">
        <v>5485475</v>
      </c>
      <c r="D16" s="22">
        <v>3012472</v>
      </c>
      <c r="E16" s="23">
        <v>2525782</v>
      </c>
      <c r="F16" s="24">
        <v>4063958</v>
      </c>
      <c r="G16" s="22">
        <v>4063958</v>
      </c>
      <c r="H16" s="25">
        <v>4063958</v>
      </c>
      <c r="I16" s="26">
        <v>4353649</v>
      </c>
      <c r="J16" s="22">
        <v>4553917</v>
      </c>
      <c r="K16" s="23">
        <v>4763397</v>
      </c>
    </row>
    <row r="17" spans="1:11" ht="13.5" x14ac:dyDescent="0.25">
      <c r="A17" s="3" t="s">
        <v>31</v>
      </c>
      <c r="B17" s="2" t="s">
        <v>19</v>
      </c>
      <c r="C17" s="22">
        <v>3611704</v>
      </c>
      <c r="D17" s="22">
        <v>5796703</v>
      </c>
      <c r="E17" s="23">
        <v>8216293</v>
      </c>
      <c r="F17" s="24">
        <v>3314943</v>
      </c>
      <c r="G17" s="22">
        <v>3314943</v>
      </c>
      <c r="H17" s="25">
        <v>3314943</v>
      </c>
      <c r="I17" s="26">
        <v>3720211</v>
      </c>
      <c r="J17" s="22">
        <v>2618359</v>
      </c>
      <c r="K17" s="23">
        <v>2710584</v>
      </c>
    </row>
    <row r="18" spans="1:11" ht="13.5" x14ac:dyDescent="0.25">
      <c r="A18" s="3" t="s">
        <v>32</v>
      </c>
      <c r="B18" s="2" t="s">
        <v>19</v>
      </c>
      <c r="C18" s="22">
        <v>2783</v>
      </c>
      <c r="D18" s="22">
        <v>2299</v>
      </c>
      <c r="E18" s="23">
        <v>1085</v>
      </c>
      <c r="F18" s="24">
        <v>3144</v>
      </c>
      <c r="G18" s="22">
        <v>3144</v>
      </c>
      <c r="H18" s="25">
        <v>3144</v>
      </c>
      <c r="I18" s="26">
        <v>3298</v>
      </c>
      <c r="J18" s="22">
        <v>3453</v>
      </c>
      <c r="K18" s="23">
        <v>3453</v>
      </c>
    </row>
    <row r="19" spans="1:11" ht="13.5" x14ac:dyDescent="0.25">
      <c r="A19" s="1" t="s">
        <v>33</v>
      </c>
      <c r="B19" s="2" t="s">
        <v>19</v>
      </c>
      <c r="C19" s="17">
        <f>SUM(C20:C23)</f>
        <v>307716507</v>
      </c>
      <c r="D19" s="17">
        <f t="shared" ref="D19:K19" si="3">SUM(D20:D23)</f>
        <v>350884791</v>
      </c>
      <c r="E19" s="32">
        <f t="shared" si="3"/>
        <v>340013877</v>
      </c>
      <c r="F19" s="33">
        <f t="shared" si="3"/>
        <v>450846035</v>
      </c>
      <c r="G19" s="17">
        <f t="shared" si="3"/>
        <v>450172312</v>
      </c>
      <c r="H19" s="34">
        <f t="shared" si="3"/>
        <v>450172312</v>
      </c>
      <c r="I19" s="19">
        <f t="shared" si="3"/>
        <v>496803597</v>
      </c>
      <c r="J19" s="17">
        <f t="shared" si="3"/>
        <v>517640180</v>
      </c>
      <c r="K19" s="32">
        <f t="shared" si="3"/>
        <v>549533734</v>
      </c>
    </row>
    <row r="20" spans="1:11" ht="13.5" x14ac:dyDescent="0.25">
      <c r="A20" s="3" t="s">
        <v>34</v>
      </c>
      <c r="B20" s="2" t="s">
        <v>19</v>
      </c>
      <c r="C20" s="22">
        <v>190448450</v>
      </c>
      <c r="D20" s="22">
        <v>200552293</v>
      </c>
      <c r="E20" s="23">
        <v>189507167</v>
      </c>
      <c r="F20" s="24">
        <v>245314064</v>
      </c>
      <c r="G20" s="22">
        <v>245529341</v>
      </c>
      <c r="H20" s="25">
        <v>245529341</v>
      </c>
      <c r="I20" s="26">
        <v>272073513</v>
      </c>
      <c r="J20" s="22">
        <v>289288650</v>
      </c>
      <c r="K20" s="23">
        <v>303842702</v>
      </c>
    </row>
    <row r="21" spans="1:11" ht="13.5" x14ac:dyDescent="0.25">
      <c r="A21" s="3" t="s">
        <v>35</v>
      </c>
      <c r="B21" s="2" t="s">
        <v>19</v>
      </c>
      <c r="C21" s="22">
        <v>68356280</v>
      </c>
      <c r="D21" s="22">
        <v>69910773</v>
      </c>
      <c r="E21" s="23">
        <v>69435137</v>
      </c>
      <c r="F21" s="24">
        <v>100122970</v>
      </c>
      <c r="G21" s="22">
        <v>99233970</v>
      </c>
      <c r="H21" s="25">
        <v>99233970</v>
      </c>
      <c r="I21" s="26">
        <v>114653199</v>
      </c>
      <c r="J21" s="22">
        <v>113484168</v>
      </c>
      <c r="K21" s="23">
        <v>125831824</v>
      </c>
    </row>
    <row r="22" spans="1:11" ht="13.5" x14ac:dyDescent="0.25">
      <c r="A22" s="3" t="s">
        <v>36</v>
      </c>
      <c r="B22" s="2" t="s">
        <v>19</v>
      </c>
      <c r="C22" s="27">
        <v>11861305</v>
      </c>
      <c r="D22" s="27">
        <v>42968396</v>
      </c>
      <c r="E22" s="28">
        <v>42503776</v>
      </c>
      <c r="F22" s="29">
        <v>55823427</v>
      </c>
      <c r="G22" s="27">
        <v>55823427</v>
      </c>
      <c r="H22" s="30">
        <v>55823427</v>
      </c>
      <c r="I22" s="31">
        <v>58723842</v>
      </c>
      <c r="J22" s="27">
        <v>61305008</v>
      </c>
      <c r="K22" s="28">
        <v>63996552</v>
      </c>
    </row>
    <row r="23" spans="1:11" ht="13.5" x14ac:dyDescent="0.25">
      <c r="A23" s="3" t="s">
        <v>37</v>
      </c>
      <c r="B23" s="2" t="s">
        <v>19</v>
      </c>
      <c r="C23" s="22">
        <v>37050472</v>
      </c>
      <c r="D23" s="22">
        <v>37453329</v>
      </c>
      <c r="E23" s="23">
        <v>38567797</v>
      </c>
      <c r="F23" s="24">
        <v>49585574</v>
      </c>
      <c r="G23" s="22">
        <v>49585574</v>
      </c>
      <c r="H23" s="25">
        <v>49585574</v>
      </c>
      <c r="I23" s="26">
        <v>51353043</v>
      </c>
      <c r="J23" s="22">
        <v>53562354</v>
      </c>
      <c r="K23" s="23">
        <v>55862656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515116851</v>
      </c>
      <c r="D25" s="49">
        <f t="shared" ref="D25:K25" si="4">+D5+D9+D15+D19+D24</f>
        <v>605595751</v>
      </c>
      <c r="E25" s="50">
        <f t="shared" si="4"/>
        <v>602154562</v>
      </c>
      <c r="F25" s="51">
        <f t="shared" si="4"/>
        <v>734575421</v>
      </c>
      <c r="G25" s="49">
        <f t="shared" si="4"/>
        <v>733686421</v>
      </c>
      <c r="H25" s="52">
        <f t="shared" si="4"/>
        <v>733686421</v>
      </c>
      <c r="I25" s="53">
        <f t="shared" si="4"/>
        <v>810661341</v>
      </c>
      <c r="J25" s="49">
        <f t="shared" si="4"/>
        <v>844773802</v>
      </c>
      <c r="K25" s="50">
        <f t="shared" si="4"/>
        <v>893152396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123900502</v>
      </c>
      <c r="D28" s="17">
        <f t="shared" si="5"/>
        <v>160823461</v>
      </c>
      <c r="E28" s="18">
        <f t="shared" si="5"/>
        <v>207505677</v>
      </c>
      <c r="F28" s="19">
        <f t="shared" si="5"/>
        <v>230434910</v>
      </c>
      <c r="G28" s="17">
        <f t="shared" si="5"/>
        <v>238968587</v>
      </c>
      <c r="H28" s="20">
        <f t="shared" si="5"/>
        <v>238968587</v>
      </c>
      <c r="I28" s="21">
        <f t="shared" si="5"/>
        <v>237826636</v>
      </c>
      <c r="J28" s="17">
        <f t="shared" si="5"/>
        <v>240345854</v>
      </c>
      <c r="K28" s="20">
        <f t="shared" si="5"/>
        <v>244793765</v>
      </c>
    </row>
    <row r="29" spans="1:11" ht="13.5" x14ac:dyDescent="0.25">
      <c r="A29" s="3" t="s">
        <v>20</v>
      </c>
      <c r="B29" s="2" t="s">
        <v>19</v>
      </c>
      <c r="C29" s="22">
        <v>17063675</v>
      </c>
      <c r="D29" s="22">
        <v>16797876</v>
      </c>
      <c r="E29" s="23">
        <v>22609347</v>
      </c>
      <c r="F29" s="24">
        <v>29379086</v>
      </c>
      <c r="G29" s="22">
        <v>39065329</v>
      </c>
      <c r="H29" s="25">
        <v>39065329</v>
      </c>
      <c r="I29" s="26">
        <v>31784049</v>
      </c>
      <c r="J29" s="22">
        <v>33244112</v>
      </c>
      <c r="K29" s="23">
        <v>34775429</v>
      </c>
    </row>
    <row r="30" spans="1:11" ht="13.5" x14ac:dyDescent="0.25">
      <c r="A30" s="3" t="s">
        <v>21</v>
      </c>
      <c r="B30" s="2" t="s">
        <v>19</v>
      </c>
      <c r="C30" s="27">
        <v>106836827</v>
      </c>
      <c r="D30" s="27">
        <v>144025585</v>
      </c>
      <c r="E30" s="28">
        <v>184896330</v>
      </c>
      <c r="F30" s="29">
        <v>201055824</v>
      </c>
      <c r="G30" s="27">
        <v>199903258</v>
      </c>
      <c r="H30" s="30">
        <v>199903258</v>
      </c>
      <c r="I30" s="31">
        <v>206042587</v>
      </c>
      <c r="J30" s="27">
        <v>207101742</v>
      </c>
      <c r="K30" s="28">
        <v>210018336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99757038</v>
      </c>
      <c r="D32" s="17">
        <f t="shared" si="6"/>
        <v>71591620</v>
      </c>
      <c r="E32" s="32">
        <f t="shared" si="6"/>
        <v>82599154</v>
      </c>
      <c r="F32" s="33">
        <f t="shared" si="6"/>
        <v>118696423</v>
      </c>
      <c r="G32" s="17">
        <f t="shared" si="6"/>
        <v>102218110</v>
      </c>
      <c r="H32" s="34">
        <f t="shared" si="6"/>
        <v>102218110</v>
      </c>
      <c r="I32" s="19">
        <f t="shared" si="6"/>
        <v>117172953</v>
      </c>
      <c r="J32" s="17">
        <f t="shared" si="6"/>
        <v>121559180</v>
      </c>
      <c r="K32" s="32">
        <f t="shared" si="6"/>
        <v>126992694</v>
      </c>
    </row>
    <row r="33" spans="1:11" ht="13.5" x14ac:dyDescent="0.25">
      <c r="A33" s="3" t="s">
        <v>24</v>
      </c>
      <c r="B33" s="2" t="s">
        <v>19</v>
      </c>
      <c r="C33" s="22">
        <v>29076950</v>
      </c>
      <c r="D33" s="22">
        <v>37920301</v>
      </c>
      <c r="E33" s="23">
        <v>44770191</v>
      </c>
      <c r="F33" s="24">
        <v>58564517</v>
      </c>
      <c r="G33" s="22">
        <v>60181472</v>
      </c>
      <c r="H33" s="25">
        <v>60181472</v>
      </c>
      <c r="I33" s="26">
        <v>70055071</v>
      </c>
      <c r="J33" s="22">
        <v>72515252</v>
      </c>
      <c r="K33" s="23">
        <v>75847999</v>
      </c>
    </row>
    <row r="34" spans="1:11" ht="13.5" x14ac:dyDescent="0.25">
      <c r="A34" s="3" t="s">
        <v>25</v>
      </c>
      <c r="B34" s="2" t="s">
        <v>19</v>
      </c>
      <c r="C34" s="22">
        <v>70680088</v>
      </c>
      <c r="D34" s="22">
        <v>33232827</v>
      </c>
      <c r="E34" s="23">
        <v>36344895</v>
      </c>
      <c r="F34" s="24">
        <v>57096765</v>
      </c>
      <c r="G34" s="22">
        <v>39699877</v>
      </c>
      <c r="H34" s="25">
        <v>39699877</v>
      </c>
      <c r="I34" s="26">
        <v>45314132</v>
      </c>
      <c r="J34" s="22">
        <v>47157207</v>
      </c>
      <c r="K34" s="23">
        <v>49171187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>
        <v>438492</v>
      </c>
      <c r="E36" s="23">
        <v>1484068</v>
      </c>
      <c r="F36" s="24">
        <v>3035141</v>
      </c>
      <c r="G36" s="22">
        <v>2336761</v>
      </c>
      <c r="H36" s="25">
        <v>2336761</v>
      </c>
      <c r="I36" s="26">
        <v>1803750</v>
      </c>
      <c r="J36" s="22">
        <v>1886721</v>
      </c>
      <c r="K36" s="23">
        <v>1973508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30497377</v>
      </c>
      <c r="D38" s="17">
        <f t="shared" si="7"/>
        <v>43014034</v>
      </c>
      <c r="E38" s="32">
        <f t="shared" si="7"/>
        <v>47057425</v>
      </c>
      <c r="F38" s="33">
        <f t="shared" si="7"/>
        <v>76807507</v>
      </c>
      <c r="G38" s="17">
        <f t="shared" si="7"/>
        <v>61584135</v>
      </c>
      <c r="H38" s="34">
        <f t="shared" si="7"/>
        <v>61584135</v>
      </c>
      <c r="I38" s="19">
        <f t="shared" si="7"/>
        <v>67068398</v>
      </c>
      <c r="J38" s="17">
        <f t="shared" si="7"/>
        <v>63801395</v>
      </c>
      <c r="K38" s="32">
        <f t="shared" si="7"/>
        <v>66260790</v>
      </c>
    </row>
    <row r="39" spans="1:11" ht="13.5" x14ac:dyDescent="0.25">
      <c r="A39" s="3" t="s">
        <v>30</v>
      </c>
      <c r="B39" s="2" t="s">
        <v>19</v>
      </c>
      <c r="C39" s="22">
        <v>15223764</v>
      </c>
      <c r="D39" s="22">
        <v>14211997</v>
      </c>
      <c r="E39" s="23">
        <v>17772504</v>
      </c>
      <c r="F39" s="24">
        <v>31442560</v>
      </c>
      <c r="G39" s="22">
        <v>25861913</v>
      </c>
      <c r="H39" s="25">
        <v>25861913</v>
      </c>
      <c r="I39" s="26">
        <v>29042544</v>
      </c>
      <c r="J39" s="22">
        <v>24523614</v>
      </c>
      <c r="K39" s="23">
        <v>25673522</v>
      </c>
    </row>
    <row r="40" spans="1:11" ht="13.5" x14ac:dyDescent="0.25">
      <c r="A40" s="3" t="s">
        <v>31</v>
      </c>
      <c r="B40" s="2" t="s">
        <v>19</v>
      </c>
      <c r="C40" s="22">
        <v>14775275</v>
      </c>
      <c r="D40" s="22">
        <v>28802037</v>
      </c>
      <c r="E40" s="23">
        <v>29284921</v>
      </c>
      <c r="F40" s="24">
        <v>45364947</v>
      </c>
      <c r="G40" s="22">
        <v>35722222</v>
      </c>
      <c r="H40" s="25">
        <v>35722222</v>
      </c>
      <c r="I40" s="26">
        <v>38025854</v>
      </c>
      <c r="J40" s="22">
        <v>39277781</v>
      </c>
      <c r="K40" s="23">
        <v>40587268</v>
      </c>
    </row>
    <row r="41" spans="1:11" ht="13.5" x14ac:dyDescent="0.25">
      <c r="A41" s="3" t="s">
        <v>32</v>
      </c>
      <c r="B41" s="2" t="s">
        <v>19</v>
      </c>
      <c r="C41" s="22">
        <v>498338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248179181</v>
      </c>
      <c r="D42" s="17">
        <f t="shared" si="8"/>
        <v>297070541</v>
      </c>
      <c r="E42" s="32">
        <f t="shared" si="8"/>
        <v>350625712</v>
      </c>
      <c r="F42" s="33">
        <f t="shared" si="8"/>
        <v>373510346</v>
      </c>
      <c r="G42" s="17">
        <f t="shared" si="8"/>
        <v>398452897</v>
      </c>
      <c r="H42" s="34">
        <f t="shared" si="8"/>
        <v>398452897</v>
      </c>
      <c r="I42" s="19">
        <f t="shared" si="8"/>
        <v>407900297</v>
      </c>
      <c r="J42" s="17">
        <f t="shared" si="8"/>
        <v>421801047</v>
      </c>
      <c r="K42" s="32">
        <f t="shared" si="8"/>
        <v>439247607</v>
      </c>
    </row>
    <row r="43" spans="1:11" ht="13.5" x14ac:dyDescent="0.25">
      <c r="A43" s="3" t="s">
        <v>34</v>
      </c>
      <c r="B43" s="2" t="s">
        <v>19</v>
      </c>
      <c r="C43" s="22">
        <v>170804662</v>
      </c>
      <c r="D43" s="22">
        <v>196682059</v>
      </c>
      <c r="E43" s="23">
        <v>220683776</v>
      </c>
      <c r="F43" s="24">
        <v>233675888</v>
      </c>
      <c r="G43" s="22">
        <v>247700849</v>
      </c>
      <c r="H43" s="25">
        <v>247700849</v>
      </c>
      <c r="I43" s="26">
        <v>262773051</v>
      </c>
      <c r="J43" s="22">
        <v>272430906</v>
      </c>
      <c r="K43" s="23">
        <v>284163403</v>
      </c>
    </row>
    <row r="44" spans="1:11" ht="13.5" x14ac:dyDescent="0.25">
      <c r="A44" s="3" t="s">
        <v>35</v>
      </c>
      <c r="B44" s="2" t="s">
        <v>19</v>
      </c>
      <c r="C44" s="22">
        <v>29690930</v>
      </c>
      <c r="D44" s="22">
        <v>54746418</v>
      </c>
      <c r="E44" s="23">
        <v>69382319</v>
      </c>
      <c r="F44" s="24">
        <v>69855796</v>
      </c>
      <c r="G44" s="22">
        <v>89454417</v>
      </c>
      <c r="H44" s="25">
        <v>89454417</v>
      </c>
      <c r="I44" s="26">
        <v>81264036</v>
      </c>
      <c r="J44" s="22">
        <v>83125372</v>
      </c>
      <c r="K44" s="23">
        <v>86348316</v>
      </c>
    </row>
    <row r="45" spans="1:11" ht="13.5" x14ac:dyDescent="0.25">
      <c r="A45" s="3" t="s">
        <v>36</v>
      </c>
      <c r="B45" s="2" t="s">
        <v>19</v>
      </c>
      <c r="C45" s="27">
        <v>18553399</v>
      </c>
      <c r="D45" s="27">
        <v>23088079</v>
      </c>
      <c r="E45" s="28">
        <v>26770132</v>
      </c>
      <c r="F45" s="29">
        <v>37978134</v>
      </c>
      <c r="G45" s="27">
        <v>36270907</v>
      </c>
      <c r="H45" s="30">
        <v>36270907</v>
      </c>
      <c r="I45" s="31">
        <v>34997592</v>
      </c>
      <c r="J45" s="27">
        <v>36204533</v>
      </c>
      <c r="K45" s="28">
        <v>37466992</v>
      </c>
    </row>
    <row r="46" spans="1:11" ht="13.5" x14ac:dyDescent="0.25">
      <c r="A46" s="3" t="s">
        <v>37</v>
      </c>
      <c r="B46" s="2" t="s">
        <v>19</v>
      </c>
      <c r="C46" s="22">
        <v>29130190</v>
      </c>
      <c r="D46" s="22">
        <v>22553985</v>
      </c>
      <c r="E46" s="23">
        <v>33789485</v>
      </c>
      <c r="F46" s="24">
        <v>32000528</v>
      </c>
      <c r="G46" s="22">
        <v>25026724</v>
      </c>
      <c r="H46" s="25">
        <v>25026724</v>
      </c>
      <c r="I46" s="26">
        <v>28865618</v>
      </c>
      <c r="J46" s="22">
        <v>30040236</v>
      </c>
      <c r="K46" s="23">
        <v>31268896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502334098</v>
      </c>
      <c r="D48" s="49">
        <f t="shared" si="9"/>
        <v>572499656</v>
      </c>
      <c r="E48" s="50">
        <f t="shared" si="9"/>
        <v>687787968</v>
      </c>
      <c r="F48" s="51">
        <f t="shared" si="9"/>
        <v>799449186</v>
      </c>
      <c r="G48" s="49">
        <f t="shared" si="9"/>
        <v>801223729</v>
      </c>
      <c r="H48" s="52">
        <f t="shared" si="9"/>
        <v>801223729</v>
      </c>
      <c r="I48" s="53">
        <f t="shared" si="9"/>
        <v>829968284</v>
      </c>
      <c r="J48" s="49">
        <f t="shared" si="9"/>
        <v>847507476</v>
      </c>
      <c r="K48" s="50">
        <f t="shared" si="9"/>
        <v>877294856</v>
      </c>
    </row>
    <row r="49" spans="1:11" ht="13.5" x14ac:dyDescent="0.25">
      <c r="A49" s="9" t="s">
        <v>303</v>
      </c>
      <c r="B49" s="10"/>
      <c r="C49" s="54">
        <f>+C25-C48</f>
        <v>12782753</v>
      </c>
      <c r="D49" s="54">
        <f t="shared" ref="D49:K49" si="10">+D25-D48</f>
        <v>33096095</v>
      </c>
      <c r="E49" s="55">
        <f t="shared" si="10"/>
        <v>-85633406</v>
      </c>
      <c r="F49" s="56">
        <f t="shared" si="10"/>
        <v>-64873765</v>
      </c>
      <c r="G49" s="54">
        <f t="shared" si="10"/>
        <v>-67537308</v>
      </c>
      <c r="H49" s="57">
        <f t="shared" si="10"/>
        <v>-67537308</v>
      </c>
      <c r="I49" s="58">
        <f t="shared" si="10"/>
        <v>-19306943</v>
      </c>
      <c r="J49" s="54">
        <f t="shared" si="10"/>
        <v>-2733674</v>
      </c>
      <c r="K49" s="55">
        <f t="shared" si="10"/>
        <v>15857540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69477669</v>
      </c>
      <c r="D5" s="17">
        <f t="shared" ref="D5:K5" si="0">SUM(D6:D8)</f>
        <v>73915325</v>
      </c>
      <c r="E5" s="18">
        <f t="shared" si="0"/>
        <v>80150724</v>
      </c>
      <c r="F5" s="19">
        <f t="shared" si="0"/>
        <v>70829478</v>
      </c>
      <c r="G5" s="17">
        <f t="shared" si="0"/>
        <v>83362512</v>
      </c>
      <c r="H5" s="20">
        <f t="shared" si="0"/>
        <v>83362512</v>
      </c>
      <c r="I5" s="21">
        <f t="shared" si="0"/>
        <v>75691836</v>
      </c>
      <c r="J5" s="17">
        <f t="shared" si="0"/>
        <v>73223485</v>
      </c>
      <c r="K5" s="20">
        <f t="shared" si="0"/>
        <v>75363980</v>
      </c>
    </row>
    <row r="6" spans="1:11" ht="13.5" x14ac:dyDescent="0.25">
      <c r="A6" s="3" t="s">
        <v>20</v>
      </c>
      <c r="B6" s="2" t="s">
        <v>19</v>
      </c>
      <c r="C6" s="22">
        <v>16598301</v>
      </c>
      <c r="D6" s="22">
        <v>15184537</v>
      </c>
      <c r="E6" s="23">
        <v>17939491</v>
      </c>
      <c r="F6" s="24">
        <v>17737626</v>
      </c>
      <c r="G6" s="22">
        <v>18237626</v>
      </c>
      <c r="H6" s="25">
        <v>18237626</v>
      </c>
      <c r="I6" s="26">
        <v>20078661</v>
      </c>
      <c r="J6" s="22">
        <v>21445469</v>
      </c>
      <c r="K6" s="23">
        <v>20941400</v>
      </c>
    </row>
    <row r="7" spans="1:11" ht="13.5" x14ac:dyDescent="0.25">
      <c r="A7" s="3" t="s">
        <v>21</v>
      </c>
      <c r="B7" s="2" t="s">
        <v>19</v>
      </c>
      <c r="C7" s="27">
        <v>50902138</v>
      </c>
      <c r="D7" s="27">
        <v>56756281</v>
      </c>
      <c r="E7" s="28">
        <v>57687272</v>
      </c>
      <c r="F7" s="29">
        <v>47856652</v>
      </c>
      <c r="G7" s="27">
        <v>59830651</v>
      </c>
      <c r="H7" s="30">
        <v>59830651</v>
      </c>
      <c r="I7" s="31">
        <v>50730873</v>
      </c>
      <c r="J7" s="27">
        <v>46628858</v>
      </c>
      <c r="K7" s="28">
        <v>48994097</v>
      </c>
    </row>
    <row r="8" spans="1:11" ht="13.5" x14ac:dyDescent="0.25">
      <c r="A8" s="3" t="s">
        <v>22</v>
      </c>
      <c r="B8" s="2" t="s">
        <v>19</v>
      </c>
      <c r="C8" s="22">
        <v>1977230</v>
      </c>
      <c r="D8" s="22">
        <v>1974507</v>
      </c>
      <c r="E8" s="23">
        <v>4523961</v>
      </c>
      <c r="F8" s="24">
        <v>5235200</v>
      </c>
      <c r="G8" s="22">
        <v>5294235</v>
      </c>
      <c r="H8" s="25">
        <v>5294235</v>
      </c>
      <c r="I8" s="26">
        <v>4882302</v>
      </c>
      <c r="J8" s="22">
        <v>5149158</v>
      </c>
      <c r="K8" s="23">
        <v>5428483</v>
      </c>
    </row>
    <row r="9" spans="1:11" ht="13.5" x14ac:dyDescent="0.25">
      <c r="A9" s="1" t="s">
        <v>23</v>
      </c>
      <c r="B9" s="2" t="s">
        <v>19</v>
      </c>
      <c r="C9" s="17">
        <f>SUM(C10:C14)</f>
        <v>24596798</v>
      </c>
      <c r="D9" s="17">
        <f t="shared" ref="D9:K9" si="1">SUM(D10:D14)</f>
        <v>32110272</v>
      </c>
      <c r="E9" s="32">
        <f t="shared" si="1"/>
        <v>62907032</v>
      </c>
      <c r="F9" s="33">
        <f t="shared" si="1"/>
        <v>24570312</v>
      </c>
      <c r="G9" s="17">
        <f t="shared" si="1"/>
        <v>24870312</v>
      </c>
      <c r="H9" s="34">
        <f t="shared" si="1"/>
        <v>24870312</v>
      </c>
      <c r="I9" s="19">
        <f t="shared" si="1"/>
        <v>24366286</v>
      </c>
      <c r="J9" s="17">
        <f t="shared" si="1"/>
        <v>29032690</v>
      </c>
      <c r="K9" s="32">
        <f t="shared" si="1"/>
        <v>28417938</v>
      </c>
    </row>
    <row r="10" spans="1:11" ht="13.5" x14ac:dyDescent="0.25">
      <c r="A10" s="3" t="s">
        <v>24</v>
      </c>
      <c r="B10" s="2" t="s">
        <v>19</v>
      </c>
      <c r="C10" s="22">
        <v>10685542</v>
      </c>
      <c r="D10" s="22">
        <v>7557404</v>
      </c>
      <c r="E10" s="23">
        <v>7516052</v>
      </c>
      <c r="F10" s="24">
        <v>8386886</v>
      </c>
      <c r="G10" s="22">
        <v>8386886</v>
      </c>
      <c r="H10" s="25">
        <v>8386886</v>
      </c>
      <c r="I10" s="26">
        <v>7894533</v>
      </c>
      <c r="J10" s="22">
        <v>8344874</v>
      </c>
      <c r="K10" s="23">
        <v>6909611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5000</v>
      </c>
      <c r="D12" s="22">
        <v>5</v>
      </c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5897139</v>
      </c>
      <c r="D13" s="22">
        <v>16218340</v>
      </c>
      <c r="E13" s="23">
        <v>46294144</v>
      </c>
      <c r="F13" s="24">
        <v>6638701</v>
      </c>
      <c r="G13" s="22">
        <v>6938701</v>
      </c>
      <c r="H13" s="25">
        <v>6938701</v>
      </c>
      <c r="I13" s="26">
        <v>6285940</v>
      </c>
      <c r="J13" s="22">
        <v>6630029</v>
      </c>
      <c r="K13" s="23">
        <v>7020434</v>
      </c>
    </row>
    <row r="14" spans="1:11" ht="13.5" x14ac:dyDescent="0.25">
      <c r="A14" s="3" t="s">
        <v>28</v>
      </c>
      <c r="B14" s="2" t="s">
        <v>19</v>
      </c>
      <c r="C14" s="27">
        <v>8009117</v>
      </c>
      <c r="D14" s="27">
        <v>8334523</v>
      </c>
      <c r="E14" s="28">
        <v>9096836</v>
      </c>
      <c r="F14" s="29">
        <v>9544725</v>
      </c>
      <c r="G14" s="27">
        <v>9544725</v>
      </c>
      <c r="H14" s="30">
        <v>9544725</v>
      </c>
      <c r="I14" s="31">
        <v>10185813</v>
      </c>
      <c r="J14" s="27">
        <v>14057787</v>
      </c>
      <c r="K14" s="28">
        <v>14487893</v>
      </c>
    </row>
    <row r="15" spans="1:11" ht="13.5" x14ac:dyDescent="0.25">
      <c r="A15" s="1" t="s">
        <v>29</v>
      </c>
      <c r="B15" s="2" t="s">
        <v>19</v>
      </c>
      <c r="C15" s="17">
        <f>SUM(C16:C18)</f>
        <v>18359435</v>
      </c>
      <c r="D15" s="17">
        <f t="shared" ref="D15:K15" si="2">SUM(D16:D18)</f>
        <v>21084635</v>
      </c>
      <c r="E15" s="32">
        <f t="shared" si="2"/>
        <v>21994153</v>
      </c>
      <c r="F15" s="33">
        <f t="shared" si="2"/>
        <v>24781796</v>
      </c>
      <c r="G15" s="17">
        <f t="shared" si="2"/>
        <v>26133540</v>
      </c>
      <c r="H15" s="34">
        <f t="shared" si="2"/>
        <v>26133540</v>
      </c>
      <c r="I15" s="19">
        <f t="shared" si="2"/>
        <v>23463465</v>
      </c>
      <c r="J15" s="17">
        <f t="shared" si="2"/>
        <v>23229241</v>
      </c>
      <c r="K15" s="32">
        <f t="shared" si="2"/>
        <v>24267251</v>
      </c>
    </row>
    <row r="16" spans="1:11" ht="13.5" x14ac:dyDescent="0.25">
      <c r="A16" s="3" t="s">
        <v>30</v>
      </c>
      <c r="B16" s="2" t="s">
        <v>19</v>
      </c>
      <c r="C16" s="22">
        <v>18359435</v>
      </c>
      <c r="D16" s="22">
        <v>21084635</v>
      </c>
      <c r="E16" s="23">
        <v>21994153</v>
      </c>
      <c r="F16" s="24">
        <v>24781796</v>
      </c>
      <c r="G16" s="22">
        <v>26133540</v>
      </c>
      <c r="H16" s="25">
        <v>26133540</v>
      </c>
      <c r="I16" s="26">
        <v>23463465</v>
      </c>
      <c r="J16" s="22">
        <v>23229241</v>
      </c>
      <c r="K16" s="23">
        <v>24267251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112433902</v>
      </c>
      <c r="D25" s="49">
        <f t="shared" ref="D25:K25" si="4">+D5+D9+D15+D19+D24</f>
        <v>127110232</v>
      </c>
      <c r="E25" s="50">
        <f t="shared" si="4"/>
        <v>165051909</v>
      </c>
      <c r="F25" s="51">
        <f t="shared" si="4"/>
        <v>120181586</v>
      </c>
      <c r="G25" s="49">
        <f t="shared" si="4"/>
        <v>134366364</v>
      </c>
      <c r="H25" s="52">
        <f t="shared" si="4"/>
        <v>134366364</v>
      </c>
      <c r="I25" s="53">
        <f t="shared" si="4"/>
        <v>123521587</v>
      </c>
      <c r="J25" s="49">
        <f t="shared" si="4"/>
        <v>125485416</v>
      </c>
      <c r="K25" s="50">
        <f t="shared" si="4"/>
        <v>128049169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66955373</v>
      </c>
      <c r="D28" s="17">
        <f t="shared" si="5"/>
        <v>75571149</v>
      </c>
      <c r="E28" s="18">
        <f t="shared" si="5"/>
        <v>85599039</v>
      </c>
      <c r="F28" s="19">
        <f t="shared" si="5"/>
        <v>70463768</v>
      </c>
      <c r="G28" s="17">
        <f t="shared" si="5"/>
        <v>82072621</v>
      </c>
      <c r="H28" s="20">
        <f t="shared" si="5"/>
        <v>82072621</v>
      </c>
      <c r="I28" s="21">
        <f t="shared" si="5"/>
        <v>81984703</v>
      </c>
      <c r="J28" s="17">
        <f t="shared" si="5"/>
        <v>85019635</v>
      </c>
      <c r="K28" s="20">
        <f t="shared" si="5"/>
        <v>87385527</v>
      </c>
    </row>
    <row r="29" spans="1:11" ht="13.5" x14ac:dyDescent="0.25">
      <c r="A29" s="3" t="s">
        <v>20</v>
      </c>
      <c r="B29" s="2" t="s">
        <v>19</v>
      </c>
      <c r="C29" s="22">
        <v>13888738</v>
      </c>
      <c r="D29" s="22">
        <v>15337072</v>
      </c>
      <c r="E29" s="23">
        <v>17448792</v>
      </c>
      <c r="F29" s="24">
        <v>17737626</v>
      </c>
      <c r="G29" s="22">
        <v>21894367</v>
      </c>
      <c r="H29" s="25">
        <v>21894367</v>
      </c>
      <c r="I29" s="26">
        <v>20078661</v>
      </c>
      <c r="J29" s="22">
        <v>21445470</v>
      </c>
      <c r="K29" s="23">
        <v>20941400</v>
      </c>
    </row>
    <row r="30" spans="1:11" ht="13.5" x14ac:dyDescent="0.25">
      <c r="A30" s="3" t="s">
        <v>21</v>
      </c>
      <c r="B30" s="2" t="s">
        <v>19</v>
      </c>
      <c r="C30" s="27">
        <v>49515466</v>
      </c>
      <c r="D30" s="27">
        <v>57246386</v>
      </c>
      <c r="E30" s="28">
        <v>63932283</v>
      </c>
      <c r="F30" s="29">
        <v>47490942</v>
      </c>
      <c r="G30" s="27">
        <v>55088933</v>
      </c>
      <c r="H30" s="30">
        <v>55088933</v>
      </c>
      <c r="I30" s="31">
        <v>57023740</v>
      </c>
      <c r="J30" s="27">
        <v>58425007</v>
      </c>
      <c r="K30" s="28">
        <v>61015645</v>
      </c>
    </row>
    <row r="31" spans="1:11" ht="13.5" x14ac:dyDescent="0.25">
      <c r="A31" s="3" t="s">
        <v>22</v>
      </c>
      <c r="B31" s="2" t="s">
        <v>19</v>
      </c>
      <c r="C31" s="22">
        <v>3551169</v>
      </c>
      <c r="D31" s="22">
        <v>2987691</v>
      </c>
      <c r="E31" s="23">
        <v>4217964</v>
      </c>
      <c r="F31" s="24">
        <v>5235200</v>
      </c>
      <c r="G31" s="22">
        <v>5089321</v>
      </c>
      <c r="H31" s="25">
        <v>5089321</v>
      </c>
      <c r="I31" s="26">
        <v>4882302</v>
      </c>
      <c r="J31" s="22">
        <v>5149158</v>
      </c>
      <c r="K31" s="23">
        <v>5428482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20971491</v>
      </c>
      <c r="D32" s="17">
        <f t="shared" si="6"/>
        <v>34337145</v>
      </c>
      <c r="E32" s="32">
        <f t="shared" si="6"/>
        <v>61417026</v>
      </c>
      <c r="F32" s="33">
        <f t="shared" si="6"/>
        <v>24686022</v>
      </c>
      <c r="G32" s="17">
        <f t="shared" si="6"/>
        <v>23521454</v>
      </c>
      <c r="H32" s="34">
        <f t="shared" si="6"/>
        <v>23521454</v>
      </c>
      <c r="I32" s="19">
        <f t="shared" si="6"/>
        <v>24903286</v>
      </c>
      <c r="J32" s="17">
        <f t="shared" si="6"/>
        <v>23796022</v>
      </c>
      <c r="K32" s="32">
        <f t="shared" si="6"/>
        <v>23431725</v>
      </c>
    </row>
    <row r="33" spans="1:11" ht="13.5" x14ac:dyDescent="0.25">
      <c r="A33" s="3" t="s">
        <v>24</v>
      </c>
      <c r="B33" s="2" t="s">
        <v>19</v>
      </c>
      <c r="C33" s="22">
        <v>7534024</v>
      </c>
      <c r="D33" s="22">
        <v>9697410</v>
      </c>
      <c r="E33" s="23">
        <v>6954254</v>
      </c>
      <c r="F33" s="24">
        <v>8386886</v>
      </c>
      <c r="G33" s="22">
        <v>7149486</v>
      </c>
      <c r="H33" s="25">
        <v>7149486</v>
      </c>
      <c r="I33" s="26">
        <v>7894533</v>
      </c>
      <c r="J33" s="22">
        <v>8344876</v>
      </c>
      <c r="K33" s="23">
        <v>6909611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5238557</v>
      </c>
      <c r="D36" s="22">
        <v>16535679</v>
      </c>
      <c r="E36" s="23">
        <v>46122718</v>
      </c>
      <c r="F36" s="24">
        <v>6738701</v>
      </c>
      <c r="G36" s="22">
        <v>7321136</v>
      </c>
      <c r="H36" s="25">
        <v>7321136</v>
      </c>
      <c r="I36" s="26">
        <v>6285940</v>
      </c>
      <c r="J36" s="22">
        <v>6630029</v>
      </c>
      <c r="K36" s="23">
        <v>7020433</v>
      </c>
    </row>
    <row r="37" spans="1:11" ht="13.5" x14ac:dyDescent="0.25">
      <c r="A37" s="3" t="s">
        <v>28</v>
      </c>
      <c r="B37" s="2" t="s">
        <v>19</v>
      </c>
      <c r="C37" s="27">
        <v>8198910</v>
      </c>
      <c r="D37" s="27">
        <v>8104056</v>
      </c>
      <c r="E37" s="28">
        <v>8340054</v>
      </c>
      <c r="F37" s="29">
        <v>9560435</v>
      </c>
      <c r="G37" s="27">
        <v>9050832</v>
      </c>
      <c r="H37" s="30">
        <v>9050832</v>
      </c>
      <c r="I37" s="31">
        <v>10722813</v>
      </c>
      <c r="J37" s="27">
        <v>8821117</v>
      </c>
      <c r="K37" s="28">
        <v>9501681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19363266</v>
      </c>
      <c r="D38" s="17">
        <f t="shared" si="7"/>
        <v>20255693</v>
      </c>
      <c r="E38" s="32">
        <f t="shared" si="7"/>
        <v>23084471</v>
      </c>
      <c r="F38" s="33">
        <f t="shared" si="7"/>
        <v>24781796</v>
      </c>
      <c r="G38" s="17">
        <f t="shared" si="7"/>
        <v>23446405</v>
      </c>
      <c r="H38" s="34">
        <f t="shared" si="7"/>
        <v>23446405</v>
      </c>
      <c r="I38" s="19">
        <f t="shared" si="7"/>
        <v>23455266</v>
      </c>
      <c r="J38" s="17">
        <f t="shared" si="7"/>
        <v>23972639</v>
      </c>
      <c r="K38" s="32">
        <f t="shared" si="7"/>
        <v>24949999</v>
      </c>
    </row>
    <row r="39" spans="1:11" ht="13.5" x14ac:dyDescent="0.25">
      <c r="A39" s="3" t="s">
        <v>30</v>
      </c>
      <c r="B39" s="2" t="s">
        <v>19</v>
      </c>
      <c r="C39" s="22">
        <v>19363266</v>
      </c>
      <c r="D39" s="22">
        <v>20255693</v>
      </c>
      <c r="E39" s="23">
        <v>23084471</v>
      </c>
      <c r="F39" s="24">
        <v>24781796</v>
      </c>
      <c r="G39" s="22">
        <v>23446405</v>
      </c>
      <c r="H39" s="25">
        <v>23446405</v>
      </c>
      <c r="I39" s="26">
        <v>23455266</v>
      </c>
      <c r="J39" s="22">
        <v>23972639</v>
      </c>
      <c r="K39" s="23">
        <v>24949999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107290130</v>
      </c>
      <c r="D48" s="49">
        <f t="shared" si="9"/>
        <v>130163987</v>
      </c>
      <c r="E48" s="50">
        <f t="shared" si="9"/>
        <v>170100536</v>
      </c>
      <c r="F48" s="51">
        <f t="shared" si="9"/>
        <v>119931586</v>
      </c>
      <c r="G48" s="49">
        <f t="shared" si="9"/>
        <v>129040480</v>
      </c>
      <c r="H48" s="52">
        <f t="shared" si="9"/>
        <v>129040480</v>
      </c>
      <c r="I48" s="53">
        <f t="shared" si="9"/>
        <v>130343255</v>
      </c>
      <c r="J48" s="49">
        <f t="shared" si="9"/>
        <v>132788296</v>
      </c>
      <c r="K48" s="50">
        <f t="shared" si="9"/>
        <v>135767251</v>
      </c>
    </row>
    <row r="49" spans="1:11" ht="13.5" x14ac:dyDescent="0.25">
      <c r="A49" s="9" t="s">
        <v>303</v>
      </c>
      <c r="B49" s="10"/>
      <c r="C49" s="54">
        <f>+C25-C48</f>
        <v>5143772</v>
      </c>
      <c r="D49" s="54">
        <f t="shared" ref="D49:K49" si="10">+D25-D48</f>
        <v>-3053755</v>
      </c>
      <c r="E49" s="55">
        <f t="shared" si="10"/>
        <v>-5048627</v>
      </c>
      <c r="F49" s="56">
        <f t="shared" si="10"/>
        <v>250000</v>
      </c>
      <c r="G49" s="54">
        <f t="shared" si="10"/>
        <v>5325884</v>
      </c>
      <c r="H49" s="57">
        <f t="shared" si="10"/>
        <v>5325884</v>
      </c>
      <c r="I49" s="58">
        <f t="shared" si="10"/>
        <v>-6821668</v>
      </c>
      <c r="J49" s="54">
        <f t="shared" si="10"/>
        <v>-7302880</v>
      </c>
      <c r="K49" s="55">
        <f t="shared" si="10"/>
        <v>-7718082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45366840</v>
      </c>
      <c r="D5" s="17">
        <f t="shared" ref="D5:K5" si="0">SUM(D6:D8)</f>
        <v>49286415</v>
      </c>
      <c r="E5" s="18">
        <f t="shared" si="0"/>
        <v>53891739</v>
      </c>
      <c r="F5" s="19">
        <f t="shared" si="0"/>
        <v>57344206</v>
      </c>
      <c r="G5" s="17">
        <f t="shared" si="0"/>
        <v>55567893</v>
      </c>
      <c r="H5" s="20">
        <f t="shared" si="0"/>
        <v>55567893</v>
      </c>
      <c r="I5" s="21">
        <f t="shared" si="0"/>
        <v>77427015</v>
      </c>
      <c r="J5" s="17">
        <f t="shared" si="0"/>
        <v>81836961</v>
      </c>
      <c r="K5" s="20">
        <f t="shared" si="0"/>
        <v>84452496</v>
      </c>
    </row>
    <row r="6" spans="1:11" ht="13.5" x14ac:dyDescent="0.25">
      <c r="A6" s="3" t="s">
        <v>20</v>
      </c>
      <c r="B6" s="2" t="s">
        <v>19</v>
      </c>
      <c r="C6" s="22"/>
      <c r="D6" s="22">
        <v>107936</v>
      </c>
      <c r="E6" s="23">
        <v>-313995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45366840</v>
      </c>
      <c r="D7" s="27">
        <v>49178479</v>
      </c>
      <c r="E7" s="28">
        <v>54205734</v>
      </c>
      <c r="F7" s="29">
        <v>57344206</v>
      </c>
      <c r="G7" s="27">
        <v>55567893</v>
      </c>
      <c r="H7" s="30">
        <v>55567893</v>
      </c>
      <c r="I7" s="31">
        <v>77427015</v>
      </c>
      <c r="J7" s="27">
        <v>81836961</v>
      </c>
      <c r="K7" s="28">
        <v>84452496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1039568</v>
      </c>
      <c r="D9" s="17">
        <f t="shared" ref="D9:K9" si="1">SUM(D10:D14)</f>
        <v>2635513</v>
      </c>
      <c r="E9" s="32">
        <f t="shared" si="1"/>
        <v>1897013</v>
      </c>
      <c r="F9" s="33">
        <f t="shared" si="1"/>
        <v>5430686</v>
      </c>
      <c r="G9" s="17">
        <f t="shared" si="1"/>
        <v>2518888</v>
      </c>
      <c r="H9" s="34">
        <f t="shared" si="1"/>
        <v>2518888</v>
      </c>
      <c r="I9" s="19">
        <f t="shared" si="1"/>
        <v>5296039</v>
      </c>
      <c r="J9" s="17">
        <f t="shared" si="1"/>
        <v>5546606</v>
      </c>
      <c r="K9" s="32">
        <f t="shared" si="1"/>
        <v>5896750</v>
      </c>
    </row>
    <row r="10" spans="1:11" ht="13.5" x14ac:dyDescent="0.25">
      <c r="A10" s="3" t="s">
        <v>24</v>
      </c>
      <c r="B10" s="2" t="s">
        <v>19</v>
      </c>
      <c r="C10" s="22">
        <v>788618</v>
      </c>
      <c r="D10" s="22">
        <v>2059892</v>
      </c>
      <c r="E10" s="23">
        <v>1165812</v>
      </c>
      <c r="F10" s="24">
        <v>1555420</v>
      </c>
      <c r="G10" s="22">
        <v>1248000</v>
      </c>
      <c r="H10" s="25">
        <v>1248000</v>
      </c>
      <c r="I10" s="26">
        <v>2304231</v>
      </c>
      <c r="J10" s="22">
        <v>2392397</v>
      </c>
      <c r="K10" s="23">
        <v>2571176</v>
      </c>
    </row>
    <row r="11" spans="1:11" ht="13.5" x14ac:dyDescent="0.25">
      <c r="A11" s="3" t="s">
        <v>25</v>
      </c>
      <c r="B11" s="2" t="s">
        <v>19</v>
      </c>
      <c r="C11" s="22">
        <v>256806</v>
      </c>
      <c r="D11" s="22">
        <v>581407</v>
      </c>
      <c r="E11" s="23">
        <v>735724</v>
      </c>
      <c r="F11" s="24">
        <v>-19423</v>
      </c>
      <c r="G11" s="22">
        <v>1270888</v>
      </c>
      <c r="H11" s="25">
        <v>1270888</v>
      </c>
      <c r="I11" s="26">
        <v>1334385</v>
      </c>
      <c r="J11" s="22">
        <v>1397341</v>
      </c>
      <c r="K11" s="23">
        <v>1463291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1642874</v>
      </c>
      <c r="G13" s="22"/>
      <c r="H13" s="25"/>
      <c r="I13" s="26"/>
      <c r="J13" s="22"/>
      <c r="K13" s="23">
        <v>1</v>
      </c>
    </row>
    <row r="14" spans="1:11" ht="13.5" x14ac:dyDescent="0.25">
      <c r="A14" s="3" t="s">
        <v>28</v>
      </c>
      <c r="B14" s="2" t="s">
        <v>19</v>
      </c>
      <c r="C14" s="27">
        <v>-5856</v>
      </c>
      <c r="D14" s="27">
        <v>-5786</v>
      </c>
      <c r="E14" s="28">
        <v>-4523</v>
      </c>
      <c r="F14" s="29">
        <v>2251815</v>
      </c>
      <c r="G14" s="27"/>
      <c r="H14" s="30"/>
      <c r="I14" s="31">
        <v>1657423</v>
      </c>
      <c r="J14" s="27">
        <v>1756868</v>
      </c>
      <c r="K14" s="28">
        <v>1862282</v>
      </c>
    </row>
    <row r="15" spans="1:11" ht="13.5" x14ac:dyDescent="0.25">
      <c r="A15" s="1" t="s">
        <v>29</v>
      </c>
      <c r="B15" s="2" t="s">
        <v>19</v>
      </c>
      <c r="C15" s="17">
        <f>SUM(C16:C18)</f>
        <v>1539937</v>
      </c>
      <c r="D15" s="17">
        <f t="shared" ref="D15:K15" si="2">SUM(D16:D18)</f>
        <v>53274</v>
      </c>
      <c r="E15" s="32">
        <f t="shared" si="2"/>
        <v>7800627</v>
      </c>
      <c r="F15" s="33">
        <f t="shared" si="2"/>
        <v>8092352</v>
      </c>
      <c r="G15" s="17">
        <f t="shared" si="2"/>
        <v>-7203538</v>
      </c>
      <c r="H15" s="34">
        <f t="shared" si="2"/>
        <v>-7203538</v>
      </c>
      <c r="I15" s="19">
        <f t="shared" si="2"/>
        <v>7885365</v>
      </c>
      <c r="J15" s="17">
        <f t="shared" si="2"/>
        <v>8035177</v>
      </c>
      <c r="K15" s="32">
        <f t="shared" si="2"/>
        <v>8309261</v>
      </c>
    </row>
    <row r="16" spans="1:11" ht="13.5" x14ac:dyDescent="0.25">
      <c r="A16" s="3" t="s">
        <v>30</v>
      </c>
      <c r="B16" s="2" t="s">
        <v>19</v>
      </c>
      <c r="C16" s="22">
        <v>58466</v>
      </c>
      <c r="D16" s="22">
        <v>52873</v>
      </c>
      <c r="E16" s="23">
        <v>106205</v>
      </c>
      <c r="F16" s="24">
        <v>100462</v>
      </c>
      <c r="G16" s="22">
        <v>100462</v>
      </c>
      <c r="H16" s="25">
        <v>100462</v>
      </c>
      <c r="I16" s="26">
        <v>105385</v>
      </c>
      <c r="J16" s="22">
        <v>110232</v>
      </c>
      <c r="K16" s="23">
        <v>115303</v>
      </c>
    </row>
    <row r="17" spans="1:11" ht="13.5" x14ac:dyDescent="0.25">
      <c r="A17" s="3" t="s">
        <v>31</v>
      </c>
      <c r="B17" s="2" t="s">
        <v>19</v>
      </c>
      <c r="C17" s="22">
        <v>1481471</v>
      </c>
      <c r="D17" s="22">
        <v>401</v>
      </c>
      <c r="E17" s="23">
        <v>7694422</v>
      </c>
      <c r="F17" s="24">
        <v>7991890</v>
      </c>
      <c r="G17" s="22">
        <v>-7304000</v>
      </c>
      <c r="H17" s="25">
        <v>-7304000</v>
      </c>
      <c r="I17" s="26">
        <v>7779980</v>
      </c>
      <c r="J17" s="22">
        <v>7924945</v>
      </c>
      <c r="K17" s="23">
        <v>8193958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34743082</v>
      </c>
      <c r="D19" s="17">
        <f t="shared" ref="D19:K19" si="3">SUM(D20:D23)</f>
        <v>54654841</v>
      </c>
      <c r="E19" s="32">
        <f t="shared" si="3"/>
        <v>31475459</v>
      </c>
      <c r="F19" s="33">
        <f t="shared" si="3"/>
        <v>64510572</v>
      </c>
      <c r="G19" s="17">
        <f t="shared" si="3"/>
        <v>57657335</v>
      </c>
      <c r="H19" s="34">
        <f t="shared" si="3"/>
        <v>57657335</v>
      </c>
      <c r="I19" s="19">
        <f t="shared" si="3"/>
        <v>68897187</v>
      </c>
      <c r="J19" s="17">
        <f t="shared" si="3"/>
        <v>88549713</v>
      </c>
      <c r="K19" s="32">
        <f t="shared" si="3"/>
        <v>94809759</v>
      </c>
    </row>
    <row r="20" spans="1:11" ht="13.5" x14ac:dyDescent="0.25">
      <c r="A20" s="3" t="s">
        <v>34</v>
      </c>
      <c r="B20" s="2" t="s">
        <v>19</v>
      </c>
      <c r="C20" s="22">
        <v>14844837</v>
      </c>
      <c r="D20" s="22">
        <v>15916485</v>
      </c>
      <c r="E20" s="23">
        <v>11796718</v>
      </c>
      <c r="F20" s="24">
        <v>32360327</v>
      </c>
      <c r="G20" s="22">
        <v>24970991</v>
      </c>
      <c r="H20" s="25">
        <v>24970991</v>
      </c>
      <c r="I20" s="26">
        <v>42895843</v>
      </c>
      <c r="J20" s="22">
        <v>48356415</v>
      </c>
      <c r="K20" s="23">
        <v>53020771</v>
      </c>
    </row>
    <row r="21" spans="1:11" ht="13.5" x14ac:dyDescent="0.25">
      <c r="A21" s="3" t="s">
        <v>35</v>
      </c>
      <c r="B21" s="2" t="s">
        <v>19</v>
      </c>
      <c r="C21" s="22">
        <v>13888263</v>
      </c>
      <c r="D21" s="22">
        <v>25210347</v>
      </c>
      <c r="E21" s="23">
        <v>14430481</v>
      </c>
      <c r="F21" s="24">
        <v>21916069</v>
      </c>
      <c r="G21" s="22">
        <v>21498785</v>
      </c>
      <c r="H21" s="25">
        <v>21498785</v>
      </c>
      <c r="I21" s="26">
        <v>16749834</v>
      </c>
      <c r="J21" s="22">
        <v>30386824</v>
      </c>
      <c r="K21" s="23">
        <v>31394115</v>
      </c>
    </row>
    <row r="22" spans="1:11" ht="13.5" x14ac:dyDescent="0.25">
      <c r="A22" s="3" t="s">
        <v>36</v>
      </c>
      <c r="B22" s="2" t="s">
        <v>19</v>
      </c>
      <c r="C22" s="27">
        <v>3427707</v>
      </c>
      <c r="D22" s="27">
        <v>10019995</v>
      </c>
      <c r="E22" s="28">
        <v>3314200</v>
      </c>
      <c r="F22" s="29">
        <v>6149792</v>
      </c>
      <c r="G22" s="27">
        <v>7530716</v>
      </c>
      <c r="H22" s="30">
        <v>7530716</v>
      </c>
      <c r="I22" s="31">
        <v>5139227</v>
      </c>
      <c r="J22" s="27">
        <v>5447454</v>
      </c>
      <c r="K22" s="28">
        <v>5774305</v>
      </c>
    </row>
    <row r="23" spans="1:11" ht="13.5" x14ac:dyDescent="0.25">
      <c r="A23" s="3" t="s">
        <v>37</v>
      </c>
      <c r="B23" s="2" t="s">
        <v>19</v>
      </c>
      <c r="C23" s="22">
        <v>2582275</v>
      </c>
      <c r="D23" s="22">
        <v>3508014</v>
      </c>
      <c r="E23" s="23">
        <v>1934060</v>
      </c>
      <c r="F23" s="24">
        <v>4084384</v>
      </c>
      <c r="G23" s="22">
        <v>3656843</v>
      </c>
      <c r="H23" s="25">
        <v>3656843</v>
      </c>
      <c r="I23" s="26">
        <v>4112283</v>
      </c>
      <c r="J23" s="22">
        <v>4359020</v>
      </c>
      <c r="K23" s="23">
        <v>4620568</v>
      </c>
    </row>
    <row r="24" spans="1:11" ht="13.5" x14ac:dyDescent="0.25">
      <c r="A24" s="1" t="s">
        <v>38</v>
      </c>
      <c r="B24" s="2" t="s">
        <v>39</v>
      </c>
      <c r="C24" s="17">
        <v>500000</v>
      </c>
      <c r="D24" s="17"/>
      <c r="E24" s="32"/>
      <c r="F24" s="33"/>
      <c r="G24" s="17">
        <v>225000</v>
      </c>
      <c r="H24" s="34">
        <v>225000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83189427</v>
      </c>
      <c r="D25" s="49">
        <f t="shared" ref="D25:K25" si="4">+D5+D9+D15+D19+D24</f>
        <v>106630043</v>
      </c>
      <c r="E25" s="50">
        <f t="shared" si="4"/>
        <v>95064838</v>
      </c>
      <c r="F25" s="51">
        <f t="shared" si="4"/>
        <v>135377816</v>
      </c>
      <c r="G25" s="49">
        <f t="shared" si="4"/>
        <v>108765578</v>
      </c>
      <c r="H25" s="52">
        <f t="shared" si="4"/>
        <v>108765578</v>
      </c>
      <c r="I25" s="53">
        <f t="shared" si="4"/>
        <v>159505606</v>
      </c>
      <c r="J25" s="49">
        <f t="shared" si="4"/>
        <v>183968457</v>
      </c>
      <c r="K25" s="50">
        <f t="shared" si="4"/>
        <v>193468266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44422042</v>
      </c>
      <c r="D28" s="17">
        <f t="shared" si="5"/>
        <v>48373087</v>
      </c>
      <c r="E28" s="18">
        <f t="shared" si="5"/>
        <v>45295271</v>
      </c>
      <c r="F28" s="19">
        <f t="shared" si="5"/>
        <v>39433264</v>
      </c>
      <c r="G28" s="17">
        <f t="shared" si="5"/>
        <v>55363531</v>
      </c>
      <c r="H28" s="20">
        <f t="shared" si="5"/>
        <v>55363531</v>
      </c>
      <c r="I28" s="21">
        <f t="shared" si="5"/>
        <v>49467883</v>
      </c>
      <c r="J28" s="17">
        <f t="shared" si="5"/>
        <v>51650903</v>
      </c>
      <c r="K28" s="20">
        <f t="shared" si="5"/>
        <v>54105823</v>
      </c>
    </row>
    <row r="29" spans="1:11" ht="13.5" x14ac:dyDescent="0.25">
      <c r="A29" s="3" t="s">
        <v>20</v>
      </c>
      <c r="B29" s="2" t="s">
        <v>19</v>
      </c>
      <c r="C29" s="22">
        <v>5671439</v>
      </c>
      <c r="D29" s="22">
        <v>6830904</v>
      </c>
      <c r="E29" s="23">
        <v>9444128</v>
      </c>
      <c r="F29" s="24">
        <v>10287908</v>
      </c>
      <c r="G29" s="22">
        <v>12269499</v>
      </c>
      <c r="H29" s="25">
        <v>12269499</v>
      </c>
      <c r="I29" s="26">
        <v>11287926</v>
      </c>
      <c r="J29" s="22">
        <v>11694348</v>
      </c>
      <c r="K29" s="23">
        <v>12142244</v>
      </c>
    </row>
    <row r="30" spans="1:11" ht="13.5" x14ac:dyDescent="0.25">
      <c r="A30" s="3" t="s">
        <v>21</v>
      </c>
      <c r="B30" s="2" t="s">
        <v>19</v>
      </c>
      <c r="C30" s="27">
        <v>38421979</v>
      </c>
      <c r="D30" s="27">
        <v>41070255</v>
      </c>
      <c r="E30" s="28">
        <v>35496525</v>
      </c>
      <c r="F30" s="29">
        <v>27865498</v>
      </c>
      <c r="G30" s="27">
        <v>42583128</v>
      </c>
      <c r="H30" s="30">
        <v>42583128</v>
      </c>
      <c r="I30" s="31">
        <v>36739770</v>
      </c>
      <c r="J30" s="27">
        <v>38450120</v>
      </c>
      <c r="K30" s="28">
        <v>40387838</v>
      </c>
    </row>
    <row r="31" spans="1:11" ht="13.5" x14ac:dyDescent="0.25">
      <c r="A31" s="3" t="s">
        <v>22</v>
      </c>
      <c r="B31" s="2" t="s">
        <v>19</v>
      </c>
      <c r="C31" s="22">
        <v>328624</v>
      </c>
      <c r="D31" s="22">
        <v>471928</v>
      </c>
      <c r="E31" s="23">
        <v>354618</v>
      </c>
      <c r="F31" s="24">
        <v>1279858</v>
      </c>
      <c r="G31" s="22">
        <v>510904</v>
      </c>
      <c r="H31" s="25">
        <v>510904</v>
      </c>
      <c r="I31" s="26">
        <v>1440187</v>
      </c>
      <c r="J31" s="22">
        <v>1506435</v>
      </c>
      <c r="K31" s="23">
        <v>1575741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6950854</v>
      </c>
      <c r="D32" s="17">
        <f t="shared" si="6"/>
        <v>3699287</v>
      </c>
      <c r="E32" s="32">
        <f t="shared" si="6"/>
        <v>8771667</v>
      </c>
      <c r="F32" s="33">
        <f t="shared" si="6"/>
        <v>7320360</v>
      </c>
      <c r="G32" s="17">
        <f t="shared" si="6"/>
        <v>9464304</v>
      </c>
      <c r="H32" s="34">
        <f t="shared" si="6"/>
        <v>9464304</v>
      </c>
      <c r="I32" s="19">
        <f t="shared" si="6"/>
        <v>5796445</v>
      </c>
      <c r="J32" s="17">
        <f t="shared" si="6"/>
        <v>6167095</v>
      </c>
      <c r="K32" s="32">
        <f t="shared" si="6"/>
        <v>6450792</v>
      </c>
    </row>
    <row r="33" spans="1:11" ht="13.5" x14ac:dyDescent="0.25">
      <c r="A33" s="3" t="s">
        <v>24</v>
      </c>
      <c r="B33" s="2" t="s">
        <v>19</v>
      </c>
      <c r="C33" s="22">
        <v>1462425</v>
      </c>
      <c r="D33" s="22">
        <v>1856814</v>
      </c>
      <c r="E33" s="23">
        <v>2582033</v>
      </c>
      <c r="F33" s="24">
        <v>2026497</v>
      </c>
      <c r="G33" s="22">
        <v>3479678</v>
      </c>
      <c r="H33" s="25">
        <v>3479678</v>
      </c>
      <c r="I33" s="26">
        <v>2280125</v>
      </c>
      <c r="J33" s="22">
        <v>2385009</v>
      </c>
      <c r="K33" s="23">
        <v>2494719</v>
      </c>
    </row>
    <row r="34" spans="1:11" ht="13.5" x14ac:dyDescent="0.25">
      <c r="A34" s="3" t="s">
        <v>25</v>
      </c>
      <c r="B34" s="2" t="s">
        <v>19</v>
      </c>
      <c r="C34" s="22">
        <v>2693466</v>
      </c>
      <c r="D34" s="22">
        <v>3794434</v>
      </c>
      <c r="E34" s="23">
        <v>3146292</v>
      </c>
      <c r="F34" s="24">
        <v>2639929</v>
      </c>
      <c r="G34" s="22">
        <v>5161933</v>
      </c>
      <c r="H34" s="25">
        <v>5161933</v>
      </c>
      <c r="I34" s="26">
        <v>2808026</v>
      </c>
      <c r="J34" s="22">
        <v>3041211</v>
      </c>
      <c r="K34" s="23">
        <v>3181114</v>
      </c>
    </row>
    <row r="35" spans="1:11" ht="13.5" x14ac:dyDescent="0.25">
      <c r="A35" s="3" t="s">
        <v>26</v>
      </c>
      <c r="B35" s="2" t="s">
        <v>19</v>
      </c>
      <c r="C35" s="22">
        <v>136443</v>
      </c>
      <c r="D35" s="22">
        <v>264953</v>
      </c>
      <c r="E35" s="23">
        <v>376007</v>
      </c>
      <c r="F35" s="24">
        <v>141994</v>
      </c>
      <c r="G35" s="22">
        <v>376780</v>
      </c>
      <c r="H35" s="25">
        <v>376780</v>
      </c>
      <c r="I35" s="26">
        <v>272547</v>
      </c>
      <c r="J35" s="22">
        <v>285084</v>
      </c>
      <c r="K35" s="23">
        <v>298198</v>
      </c>
    </row>
    <row r="36" spans="1:11" ht="13.5" x14ac:dyDescent="0.25">
      <c r="A36" s="3" t="s">
        <v>27</v>
      </c>
      <c r="B36" s="2" t="s">
        <v>19</v>
      </c>
      <c r="C36" s="22">
        <v>2520124</v>
      </c>
      <c r="D36" s="22">
        <v>-2276379</v>
      </c>
      <c r="E36" s="23">
        <v>2550439</v>
      </c>
      <c r="F36" s="24">
        <v>2511940</v>
      </c>
      <c r="G36" s="22">
        <v>355393</v>
      </c>
      <c r="H36" s="25">
        <v>355393</v>
      </c>
      <c r="I36" s="26">
        <v>435747</v>
      </c>
      <c r="J36" s="22">
        <v>455791</v>
      </c>
      <c r="K36" s="23">
        <v>476760</v>
      </c>
    </row>
    <row r="37" spans="1:11" ht="13.5" x14ac:dyDescent="0.25">
      <c r="A37" s="3" t="s">
        <v>28</v>
      </c>
      <c r="B37" s="2" t="s">
        <v>19</v>
      </c>
      <c r="C37" s="27">
        <v>138396</v>
      </c>
      <c r="D37" s="27">
        <v>59465</v>
      </c>
      <c r="E37" s="28">
        <v>116896</v>
      </c>
      <c r="F37" s="29"/>
      <c r="G37" s="27">
        <v>90520</v>
      </c>
      <c r="H37" s="30">
        <v>90520</v>
      </c>
      <c r="I37" s="31"/>
      <c r="J37" s="27"/>
      <c r="K37" s="28">
        <v>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3747889</v>
      </c>
      <c r="D38" s="17">
        <f t="shared" si="7"/>
        <v>7732115</v>
      </c>
      <c r="E38" s="32">
        <f t="shared" si="7"/>
        <v>8591877</v>
      </c>
      <c r="F38" s="33">
        <f t="shared" si="7"/>
        <v>19845347</v>
      </c>
      <c r="G38" s="17">
        <f t="shared" si="7"/>
        <v>10667321</v>
      </c>
      <c r="H38" s="34">
        <f t="shared" si="7"/>
        <v>10667321</v>
      </c>
      <c r="I38" s="19">
        <f t="shared" si="7"/>
        <v>14623462</v>
      </c>
      <c r="J38" s="17">
        <f t="shared" si="7"/>
        <v>15252944</v>
      </c>
      <c r="K38" s="32">
        <f t="shared" si="7"/>
        <v>15954251</v>
      </c>
    </row>
    <row r="39" spans="1:11" ht="13.5" x14ac:dyDescent="0.25">
      <c r="A39" s="3" t="s">
        <v>30</v>
      </c>
      <c r="B39" s="2" t="s">
        <v>19</v>
      </c>
      <c r="C39" s="22">
        <v>31333</v>
      </c>
      <c r="D39" s="22">
        <v>53565</v>
      </c>
      <c r="E39" s="23">
        <v>57200</v>
      </c>
      <c r="F39" s="24">
        <v>2720207</v>
      </c>
      <c r="G39" s="22">
        <v>47993</v>
      </c>
      <c r="H39" s="25">
        <v>47993</v>
      </c>
      <c r="I39" s="26">
        <v>25350</v>
      </c>
      <c r="J39" s="22">
        <v>26287</v>
      </c>
      <c r="K39" s="23">
        <v>27276</v>
      </c>
    </row>
    <row r="40" spans="1:11" ht="13.5" x14ac:dyDescent="0.25">
      <c r="A40" s="3" t="s">
        <v>31</v>
      </c>
      <c r="B40" s="2" t="s">
        <v>19</v>
      </c>
      <c r="C40" s="22">
        <v>3716556</v>
      </c>
      <c r="D40" s="22">
        <v>7678550</v>
      </c>
      <c r="E40" s="23">
        <v>8534677</v>
      </c>
      <c r="F40" s="24">
        <v>17125140</v>
      </c>
      <c r="G40" s="22">
        <v>10619328</v>
      </c>
      <c r="H40" s="25">
        <v>10619328</v>
      </c>
      <c r="I40" s="26">
        <v>14598112</v>
      </c>
      <c r="J40" s="22">
        <v>15226657</v>
      </c>
      <c r="K40" s="23">
        <v>15926975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28585068</v>
      </c>
      <c r="D42" s="17">
        <f t="shared" si="8"/>
        <v>40151865</v>
      </c>
      <c r="E42" s="32">
        <f t="shared" si="8"/>
        <v>41927142</v>
      </c>
      <c r="F42" s="33">
        <f t="shared" si="8"/>
        <v>51833653</v>
      </c>
      <c r="G42" s="17">
        <f t="shared" si="8"/>
        <v>55369025</v>
      </c>
      <c r="H42" s="34">
        <f t="shared" si="8"/>
        <v>55369025</v>
      </c>
      <c r="I42" s="19">
        <f t="shared" si="8"/>
        <v>58353196</v>
      </c>
      <c r="J42" s="17">
        <f t="shared" si="8"/>
        <v>61443360</v>
      </c>
      <c r="K42" s="32">
        <f t="shared" si="8"/>
        <v>66586647</v>
      </c>
    </row>
    <row r="43" spans="1:11" ht="13.5" x14ac:dyDescent="0.25">
      <c r="A43" s="3" t="s">
        <v>34</v>
      </c>
      <c r="B43" s="2" t="s">
        <v>19</v>
      </c>
      <c r="C43" s="22">
        <v>18002401</v>
      </c>
      <c r="D43" s="22">
        <v>21394818</v>
      </c>
      <c r="E43" s="23">
        <v>21416318</v>
      </c>
      <c r="F43" s="24">
        <v>28934024</v>
      </c>
      <c r="G43" s="22">
        <v>32542086</v>
      </c>
      <c r="H43" s="25">
        <v>32542086</v>
      </c>
      <c r="I43" s="26">
        <v>34350574</v>
      </c>
      <c r="J43" s="22">
        <v>36334493</v>
      </c>
      <c r="K43" s="23">
        <v>40127345</v>
      </c>
    </row>
    <row r="44" spans="1:11" ht="13.5" x14ac:dyDescent="0.25">
      <c r="A44" s="3" t="s">
        <v>35</v>
      </c>
      <c r="B44" s="2" t="s">
        <v>19</v>
      </c>
      <c r="C44" s="22">
        <v>3048243</v>
      </c>
      <c r="D44" s="22">
        <v>5332255</v>
      </c>
      <c r="E44" s="23">
        <v>6772967</v>
      </c>
      <c r="F44" s="24">
        <v>11454411</v>
      </c>
      <c r="G44" s="22">
        <v>7625345</v>
      </c>
      <c r="H44" s="25">
        <v>7625345</v>
      </c>
      <c r="I44" s="26">
        <v>9495739</v>
      </c>
      <c r="J44" s="22">
        <v>9928989</v>
      </c>
      <c r="K44" s="23">
        <v>10435308</v>
      </c>
    </row>
    <row r="45" spans="1:11" ht="13.5" x14ac:dyDescent="0.25">
      <c r="A45" s="3" t="s">
        <v>36</v>
      </c>
      <c r="B45" s="2" t="s">
        <v>19</v>
      </c>
      <c r="C45" s="27">
        <v>3309016</v>
      </c>
      <c r="D45" s="27">
        <v>5778248</v>
      </c>
      <c r="E45" s="28">
        <v>6108894</v>
      </c>
      <c r="F45" s="29">
        <v>4556841</v>
      </c>
      <c r="G45" s="27">
        <v>7404178</v>
      </c>
      <c r="H45" s="30">
        <v>7404178</v>
      </c>
      <c r="I45" s="31">
        <v>6050086</v>
      </c>
      <c r="J45" s="27">
        <v>6328077</v>
      </c>
      <c r="K45" s="28">
        <v>6669447</v>
      </c>
    </row>
    <row r="46" spans="1:11" ht="13.5" x14ac:dyDescent="0.25">
      <c r="A46" s="3" t="s">
        <v>37</v>
      </c>
      <c r="B46" s="2" t="s">
        <v>19</v>
      </c>
      <c r="C46" s="22">
        <v>4225408</v>
      </c>
      <c r="D46" s="22">
        <v>7646544</v>
      </c>
      <c r="E46" s="23">
        <v>7628963</v>
      </c>
      <c r="F46" s="24">
        <v>6888377</v>
      </c>
      <c r="G46" s="22">
        <v>7797416</v>
      </c>
      <c r="H46" s="25">
        <v>7797416</v>
      </c>
      <c r="I46" s="26">
        <v>8456797</v>
      </c>
      <c r="J46" s="22">
        <v>8851801</v>
      </c>
      <c r="K46" s="23">
        <v>9354547</v>
      </c>
    </row>
    <row r="47" spans="1:11" ht="13.5" x14ac:dyDescent="0.25">
      <c r="A47" s="1" t="s">
        <v>38</v>
      </c>
      <c r="B47" s="2" t="s">
        <v>39</v>
      </c>
      <c r="C47" s="17">
        <v>979713</v>
      </c>
      <c r="D47" s="17">
        <v>287984</v>
      </c>
      <c r="E47" s="32">
        <v>323090</v>
      </c>
      <c r="F47" s="33">
        <v>316595</v>
      </c>
      <c r="G47" s="17">
        <v>177360</v>
      </c>
      <c r="H47" s="34">
        <v>177360</v>
      </c>
      <c r="I47" s="19">
        <v>310987</v>
      </c>
      <c r="J47" s="17">
        <v>325292</v>
      </c>
      <c r="K47" s="32">
        <v>340260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84685566</v>
      </c>
      <c r="D48" s="49">
        <f t="shared" si="9"/>
        <v>100244338</v>
      </c>
      <c r="E48" s="50">
        <f t="shared" si="9"/>
        <v>104909047</v>
      </c>
      <c r="F48" s="51">
        <f t="shared" si="9"/>
        <v>118749219</v>
      </c>
      <c r="G48" s="49">
        <f t="shared" si="9"/>
        <v>131041541</v>
      </c>
      <c r="H48" s="52">
        <f t="shared" si="9"/>
        <v>131041541</v>
      </c>
      <c r="I48" s="53">
        <f t="shared" si="9"/>
        <v>128551973</v>
      </c>
      <c r="J48" s="49">
        <f t="shared" si="9"/>
        <v>134839594</v>
      </c>
      <c r="K48" s="50">
        <f t="shared" si="9"/>
        <v>143437773</v>
      </c>
    </row>
    <row r="49" spans="1:11" ht="13.5" x14ac:dyDescent="0.25">
      <c r="A49" s="9" t="s">
        <v>303</v>
      </c>
      <c r="B49" s="10"/>
      <c r="C49" s="54">
        <f>+C25-C48</f>
        <v>-1496139</v>
      </c>
      <c r="D49" s="54">
        <f t="shared" ref="D49:K49" si="10">+D25-D48</f>
        <v>6385705</v>
      </c>
      <c r="E49" s="55">
        <f t="shared" si="10"/>
        <v>-9844209</v>
      </c>
      <c r="F49" s="56">
        <f t="shared" si="10"/>
        <v>16628597</v>
      </c>
      <c r="G49" s="54">
        <f t="shared" si="10"/>
        <v>-22275963</v>
      </c>
      <c r="H49" s="57">
        <f t="shared" si="10"/>
        <v>-22275963</v>
      </c>
      <c r="I49" s="58">
        <f t="shared" si="10"/>
        <v>30953633</v>
      </c>
      <c r="J49" s="54">
        <f t="shared" si="10"/>
        <v>49128863</v>
      </c>
      <c r="K49" s="55">
        <f t="shared" si="10"/>
        <v>50030493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123066034</v>
      </c>
      <c r="D5" s="17">
        <f t="shared" ref="D5:K5" si="0">SUM(D6:D8)</f>
        <v>125973199</v>
      </c>
      <c r="E5" s="18">
        <f t="shared" si="0"/>
        <v>151832684</v>
      </c>
      <c r="F5" s="19">
        <f t="shared" si="0"/>
        <v>150601571</v>
      </c>
      <c r="G5" s="17">
        <f t="shared" si="0"/>
        <v>98226347</v>
      </c>
      <c r="H5" s="20">
        <f t="shared" si="0"/>
        <v>98226347</v>
      </c>
      <c r="I5" s="21">
        <f t="shared" si="0"/>
        <v>100046591</v>
      </c>
      <c r="J5" s="17">
        <f t="shared" si="0"/>
        <v>103224156</v>
      </c>
      <c r="K5" s="20">
        <f t="shared" si="0"/>
        <v>107734282</v>
      </c>
    </row>
    <row r="6" spans="1:11" ht="13.5" x14ac:dyDescent="0.25">
      <c r="A6" s="3" t="s">
        <v>20</v>
      </c>
      <c r="B6" s="2" t="s">
        <v>19</v>
      </c>
      <c r="C6" s="22">
        <v>-2760285</v>
      </c>
      <c r="D6" s="22">
        <v>1825893</v>
      </c>
      <c r="E6" s="23">
        <v>3823428</v>
      </c>
      <c r="F6" s="24">
        <v>1805944</v>
      </c>
      <c r="G6" s="22">
        <v>1916878</v>
      </c>
      <c r="H6" s="25">
        <v>1916878</v>
      </c>
      <c r="I6" s="26">
        <v>2083755</v>
      </c>
      <c r="J6" s="22">
        <v>893028</v>
      </c>
      <c r="K6" s="23">
        <v>933215</v>
      </c>
    </row>
    <row r="7" spans="1:11" ht="13.5" x14ac:dyDescent="0.25">
      <c r="A7" s="3" t="s">
        <v>21</v>
      </c>
      <c r="B7" s="2" t="s">
        <v>19</v>
      </c>
      <c r="C7" s="27">
        <v>125826319</v>
      </c>
      <c r="D7" s="27">
        <v>124147306</v>
      </c>
      <c r="E7" s="28">
        <v>148009256</v>
      </c>
      <c r="F7" s="29">
        <v>148795627</v>
      </c>
      <c r="G7" s="27">
        <v>96309469</v>
      </c>
      <c r="H7" s="30">
        <v>96309469</v>
      </c>
      <c r="I7" s="31">
        <v>97962836</v>
      </c>
      <c r="J7" s="27">
        <v>102331128</v>
      </c>
      <c r="K7" s="28">
        <v>106801067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2268285</v>
      </c>
      <c r="D9" s="17">
        <f t="shared" ref="D9:K9" si="1">SUM(D10:D14)</f>
        <v>2518794</v>
      </c>
      <c r="E9" s="32">
        <f t="shared" si="1"/>
        <v>2928692</v>
      </c>
      <c r="F9" s="33">
        <f t="shared" si="1"/>
        <v>3396709</v>
      </c>
      <c r="G9" s="17">
        <f t="shared" si="1"/>
        <v>3398907</v>
      </c>
      <c r="H9" s="34">
        <f t="shared" si="1"/>
        <v>3398907</v>
      </c>
      <c r="I9" s="19">
        <f t="shared" si="1"/>
        <v>3558768</v>
      </c>
      <c r="J9" s="17">
        <f t="shared" si="1"/>
        <v>3667261</v>
      </c>
      <c r="K9" s="32">
        <f t="shared" si="1"/>
        <v>3882814</v>
      </c>
    </row>
    <row r="10" spans="1:11" ht="13.5" x14ac:dyDescent="0.25">
      <c r="A10" s="3" t="s">
        <v>24</v>
      </c>
      <c r="B10" s="2" t="s">
        <v>19</v>
      </c>
      <c r="C10" s="22">
        <v>2260341</v>
      </c>
      <c r="D10" s="22">
        <v>2519344</v>
      </c>
      <c r="E10" s="23">
        <v>2811739</v>
      </c>
      <c r="F10" s="24">
        <v>3273205</v>
      </c>
      <c r="G10" s="22">
        <v>3267279</v>
      </c>
      <c r="H10" s="25">
        <v>3267279</v>
      </c>
      <c r="I10" s="26">
        <v>3420690</v>
      </c>
      <c r="J10" s="22">
        <v>3522831</v>
      </c>
      <c r="K10" s="23">
        <v>3731884</v>
      </c>
    </row>
    <row r="11" spans="1:11" ht="13.5" x14ac:dyDescent="0.25">
      <c r="A11" s="3" t="s">
        <v>25</v>
      </c>
      <c r="B11" s="2" t="s">
        <v>19</v>
      </c>
      <c r="C11" s="22">
        <v>7944</v>
      </c>
      <c r="D11" s="22">
        <v>-550</v>
      </c>
      <c r="E11" s="23">
        <v>86913</v>
      </c>
      <c r="F11" s="24">
        <v>123504</v>
      </c>
      <c r="G11" s="22">
        <v>131628</v>
      </c>
      <c r="H11" s="25">
        <v>131628</v>
      </c>
      <c r="I11" s="26">
        <v>138078</v>
      </c>
      <c r="J11" s="22">
        <v>144430</v>
      </c>
      <c r="K11" s="23">
        <v>150930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30040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1324868</v>
      </c>
      <c r="D15" s="17">
        <f t="shared" ref="D15:K15" si="2">SUM(D16:D18)</f>
        <v>2093107</v>
      </c>
      <c r="E15" s="32">
        <f t="shared" si="2"/>
        <v>2794588</v>
      </c>
      <c r="F15" s="33">
        <f t="shared" si="2"/>
        <v>1902485</v>
      </c>
      <c r="G15" s="17">
        <f t="shared" si="2"/>
        <v>1599083</v>
      </c>
      <c r="H15" s="34">
        <f t="shared" si="2"/>
        <v>1599083</v>
      </c>
      <c r="I15" s="19">
        <f t="shared" si="2"/>
        <v>1677438</v>
      </c>
      <c r="J15" s="17">
        <f t="shared" si="2"/>
        <v>1754601</v>
      </c>
      <c r="K15" s="32">
        <f t="shared" si="2"/>
        <v>1833559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1324868</v>
      </c>
      <c r="D17" s="22">
        <v>2093107</v>
      </c>
      <c r="E17" s="23">
        <v>2794588</v>
      </c>
      <c r="F17" s="24">
        <v>1902485</v>
      </c>
      <c r="G17" s="22">
        <v>1599083</v>
      </c>
      <c r="H17" s="25">
        <v>1599083</v>
      </c>
      <c r="I17" s="26">
        <v>1677438</v>
      </c>
      <c r="J17" s="22">
        <v>1754601</v>
      </c>
      <c r="K17" s="23">
        <v>1833559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198755982</v>
      </c>
      <c r="D19" s="17">
        <f t="shared" ref="D19:K19" si="3">SUM(D20:D23)</f>
        <v>185095798</v>
      </c>
      <c r="E19" s="32">
        <f t="shared" si="3"/>
        <v>184581135</v>
      </c>
      <c r="F19" s="33">
        <f t="shared" si="3"/>
        <v>292092223</v>
      </c>
      <c r="G19" s="17">
        <f t="shared" si="3"/>
        <v>304865334</v>
      </c>
      <c r="H19" s="34">
        <f t="shared" si="3"/>
        <v>304865334</v>
      </c>
      <c r="I19" s="19">
        <f t="shared" si="3"/>
        <v>380344555</v>
      </c>
      <c r="J19" s="17">
        <f t="shared" si="3"/>
        <v>416977529</v>
      </c>
      <c r="K19" s="32">
        <f t="shared" si="3"/>
        <v>453972991</v>
      </c>
    </row>
    <row r="20" spans="1:11" ht="13.5" x14ac:dyDescent="0.25">
      <c r="A20" s="3" t="s">
        <v>34</v>
      </c>
      <c r="B20" s="2" t="s">
        <v>19</v>
      </c>
      <c r="C20" s="22">
        <v>103371088</v>
      </c>
      <c r="D20" s="22">
        <v>105038914</v>
      </c>
      <c r="E20" s="23">
        <v>102724244</v>
      </c>
      <c r="F20" s="24">
        <v>149263003</v>
      </c>
      <c r="G20" s="22">
        <v>119989730</v>
      </c>
      <c r="H20" s="25">
        <v>119989730</v>
      </c>
      <c r="I20" s="26">
        <v>198275207</v>
      </c>
      <c r="J20" s="22">
        <v>216813535</v>
      </c>
      <c r="K20" s="23">
        <v>240197584</v>
      </c>
    </row>
    <row r="21" spans="1:11" ht="13.5" x14ac:dyDescent="0.25">
      <c r="A21" s="3" t="s">
        <v>35</v>
      </c>
      <c r="B21" s="2" t="s">
        <v>19</v>
      </c>
      <c r="C21" s="22">
        <v>47064920</v>
      </c>
      <c r="D21" s="22">
        <v>48151160</v>
      </c>
      <c r="E21" s="23">
        <v>42863833</v>
      </c>
      <c r="F21" s="24">
        <v>57162542</v>
      </c>
      <c r="G21" s="22">
        <v>71028492</v>
      </c>
      <c r="H21" s="25">
        <v>71028492</v>
      </c>
      <c r="I21" s="26">
        <v>74743354</v>
      </c>
      <c r="J21" s="22">
        <v>78294304</v>
      </c>
      <c r="K21" s="23">
        <v>81871934</v>
      </c>
    </row>
    <row r="22" spans="1:11" ht="13.5" x14ac:dyDescent="0.25">
      <c r="A22" s="3" t="s">
        <v>36</v>
      </c>
      <c r="B22" s="2" t="s">
        <v>19</v>
      </c>
      <c r="C22" s="27">
        <v>34871933</v>
      </c>
      <c r="D22" s="27">
        <v>17772356</v>
      </c>
      <c r="E22" s="28">
        <v>22719572</v>
      </c>
      <c r="F22" s="29">
        <v>59026989</v>
      </c>
      <c r="G22" s="27">
        <v>73354673</v>
      </c>
      <c r="H22" s="30">
        <v>73354673</v>
      </c>
      <c r="I22" s="31">
        <v>64614961</v>
      </c>
      <c r="J22" s="27">
        <v>77081193</v>
      </c>
      <c r="K22" s="28">
        <v>85045106</v>
      </c>
    </row>
    <row r="23" spans="1:11" ht="13.5" x14ac:dyDescent="0.25">
      <c r="A23" s="3" t="s">
        <v>37</v>
      </c>
      <c r="B23" s="2" t="s">
        <v>19</v>
      </c>
      <c r="C23" s="22">
        <v>13448041</v>
      </c>
      <c r="D23" s="22">
        <v>14133368</v>
      </c>
      <c r="E23" s="23">
        <v>16273486</v>
      </c>
      <c r="F23" s="24">
        <v>26639689</v>
      </c>
      <c r="G23" s="22">
        <v>40492439</v>
      </c>
      <c r="H23" s="25">
        <v>40492439</v>
      </c>
      <c r="I23" s="26">
        <v>42711033</v>
      </c>
      <c r="J23" s="22">
        <v>44788497</v>
      </c>
      <c r="K23" s="23">
        <v>46858367</v>
      </c>
    </row>
    <row r="24" spans="1:11" ht="13.5" x14ac:dyDescent="0.25">
      <c r="A24" s="1" t="s">
        <v>38</v>
      </c>
      <c r="B24" s="2" t="s">
        <v>39</v>
      </c>
      <c r="C24" s="17">
        <v>63988</v>
      </c>
      <c r="D24" s="17">
        <v>145333</v>
      </c>
      <c r="E24" s="32">
        <v>195593</v>
      </c>
      <c r="F24" s="33">
        <v>244266</v>
      </c>
      <c r="G24" s="17">
        <v>243974</v>
      </c>
      <c r="H24" s="34">
        <v>243974</v>
      </c>
      <c r="I24" s="19">
        <v>255929</v>
      </c>
      <c r="J24" s="17">
        <v>267702</v>
      </c>
      <c r="K24" s="32">
        <v>279749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325479157</v>
      </c>
      <c r="D25" s="49">
        <f t="shared" ref="D25:K25" si="4">+D5+D9+D15+D19+D24</f>
        <v>315826231</v>
      </c>
      <c r="E25" s="50">
        <f t="shared" si="4"/>
        <v>342332692</v>
      </c>
      <c r="F25" s="51">
        <f t="shared" si="4"/>
        <v>448237254</v>
      </c>
      <c r="G25" s="49">
        <f t="shared" si="4"/>
        <v>408333645</v>
      </c>
      <c r="H25" s="52">
        <f t="shared" si="4"/>
        <v>408333645</v>
      </c>
      <c r="I25" s="53">
        <f t="shared" si="4"/>
        <v>485883281</v>
      </c>
      <c r="J25" s="49">
        <f t="shared" si="4"/>
        <v>525891249</v>
      </c>
      <c r="K25" s="50">
        <f t="shared" si="4"/>
        <v>567703395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90858907</v>
      </c>
      <c r="D28" s="17">
        <f t="shared" si="5"/>
        <v>108971826</v>
      </c>
      <c r="E28" s="18">
        <f t="shared" si="5"/>
        <v>170865318</v>
      </c>
      <c r="F28" s="19">
        <f t="shared" si="5"/>
        <v>117982217</v>
      </c>
      <c r="G28" s="17">
        <f t="shared" si="5"/>
        <v>118053955</v>
      </c>
      <c r="H28" s="20">
        <f t="shared" si="5"/>
        <v>118053955</v>
      </c>
      <c r="I28" s="21">
        <f t="shared" si="5"/>
        <v>111159070</v>
      </c>
      <c r="J28" s="17">
        <f t="shared" si="5"/>
        <v>113927734</v>
      </c>
      <c r="K28" s="20">
        <f t="shared" si="5"/>
        <v>117806799</v>
      </c>
    </row>
    <row r="29" spans="1:11" ht="13.5" x14ac:dyDescent="0.25">
      <c r="A29" s="3" t="s">
        <v>20</v>
      </c>
      <c r="B29" s="2" t="s">
        <v>19</v>
      </c>
      <c r="C29" s="22">
        <v>20219836</v>
      </c>
      <c r="D29" s="22">
        <v>19322711</v>
      </c>
      <c r="E29" s="23">
        <v>20756010</v>
      </c>
      <c r="F29" s="24">
        <v>22535895</v>
      </c>
      <c r="G29" s="22">
        <v>14964656</v>
      </c>
      <c r="H29" s="25">
        <v>14964656</v>
      </c>
      <c r="I29" s="26">
        <v>22898522</v>
      </c>
      <c r="J29" s="22">
        <v>23427313</v>
      </c>
      <c r="K29" s="23">
        <v>24097923</v>
      </c>
    </row>
    <row r="30" spans="1:11" ht="13.5" x14ac:dyDescent="0.25">
      <c r="A30" s="3" t="s">
        <v>21</v>
      </c>
      <c r="B30" s="2" t="s">
        <v>19</v>
      </c>
      <c r="C30" s="27">
        <v>69553986</v>
      </c>
      <c r="D30" s="27">
        <v>88555696</v>
      </c>
      <c r="E30" s="28">
        <v>149065334</v>
      </c>
      <c r="F30" s="29">
        <v>94099778</v>
      </c>
      <c r="G30" s="27">
        <v>102401524</v>
      </c>
      <c r="H30" s="30">
        <v>102401524</v>
      </c>
      <c r="I30" s="31">
        <v>86667723</v>
      </c>
      <c r="J30" s="27">
        <v>88867805</v>
      </c>
      <c r="K30" s="28">
        <v>92035321</v>
      </c>
    </row>
    <row r="31" spans="1:11" ht="13.5" x14ac:dyDescent="0.25">
      <c r="A31" s="3" t="s">
        <v>22</v>
      </c>
      <c r="B31" s="2" t="s">
        <v>19</v>
      </c>
      <c r="C31" s="22">
        <v>1085085</v>
      </c>
      <c r="D31" s="22">
        <v>1093419</v>
      </c>
      <c r="E31" s="23">
        <v>1043974</v>
      </c>
      <c r="F31" s="24">
        <v>1346544</v>
      </c>
      <c r="G31" s="22">
        <v>687775</v>
      </c>
      <c r="H31" s="25">
        <v>687775</v>
      </c>
      <c r="I31" s="26">
        <v>1592825</v>
      </c>
      <c r="J31" s="22">
        <v>1632616</v>
      </c>
      <c r="K31" s="23">
        <v>1673555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9932078</v>
      </c>
      <c r="D32" s="17">
        <f t="shared" si="6"/>
        <v>22258978</v>
      </c>
      <c r="E32" s="32">
        <f t="shared" si="6"/>
        <v>14654942</v>
      </c>
      <c r="F32" s="33">
        <f t="shared" si="6"/>
        <v>24914458</v>
      </c>
      <c r="G32" s="17">
        <f t="shared" si="6"/>
        <v>21023525</v>
      </c>
      <c r="H32" s="34">
        <f t="shared" si="6"/>
        <v>21023525</v>
      </c>
      <c r="I32" s="19">
        <f t="shared" si="6"/>
        <v>31705862</v>
      </c>
      <c r="J32" s="17">
        <f t="shared" si="6"/>
        <v>32228522</v>
      </c>
      <c r="K32" s="32">
        <f t="shared" si="6"/>
        <v>32833733</v>
      </c>
    </row>
    <row r="33" spans="1:11" ht="13.5" x14ac:dyDescent="0.25">
      <c r="A33" s="3" t="s">
        <v>24</v>
      </c>
      <c r="B33" s="2" t="s">
        <v>19</v>
      </c>
      <c r="C33" s="22">
        <v>4934013</v>
      </c>
      <c r="D33" s="22">
        <v>5693900</v>
      </c>
      <c r="E33" s="23">
        <v>4787141</v>
      </c>
      <c r="F33" s="24">
        <v>7378062</v>
      </c>
      <c r="G33" s="22">
        <v>4459123</v>
      </c>
      <c r="H33" s="25">
        <v>4459123</v>
      </c>
      <c r="I33" s="26">
        <v>11734079</v>
      </c>
      <c r="J33" s="22">
        <v>12013305</v>
      </c>
      <c r="K33" s="23">
        <v>12342407</v>
      </c>
    </row>
    <row r="34" spans="1:11" ht="13.5" x14ac:dyDescent="0.25">
      <c r="A34" s="3" t="s">
        <v>25</v>
      </c>
      <c r="B34" s="2" t="s">
        <v>19</v>
      </c>
      <c r="C34" s="22">
        <v>2122486</v>
      </c>
      <c r="D34" s="22">
        <v>12240680</v>
      </c>
      <c r="E34" s="23">
        <v>7411335</v>
      </c>
      <c r="F34" s="24">
        <v>14213213</v>
      </c>
      <c r="G34" s="22">
        <v>13935681</v>
      </c>
      <c r="H34" s="25">
        <v>13935681</v>
      </c>
      <c r="I34" s="26">
        <v>13928353</v>
      </c>
      <c r="J34" s="22">
        <v>14025648</v>
      </c>
      <c r="K34" s="23">
        <v>14126820</v>
      </c>
    </row>
    <row r="35" spans="1:11" ht="13.5" x14ac:dyDescent="0.25">
      <c r="A35" s="3" t="s">
        <v>26</v>
      </c>
      <c r="B35" s="2" t="s">
        <v>19</v>
      </c>
      <c r="C35" s="22">
        <v>2875579</v>
      </c>
      <c r="D35" s="22">
        <v>3199305</v>
      </c>
      <c r="E35" s="23">
        <v>2456466</v>
      </c>
      <c r="F35" s="24">
        <v>3323183</v>
      </c>
      <c r="G35" s="22">
        <v>2628721</v>
      </c>
      <c r="H35" s="25">
        <v>2628721</v>
      </c>
      <c r="I35" s="26">
        <v>6043430</v>
      </c>
      <c r="J35" s="22">
        <v>6189569</v>
      </c>
      <c r="K35" s="23">
        <v>6364506</v>
      </c>
    </row>
    <row r="36" spans="1:11" ht="13.5" x14ac:dyDescent="0.25">
      <c r="A36" s="3" t="s">
        <v>27</v>
      </c>
      <c r="B36" s="2" t="s">
        <v>19</v>
      </c>
      <c r="C36" s="22"/>
      <c r="D36" s="22">
        <v>1125093</v>
      </c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14690845</v>
      </c>
      <c r="D38" s="17">
        <f t="shared" si="7"/>
        <v>22634272</v>
      </c>
      <c r="E38" s="32">
        <f t="shared" si="7"/>
        <v>21046003</v>
      </c>
      <c r="F38" s="33">
        <f t="shared" si="7"/>
        <v>23396019</v>
      </c>
      <c r="G38" s="17">
        <f t="shared" si="7"/>
        <v>15321038</v>
      </c>
      <c r="H38" s="34">
        <f t="shared" si="7"/>
        <v>15321038</v>
      </c>
      <c r="I38" s="19">
        <f t="shared" si="7"/>
        <v>19657429</v>
      </c>
      <c r="J38" s="17">
        <f t="shared" si="7"/>
        <v>20143836</v>
      </c>
      <c r="K38" s="32">
        <f t="shared" si="7"/>
        <v>20663537</v>
      </c>
    </row>
    <row r="39" spans="1:11" ht="13.5" x14ac:dyDescent="0.25">
      <c r="A39" s="3" t="s">
        <v>30</v>
      </c>
      <c r="B39" s="2" t="s">
        <v>19</v>
      </c>
      <c r="C39" s="22">
        <v>1394220</v>
      </c>
      <c r="D39" s="22">
        <v>4394791</v>
      </c>
      <c r="E39" s="23">
        <v>2437051</v>
      </c>
      <c r="F39" s="24">
        <v>1629126</v>
      </c>
      <c r="G39" s="22">
        <v>354470</v>
      </c>
      <c r="H39" s="25">
        <v>354470</v>
      </c>
      <c r="I39" s="26">
        <v>5572929</v>
      </c>
      <c r="J39" s="22">
        <v>5712252</v>
      </c>
      <c r="K39" s="23">
        <v>5855076</v>
      </c>
    </row>
    <row r="40" spans="1:11" ht="13.5" x14ac:dyDescent="0.25">
      <c r="A40" s="3" t="s">
        <v>31</v>
      </c>
      <c r="B40" s="2" t="s">
        <v>19</v>
      </c>
      <c r="C40" s="22">
        <v>13296625</v>
      </c>
      <c r="D40" s="22">
        <v>18239481</v>
      </c>
      <c r="E40" s="23">
        <v>18608952</v>
      </c>
      <c r="F40" s="24">
        <v>21766893</v>
      </c>
      <c r="G40" s="22">
        <v>14966568</v>
      </c>
      <c r="H40" s="25">
        <v>14966568</v>
      </c>
      <c r="I40" s="26">
        <v>14084500</v>
      </c>
      <c r="J40" s="22">
        <v>14431584</v>
      </c>
      <c r="K40" s="23">
        <v>14808461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153040487</v>
      </c>
      <c r="D42" s="17">
        <f t="shared" si="8"/>
        <v>236470873</v>
      </c>
      <c r="E42" s="32">
        <f t="shared" si="8"/>
        <v>207468047</v>
      </c>
      <c r="F42" s="33">
        <f t="shared" si="8"/>
        <v>337749679</v>
      </c>
      <c r="G42" s="17">
        <f t="shared" si="8"/>
        <v>282515764</v>
      </c>
      <c r="H42" s="34">
        <f t="shared" si="8"/>
        <v>282515764</v>
      </c>
      <c r="I42" s="19">
        <f t="shared" si="8"/>
        <v>292195624</v>
      </c>
      <c r="J42" s="17">
        <f t="shared" si="8"/>
        <v>302835820</v>
      </c>
      <c r="K42" s="32">
        <f t="shared" si="8"/>
        <v>322306195</v>
      </c>
    </row>
    <row r="43" spans="1:11" ht="13.5" x14ac:dyDescent="0.25">
      <c r="A43" s="3" t="s">
        <v>34</v>
      </c>
      <c r="B43" s="2" t="s">
        <v>19</v>
      </c>
      <c r="C43" s="22">
        <v>89095926</v>
      </c>
      <c r="D43" s="22">
        <v>125765247</v>
      </c>
      <c r="E43" s="23">
        <v>123114459</v>
      </c>
      <c r="F43" s="24">
        <v>179984542</v>
      </c>
      <c r="G43" s="22">
        <v>150817972</v>
      </c>
      <c r="H43" s="25">
        <v>150817972</v>
      </c>
      <c r="I43" s="26">
        <v>155332772</v>
      </c>
      <c r="J43" s="22">
        <v>164476874</v>
      </c>
      <c r="K43" s="23">
        <v>181218796</v>
      </c>
    </row>
    <row r="44" spans="1:11" ht="13.5" x14ac:dyDescent="0.25">
      <c r="A44" s="3" t="s">
        <v>35</v>
      </c>
      <c r="B44" s="2" t="s">
        <v>19</v>
      </c>
      <c r="C44" s="22">
        <v>46593371</v>
      </c>
      <c r="D44" s="22">
        <v>60073091</v>
      </c>
      <c r="E44" s="23">
        <v>55997904</v>
      </c>
      <c r="F44" s="24">
        <v>88111415</v>
      </c>
      <c r="G44" s="22">
        <v>70330934</v>
      </c>
      <c r="H44" s="25">
        <v>70330934</v>
      </c>
      <c r="I44" s="26">
        <v>74971599</v>
      </c>
      <c r="J44" s="22">
        <v>76123995</v>
      </c>
      <c r="K44" s="23">
        <v>78448157</v>
      </c>
    </row>
    <row r="45" spans="1:11" ht="13.5" x14ac:dyDescent="0.25">
      <c r="A45" s="3" t="s">
        <v>36</v>
      </c>
      <c r="B45" s="2" t="s">
        <v>19</v>
      </c>
      <c r="C45" s="27">
        <v>9588701</v>
      </c>
      <c r="D45" s="27">
        <v>16424933</v>
      </c>
      <c r="E45" s="28">
        <v>14588377</v>
      </c>
      <c r="F45" s="29">
        <v>27363983</v>
      </c>
      <c r="G45" s="27">
        <v>20922106</v>
      </c>
      <c r="H45" s="30">
        <v>20922106</v>
      </c>
      <c r="I45" s="31">
        <v>21241443</v>
      </c>
      <c r="J45" s="27">
        <v>21385853</v>
      </c>
      <c r="K45" s="28">
        <v>21541319</v>
      </c>
    </row>
    <row r="46" spans="1:11" ht="13.5" x14ac:dyDescent="0.25">
      <c r="A46" s="3" t="s">
        <v>37</v>
      </c>
      <c r="B46" s="2" t="s">
        <v>19</v>
      </c>
      <c r="C46" s="22">
        <v>7762489</v>
      </c>
      <c r="D46" s="22">
        <v>34207602</v>
      </c>
      <c r="E46" s="23">
        <v>13767307</v>
      </c>
      <c r="F46" s="24">
        <v>42289739</v>
      </c>
      <c r="G46" s="22">
        <v>40444752</v>
      </c>
      <c r="H46" s="25">
        <v>40444752</v>
      </c>
      <c r="I46" s="26">
        <v>40649810</v>
      </c>
      <c r="J46" s="22">
        <v>40849098</v>
      </c>
      <c r="K46" s="23">
        <v>41097923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58904</v>
      </c>
      <c r="F47" s="33">
        <v>80988</v>
      </c>
      <c r="G47" s="17">
        <v>40164</v>
      </c>
      <c r="H47" s="34">
        <v>40164</v>
      </c>
      <c r="I47" s="19">
        <v>40164</v>
      </c>
      <c r="J47" s="17">
        <v>40164</v>
      </c>
      <c r="K47" s="32">
        <v>40164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268522317</v>
      </c>
      <c r="D48" s="49">
        <f t="shared" si="9"/>
        <v>390335949</v>
      </c>
      <c r="E48" s="50">
        <f t="shared" si="9"/>
        <v>414093214</v>
      </c>
      <c r="F48" s="51">
        <f t="shared" si="9"/>
        <v>504123361</v>
      </c>
      <c r="G48" s="49">
        <f t="shared" si="9"/>
        <v>436954446</v>
      </c>
      <c r="H48" s="52">
        <f t="shared" si="9"/>
        <v>436954446</v>
      </c>
      <c r="I48" s="53">
        <f t="shared" si="9"/>
        <v>454758149</v>
      </c>
      <c r="J48" s="49">
        <f t="shared" si="9"/>
        <v>469176076</v>
      </c>
      <c r="K48" s="50">
        <f t="shared" si="9"/>
        <v>493650428</v>
      </c>
    </row>
    <row r="49" spans="1:11" ht="13.5" x14ac:dyDescent="0.25">
      <c r="A49" s="9" t="s">
        <v>303</v>
      </c>
      <c r="B49" s="10"/>
      <c r="C49" s="54">
        <f>+C25-C48</f>
        <v>56956840</v>
      </c>
      <c r="D49" s="54">
        <f t="shared" ref="D49:K49" si="10">+D25-D48</f>
        <v>-74509718</v>
      </c>
      <c r="E49" s="55">
        <f t="shared" si="10"/>
        <v>-71760522</v>
      </c>
      <c r="F49" s="56">
        <f t="shared" si="10"/>
        <v>-55886107</v>
      </c>
      <c r="G49" s="54">
        <f t="shared" si="10"/>
        <v>-28620801</v>
      </c>
      <c r="H49" s="57">
        <f t="shared" si="10"/>
        <v>-28620801</v>
      </c>
      <c r="I49" s="58">
        <f t="shared" si="10"/>
        <v>31125132</v>
      </c>
      <c r="J49" s="54">
        <f t="shared" si="10"/>
        <v>56715173</v>
      </c>
      <c r="K49" s="55">
        <f t="shared" si="10"/>
        <v>74052967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49246819</v>
      </c>
      <c r="D5" s="17">
        <f t="shared" ref="D5:K5" si="0">SUM(D6:D8)</f>
        <v>60401062</v>
      </c>
      <c r="E5" s="18">
        <f t="shared" si="0"/>
        <v>61976650</v>
      </c>
      <c r="F5" s="19">
        <f t="shared" si="0"/>
        <v>67496314</v>
      </c>
      <c r="G5" s="17">
        <f t="shared" si="0"/>
        <v>66955314</v>
      </c>
      <c r="H5" s="20">
        <f t="shared" si="0"/>
        <v>66955314</v>
      </c>
      <c r="I5" s="21">
        <f t="shared" si="0"/>
        <v>68890305</v>
      </c>
      <c r="J5" s="17">
        <f t="shared" si="0"/>
        <v>70461134</v>
      </c>
      <c r="K5" s="20">
        <f t="shared" si="0"/>
        <v>71529995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49246819</v>
      </c>
      <c r="D7" s="27">
        <v>60401062</v>
      </c>
      <c r="E7" s="28">
        <v>61976650</v>
      </c>
      <c r="F7" s="29">
        <v>67496314</v>
      </c>
      <c r="G7" s="27">
        <v>66955314</v>
      </c>
      <c r="H7" s="30">
        <v>66955314</v>
      </c>
      <c r="I7" s="31">
        <v>68890305</v>
      </c>
      <c r="J7" s="27">
        <v>70461134</v>
      </c>
      <c r="K7" s="28">
        <v>71529995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1262899</v>
      </c>
      <c r="D9" s="17">
        <f t="shared" ref="D9:K9" si="1">SUM(D10:D14)</f>
        <v>805355</v>
      </c>
      <c r="E9" s="32">
        <f t="shared" si="1"/>
        <v>1009458</v>
      </c>
      <c r="F9" s="33">
        <f t="shared" si="1"/>
        <v>1054130</v>
      </c>
      <c r="G9" s="17">
        <f t="shared" si="1"/>
        <v>1054130</v>
      </c>
      <c r="H9" s="34">
        <f t="shared" si="1"/>
        <v>1054130</v>
      </c>
      <c r="I9" s="19">
        <f t="shared" si="1"/>
        <v>1092583</v>
      </c>
      <c r="J9" s="17">
        <f t="shared" si="1"/>
        <v>1234701</v>
      </c>
      <c r="K9" s="32">
        <f t="shared" si="1"/>
        <v>1347823</v>
      </c>
    </row>
    <row r="10" spans="1:11" ht="13.5" x14ac:dyDescent="0.25">
      <c r="A10" s="3" t="s">
        <v>24</v>
      </c>
      <c r="B10" s="2" t="s">
        <v>19</v>
      </c>
      <c r="C10" s="22">
        <v>1260882</v>
      </c>
      <c r="D10" s="22">
        <v>800277</v>
      </c>
      <c r="E10" s="23">
        <v>1000348</v>
      </c>
      <c r="F10" s="24">
        <v>1045462</v>
      </c>
      <c r="G10" s="22">
        <v>1045462</v>
      </c>
      <c r="H10" s="25">
        <v>1045462</v>
      </c>
      <c r="I10" s="26">
        <v>1092583</v>
      </c>
      <c r="J10" s="22">
        <v>1234701</v>
      </c>
      <c r="K10" s="23">
        <v>1347823</v>
      </c>
    </row>
    <row r="11" spans="1:11" ht="13.5" x14ac:dyDescent="0.25">
      <c r="A11" s="3" t="s">
        <v>25</v>
      </c>
      <c r="B11" s="2" t="s">
        <v>19</v>
      </c>
      <c r="C11" s="22">
        <v>2017</v>
      </c>
      <c r="D11" s="22">
        <v>5078</v>
      </c>
      <c r="E11" s="23">
        <v>9110</v>
      </c>
      <c r="F11" s="24">
        <v>8668</v>
      </c>
      <c r="G11" s="22">
        <v>8668</v>
      </c>
      <c r="H11" s="25">
        <v>8668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1138145</v>
      </c>
      <c r="D15" s="17">
        <f t="shared" ref="D15:K15" si="2">SUM(D16:D18)</f>
        <v>688309</v>
      </c>
      <c r="E15" s="32">
        <f t="shared" si="2"/>
        <v>820702</v>
      </c>
      <c r="F15" s="33">
        <f t="shared" si="2"/>
        <v>960260</v>
      </c>
      <c r="G15" s="17">
        <f t="shared" si="2"/>
        <v>960260</v>
      </c>
      <c r="H15" s="34">
        <f t="shared" si="2"/>
        <v>960260</v>
      </c>
      <c r="I15" s="19">
        <f t="shared" si="2"/>
        <v>1215204</v>
      </c>
      <c r="J15" s="17">
        <f t="shared" si="2"/>
        <v>15903</v>
      </c>
      <c r="K15" s="32">
        <f t="shared" si="2"/>
        <v>16619</v>
      </c>
    </row>
    <row r="16" spans="1:11" ht="13.5" x14ac:dyDescent="0.25">
      <c r="A16" s="3" t="s">
        <v>30</v>
      </c>
      <c r="B16" s="2" t="s">
        <v>19</v>
      </c>
      <c r="C16" s="22">
        <v>1125850</v>
      </c>
      <c r="D16" s="22">
        <v>683186</v>
      </c>
      <c r="E16" s="23">
        <v>820467</v>
      </c>
      <c r="F16" s="24"/>
      <c r="G16" s="22"/>
      <c r="H16" s="25"/>
      <c r="I16" s="26">
        <v>1200000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12295</v>
      </c>
      <c r="D17" s="22">
        <v>5123</v>
      </c>
      <c r="E17" s="23">
        <v>235</v>
      </c>
      <c r="F17" s="24">
        <v>960260</v>
      </c>
      <c r="G17" s="22">
        <v>960260</v>
      </c>
      <c r="H17" s="25">
        <v>960260</v>
      </c>
      <c r="I17" s="26">
        <v>15204</v>
      </c>
      <c r="J17" s="22">
        <v>15903</v>
      </c>
      <c r="K17" s="23">
        <v>16619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33130873</v>
      </c>
      <c r="D19" s="17">
        <f t="shared" ref="D19:K19" si="3">SUM(D20:D23)</f>
        <v>18161389</v>
      </c>
      <c r="E19" s="32">
        <f t="shared" si="3"/>
        <v>20085880</v>
      </c>
      <c r="F19" s="33">
        <f t="shared" si="3"/>
        <v>21870817</v>
      </c>
      <c r="G19" s="17">
        <f t="shared" si="3"/>
        <v>21870817</v>
      </c>
      <c r="H19" s="34">
        <f t="shared" si="3"/>
        <v>21870817</v>
      </c>
      <c r="I19" s="19">
        <f t="shared" si="3"/>
        <v>21379648</v>
      </c>
      <c r="J19" s="17">
        <f t="shared" si="3"/>
        <v>24345568</v>
      </c>
      <c r="K19" s="32">
        <f t="shared" si="3"/>
        <v>26174473</v>
      </c>
    </row>
    <row r="20" spans="1:11" ht="13.5" x14ac:dyDescent="0.25">
      <c r="A20" s="3" t="s">
        <v>34</v>
      </c>
      <c r="B20" s="2" t="s">
        <v>19</v>
      </c>
      <c r="C20" s="22">
        <v>11295936</v>
      </c>
      <c r="D20" s="22">
        <v>5376084</v>
      </c>
      <c r="E20" s="23">
        <v>8868725</v>
      </c>
      <c r="F20" s="24">
        <v>7596346</v>
      </c>
      <c r="G20" s="22">
        <v>7596346</v>
      </c>
      <c r="H20" s="25">
        <v>7596346</v>
      </c>
      <c r="I20" s="26">
        <v>12203186</v>
      </c>
      <c r="J20" s="22">
        <v>14746988</v>
      </c>
      <c r="K20" s="23">
        <v>16143959</v>
      </c>
    </row>
    <row r="21" spans="1:11" ht="13.5" x14ac:dyDescent="0.25">
      <c r="A21" s="3" t="s">
        <v>35</v>
      </c>
      <c r="B21" s="2" t="s">
        <v>19</v>
      </c>
      <c r="C21" s="22">
        <v>18127825</v>
      </c>
      <c r="D21" s="22">
        <v>8271478</v>
      </c>
      <c r="E21" s="23">
        <v>6140229</v>
      </c>
      <c r="F21" s="24">
        <v>9518491</v>
      </c>
      <c r="G21" s="22">
        <v>9518491</v>
      </c>
      <c r="H21" s="25">
        <v>9518491</v>
      </c>
      <c r="I21" s="26">
        <v>5100112</v>
      </c>
      <c r="J21" s="22">
        <v>5334718</v>
      </c>
      <c r="K21" s="23">
        <v>5574779</v>
      </c>
    </row>
    <row r="22" spans="1:11" ht="13.5" x14ac:dyDescent="0.25">
      <c r="A22" s="3" t="s">
        <v>36</v>
      </c>
      <c r="B22" s="2" t="s">
        <v>19</v>
      </c>
      <c r="C22" s="27">
        <v>1878752</v>
      </c>
      <c r="D22" s="27">
        <v>2068915</v>
      </c>
      <c r="E22" s="28">
        <v>2387321</v>
      </c>
      <c r="F22" s="29">
        <v>2460894</v>
      </c>
      <c r="G22" s="27">
        <v>2460894</v>
      </c>
      <c r="H22" s="30">
        <v>2460894</v>
      </c>
      <c r="I22" s="31">
        <v>1935127</v>
      </c>
      <c r="J22" s="27">
        <v>2024143</v>
      </c>
      <c r="K22" s="28">
        <v>2115229</v>
      </c>
    </row>
    <row r="23" spans="1:11" ht="13.5" x14ac:dyDescent="0.25">
      <c r="A23" s="3" t="s">
        <v>37</v>
      </c>
      <c r="B23" s="2" t="s">
        <v>19</v>
      </c>
      <c r="C23" s="22">
        <v>1828360</v>
      </c>
      <c r="D23" s="22">
        <v>2444912</v>
      </c>
      <c r="E23" s="23">
        <v>2689605</v>
      </c>
      <c r="F23" s="24">
        <v>2295086</v>
      </c>
      <c r="G23" s="22">
        <v>2295086</v>
      </c>
      <c r="H23" s="25">
        <v>2295086</v>
      </c>
      <c r="I23" s="26">
        <v>2141223</v>
      </c>
      <c r="J23" s="22">
        <v>2239719</v>
      </c>
      <c r="K23" s="23">
        <v>2340506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84778736</v>
      </c>
      <c r="D25" s="49">
        <f t="shared" ref="D25:K25" si="4">+D5+D9+D15+D19+D24</f>
        <v>80056115</v>
      </c>
      <c r="E25" s="50">
        <f t="shared" si="4"/>
        <v>83892690</v>
      </c>
      <c r="F25" s="51">
        <f t="shared" si="4"/>
        <v>91381521</v>
      </c>
      <c r="G25" s="49">
        <f t="shared" si="4"/>
        <v>90840521</v>
      </c>
      <c r="H25" s="52">
        <f t="shared" si="4"/>
        <v>90840521</v>
      </c>
      <c r="I25" s="53">
        <f t="shared" si="4"/>
        <v>92577740</v>
      </c>
      <c r="J25" s="49">
        <f t="shared" si="4"/>
        <v>96057306</v>
      </c>
      <c r="K25" s="50">
        <f t="shared" si="4"/>
        <v>99068910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57221195</v>
      </c>
      <c r="D28" s="17">
        <f t="shared" si="5"/>
        <v>86355537</v>
      </c>
      <c r="E28" s="18">
        <f t="shared" si="5"/>
        <v>63949605</v>
      </c>
      <c r="F28" s="19">
        <f t="shared" si="5"/>
        <v>71949455</v>
      </c>
      <c r="G28" s="17">
        <f t="shared" si="5"/>
        <v>71949455</v>
      </c>
      <c r="H28" s="20">
        <f t="shared" si="5"/>
        <v>71949455</v>
      </c>
      <c r="I28" s="21">
        <f t="shared" si="5"/>
        <v>61277037</v>
      </c>
      <c r="J28" s="17">
        <f t="shared" si="5"/>
        <v>63303347</v>
      </c>
      <c r="K28" s="20">
        <f t="shared" si="5"/>
        <v>65021899</v>
      </c>
    </row>
    <row r="29" spans="1:11" ht="13.5" x14ac:dyDescent="0.25">
      <c r="A29" s="3" t="s">
        <v>20</v>
      </c>
      <c r="B29" s="2" t="s">
        <v>19</v>
      </c>
      <c r="C29" s="22">
        <v>7226898</v>
      </c>
      <c r="D29" s="22">
        <v>9482270</v>
      </c>
      <c r="E29" s="23">
        <v>9519438</v>
      </c>
      <c r="F29" s="24">
        <v>10529467</v>
      </c>
      <c r="G29" s="22">
        <v>10529467</v>
      </c>
      <c r="H29" s="25">
        <v>10529467</v>
      </c>
      <c r="I29" s="26">
        <v>10595550</v>
      </c>
      <c r="J29" s="22">
        <v>11060597</v>
      </c>
      <c r="K29" s="23">
        <v>11513722</v>
      </c>
    </row>
    <row r="30" spans="1:11" ht="13.5" x14ac:dyDescent="0.25">
      <c r="A30" s="3" t="s">
        <v>21</v>
      </c>
      <c r="B30" s="2" t="s">
        <v>19</v>
      </c>
      <c r="C30" s="27">
        <v>49994297</v>
      </c>
      <c r="D30" s="27">
        <v>76873267</v>
      </c>
      <c r="E30" s="28">
        <v>54430167</v>
      </c>
      <c r="F30" s="29">
        <v>61419988</v>
      </c>
      <c r="G30" s="27">
        <v>61419988</v>
      </c>
      <c r="H30" s="30">
        <v>61419988</v>
      </c>
      <c r="I30" s="31">
        <v>50681487</v>
      </c>
      <c r="J30" s="27">
        <v>52242750</v>
      </c>
      <c r="K30" s="28">
        <v>53508177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189468</v>
      </c>
      <c r="E32" s="32">
        <f t="shared" si="6"/>
        <v>381933</v>
      </c>
      <c r="F32" s="33">
        <f t="shared" si="6"/>
        <v>169928</v>
      </c>
      <c r="G32" s="17">
        <f t="shared" si="6"/>
        <v>169928</v>
      </c>
      <c r="H32" s="34">
        <f t="shared" si="6"/>
        <v>169928</v>
      </c>
      <c r="I32" s="19">
        <f t="shared" si="6"/>
        <v>1190000</v>
      </c>
      <c r="J32" s="17">
        <f t="shared" si="6"/>
        <v>104600</v>
      </c>
      <c r="K32" s="32">
        <f t="shared" si="6"/>
        <v>1300753</v>
      </c>
    </row>
    <row r="33" spans="1:11" ht="13.5" x14ac:dyDescent="0.25">
      <c r="A33" s="3" t="s">
        <v>24</v>
      </c>
      <c r="B33" s="2" t="s">
        <v>19</v>
      </c>
      <c r="C33" s="22"/>
      <c r="D33" s="22">
        <v>189468</v>
      </c>
      <c r="E33" s="23">
        <v>381933</v>
      </c>
      <c r="F33" s="24">
        <v>169928</v>
      </c>
      <c r="G33" s="22">
        <v>169928</v>
      </c>
      <c r="H33" s="25">
        <v>169928</v>
      </c>
      <c r="I33" s="26">
        <v>1190000</v>
      </c>
      <c r="J33" s="22">
        <v>104600</v>
      </c>
      <c r="K33" s="23">
        <v>1300753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7126656</v>
      </c>
      <c r="D38" s="17">
        <f t="shared" si="7"/>
        <v>7392760</v>
      </c>
      <c r="E38" s="32">
        <f t="shared" si="7"/>
        <v>6303459</v>
      </c>
      <c r="F38" s="33">
        <f t="shared" si="7"/>
        <v>7897452</v>
      </c>
      <c r="G38" s="17">
        <f t="shared" si="7"/>
        <v>7897452</v>
      </c>
      <c r="H38" s="34">
        <f t="shared" si="7"/>
        <v>7897452</v>
      </c>
      <c r="I38" s="19">
        <f t="shared" si="7"/>
        <v>6765703</v>
      </c>
      <c r="J38" s="17">
        <f t="shared" si="7"/>
        <v>5806499</v>
      </c>
      <c r="K38" s="32">
        <f t="shared" si="7"/>
        <v>6053343</v>
      </c>
    </row>
    <row r="39" spans="1:11" ht="13.5" x14ac:dyDescent="0.25">
      <c r="A39" s="3" t="s">
        <v>30</v>
      </c>
      <c r="B39" s="2" t="s">
        <v>19</v>
      </c>
      <c r="C39" s="22">
        <v>2082760</v>
      </c>
      <c r="D39" s="22">
        <v>2196898</v>
      </c>
      <c r="E39" s="23">
        <v>1661845</v>
      </c>
      <c r="F39" s="24">
        <v>2326420</v>
      </c>
      <c r="G39" s="22">
        <v>2326420</v>
      </c>
      <c r="H39" s="25">
        <v>2326420</v>
      </c>
      <c r="I39" s="26">
        <v>2475869</v>
      </c>
      <c r="J39" s="22">
        <v>1332816</v>
      </c>
      <c r="K39" s="23">
        <v>1391425</v>
      </c>
    </row>
    <row r="40" spans="1:11" ht="13.5" x14ac:dyDescent="0.25">
      <c r="A40" s="3" t="s">
        <v>31</v>
      </c>
      <c r="B40" s="2" t="s">
        <v>19</v>
      </c>
      <c r="C40" s="22">
        <v>5043896</v>
      </c>
      <c r="D40" s="22">
        <v>5195862</v>
      </c>
      <c r="E40" s="23">
        <v>4641614</v>
      </c>
      <c r="F40" s="24">
        <v>5571032</v>
      </c>
      <c r="G40" s="22">
        <v>5571032</v>
      </c>
      <c r="H40" s="25">
        <v>5571032</v>
      </c>
      <c r="I40" s="26">
        <v>4289834</v>
      </c>
      <c r="J40" s="22">
        <v>4473683</v>
      </c>
      <c r="K40" s="23">
        <v>4661918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25969584</v>
      </c>
      <c r="D42" s="17">
        <f t="shared" si="8"/>
        <v>31243307</v>
      </c>
      <c r="E42" s="32">
        <f t="shared" si="8"/>
        <v>39349718</v>
      </c>
      <c r="F42" s="33">
        <f t="shared" si="8"/>
        <v>39081433</v>
      </c>
      <c r="G42" s="17">
        <f t="shared" si="8"/>
        <v>39081433</v>
      </c>
      <c r="H42" s="34">
        <f t="shared" si="8"/>
        <v>39081433</v>
      </c>
      <c r="I42" s="19">
        <f t="shared" si="8"/>
        <v>41058470</v>
      </c>
      <c r="J42" s="17">
        <f t="shared" si="8"/>
        <v>42945092</v>
      </c>
      <c r="K42" s="32">
        <f t="shared" si="8"/>
        <v>44876094</v>
      </c>
    </row>
    <row r="43" spans="1:11" ht="13.5" x14ac:dyDescent="0.25">
      <c r="A43" s="3" t="s">
        <v>34</v>
      </c>
      <c r="B43" s="2" t="s">
        <v>19</v>
      </c>
      <c r="C43" s="22">
        <v>14442371</v>
      </c>
      <c r="D43" s="22">
        <v>16749503</v>
      </c>
      <c r="E43" s="23">
        <v>17999028</v>
      </c>
      <c r="F43" s="24">
        <v>25600537</v>
      </c>
      <c r="G43" s="22">
        <v>25600537</v>
      </c>
      <c r="H43" s="25">
        <v>25600537</v>
      </c>
      <c r="I43" s="26">
        <v>19217743</v>
      </c>
      <c r="J43" s="22">
        <v>20099036</v>
      </c>
      <c r="K43" s="23">
        <v>21001159</v>
      </c>
    </row>
    <row r="44" spans="1:11" ht="13.5" x14ac:dyDescent="0.25">
      <c r="A44" s="3" t="s">
        <v>35</v>
      </c>
      <c r="B44" s="2" t="s">
        <v>19</v>
      </c>
      <c r="C44" s="22">
        <v>3655499</v>
      </c>
      <c r="D44" s="22">
        <v>5220116</v>
      </c>
      <c r="E44" s="23">
        <v>10585130</v>
      </c>
      <c r="F44" s="24">
        <v>5695847</v>
      </c>
      <c r="G44" s="22">
        <v>5695847</v>
      </c>
      <c r="H44" s="25">
        <v>5695847</v>
      </c>
      <c r="I44" s="26">
        <v>11102797</v>
      </c>
      <c r="J44" s="22">
        <v>11613525</v>
      </c>
      <c r="K44" s="23">
        <v>12136163</v>
      </c>
    </row>
    <row r="45" spans="1:11" ht="13.5" x14ac:dyDescent="0.25">
      <c r="A45" s="3" t="s">
        <v>36</v>
      </c>
      <c r="B45" s="2" t="s">
        <v>19</v>
      </c>
      <c r="C45" s="27">
        <v>676766</v>
      </c>
      <c r="D45" s="27">
        <v>963822</v>
      </c>
      <c r="E45" s="28">
        <v>1523290</v>
      </c>
      <c r="F45" s="29">
        <v>238941</v>
      </c>
      <c r="G45" s="27">
        <v>238941</v>
      </c>
      <c r="H45" s="30">
        <v>238941</v>
      </c>
      <c r="I45" s="31">
        <v>1944288</v>
      </c>
      <c r="J45" s="27">
        <v>2033726</v>
      </c>
      <c r="K45" s="28">
        <v>2125244</v>
      </c>
    </row>
    <row r="46" spans="1:11" ht="13.5" x14ac:dyDescent="0.25">
      <c r="A46" s="3" t="s">
        <v>37</v>
      </c>
      <c r="B46" s="2" t="s">
        <v>19</v>
      </c>
      <c r="C46" s="22">
        <v>7194948</v>
      </c>
      <c r="D46" s="22">
        <v>8309866</v>
      </c>
      <c r="E46" s="23">
        <v>9242270</v>
      </c>
      <c r="F46" s="24">
        <v>7546108</v>
      </c>
      <c r="G46" s="22">
        <v>7546108</v>
      </c>
      <c r="H46" s="25">
        <v>7546108</v>
      </c>
      <c r="I46" s="26">
        <v>8793642</v>
      </c>
      <c r="J46" s="22">
        <v>9198805</v>
      </c>
      <c r="K46" s="23">
        <v>9613528</v>
      </c>
    </row>
    <row r="47" spans="1:11" ht="13.5" x14ac:dyDescent="0.25">
      <c r="A47" s="1" t="s">
        <v>38</v>
      </c>
      <c r="B47" s="2" t="s">
        <v>39</v>
      </c>
      <c r="C47" s="17">
        <v>13200</v>
      </c>
      <c r="D47" s="17"/>
      <c r="E47" s="32">
        <v>10500</v>
      </c>
      <c r="F47" s="33">
        <v>246732</v>
      </c>
      <c r="G47" s="17">
        <v>246732</v>
      </c>
      <c r="H47" s="34">
        <v>246732</v>
      </c>
      <c r="I47" s="19">
        <v>11015</v>
      </c>
      <c r="J47" s="17">
        <v>64834</v>
      </c>
      <c r="K47" s="32">
        <v>67752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90330635</v>
      </c>
      <c r="D48" s="49">
        <f t="shared" si="9"/>
        <v>125181072</v>
      </c>
      <c r="E48" s="50">
        <f t="shared" si="9"/>
        <v>109995215</v>
      </c>
      <c r="F48" s="51">
        <f t="shared" si="9"/>
        <v>119345000</v>
      </c>
      <c r="G48" s="49">
        <f t="shared" si="9"/>
        <v>119345000</v>
      </c>
      <c r="H48" s="52">
        <f t="shared" si="9"/>
        <v>119345000</v>
      </c>
      <c r="I48" s="53">
        <f t="shared" si="9"/>
        <v>110302225</v>
      </c>
      <c r="J48" s="49">
        <f t="shared" si="9"/>
        <v>112224372</v>
      </c>
      <c r="K48" s="50">
        <f t="shared" si="9"/>
        <v>117319841</v>
      </c>
    </row>
    <row r="49" spans="1:11" ht="13.5" x14ac:dyDescent="0.25">
      <c r="A49" s="9" t="s">
        <v>303</v>
      </c>
      <c r="B49" s="10"/>
      <c r="C49" s="54">
        <f>+C25-C48</f>
        <v>-5551899</v>
      </c>
      <c r="D49" s="54">
        <f t="shared" ref="D49:K49" si="10">+D25-D48</f>
        <v>-45124957</v>
      </c>
      <c r="E49" s="55">
        <f t="shared" si="10"/>
        <v>-26102525</v>
      </c>
      <c r="F49" s="56">
        <f t="shared" si="10"/>
        <v>-27963479</v>
      </c>
      <c r="G49" s="54">
        <f t="shared" si="10"/>
        <v>-28504479</v>
      </c>
      <c r="H49" s="57">
        <f t="shared" si="10"/>
        <v>-28504479</v>
      </c>
      <c r="I49" s="58">
        <f t="shared" si="10"/>
        <v>-17724485</v>
      </c>
      <c r="J49" s="54">
        <f t="shared" si="10"/>
        <v>-16167066</v>
      </c>
      <c r="K49" s="55">
        <f t="shared" si="10"/>
        <v>-18250931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40475260</v>
      </c>
      <c r="D5" s="17">
        <f t="shared" ref="D5:K5" si="0">SUM(D6:D8)</f>
        <v>39398224</v>
      </c>
      <c r="E5" s="18">
        <f t="shared" si="0"/>
        <v>46624294</v>
      </c>
      <c r="F5" s="19">
        <f t="shared" si="0"/>
        <v>47879905</v>
      </c>
      <c r="G5" s="17">
        <f t="shared" si="0"/>
        <v>48410174</v>
      </c>
      <c r="H5" s="20">
        <f t="shared" si="0"/>
        <v>48410174</v>
      </c>
      <c r="I5" s="21">
        <f t="shared" si="0"/>
        <v>50850994</v>
      </c>
      <c r="J5" s="17">
        <f t="shared" si="0"/>
        <v>53227543</v>
      </c>
      <c r="K5" s="20">
        <f t="shared" si="0"/>
        <v>55594456</v>
      </c>
    </row>
    <row r="6" spans="1:11" ht="13.5" x14ac:dyDescent="0.25">
      <c r="A6" s="3" t="s">
        <v>20</v>
      </c>
      <c r="B6" s="2" t="s">
        <v>19</v>
      </c>
      <c r="C6" s="22">
        <v>2066000</v>
      </c>
      <c r="D6" s="22">
        <v>2295991</v>
      </c>
      <c r="E6" s="23">
        <v>4434718</v>
      </c>
      <c r="F6" s="24">
        <v>3782846</v>
      </c>
      <c r="G6" s="22">
        <v>3782846</v>
      </c>
      <c r="H6" s="25">
        <v>3782846</v>
      </c>
      <c r="I6" s="26">
        <v>4007936</v>
      </c>
      <c r="J6" s="22">
        <v>4201040</v>
      </c>
      <c r="K6" s="23">
        <v>4383463</v>
      </c>
    </row>
    <row r="7" spans="1:11" ht="13.5" x14ac:dyDescent="0.25">
      <c r="A7" s="3" t="s">
        <v>21</v>
      </c>
      <c r="B7" s="2" t="s">
        <v>19</v>
      </c>
      <c r="C7" s="27">
        <v>38409260</v>
      </c>
      <c r="D7" s="27">
        <v>37102233</v>
      </c>
      <c r="E7" s="28">
        <v>42189576</v>
      </c>
      <c r="F7" s="29">
        <v>44097059</v>
      </c>
      <c r="G7" s="27">
        <v>44627328</v>
      </c>
      <c r="H7" s="30">
        <v>44627328</v>
      </c>
      <c r="I7" s="31">
        <v>46843058</v>
      </c>
      <c r="J7" s="27">
        <v>49026503</v>
      </c>
      <c r="K7" s="28">
        <v>51210993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7603169</v>
      </c>
      <c r="D9" s="17">
        <f t="shared" ref="D9:K9" si="1">SUM(D10:D14)</f>
        <v>10694120</v>
      </c>
      <c r="E9" s="32">
        <f t="shared" si="1"/>
        <v>7515366</v>
      </c>
      <c r="F9" s="33">
        <f t="shared" si="1"/>
        <v>12507789</v>
      </c>
      <c r="G9" s="17">
        <f t="shared" si="1"/>
        <v>17695836</v>
      </c>
      <c r="H9" s="34">
        <f t="shared" si="1"/>
        <v>17695836</v>
      </c>
      <c r="I9" s="19">
        <f t="shared" si="1"/>
        <v>21299462</v>
      </c>
      <c r="J9" s="17">
        <f t="shared" si="1"/>
        <v>10065544</v>
      </c>
      <c r="K9" s="32">
        <f t="shared" si="1"/>
        <v>10590935</v>
      </c>
    </row>
    <row r="10" spans="1:11" ht="13.5" x14ac:dyDescent="0.25">
      <c r="A10" s="3" t="s">
        <v>24</v>
      </c>
      <c r="B10" s="2" t="s">
        <v>19</v>
      </c>
      <c r="C10" s="22">
        <v>1279036</v>
      </c>
      <c r="D10" s="22">
        <v>4476973</v>
      </c>
      <c r="E10" s="23">
        <v>1827592</v>
      </c>
      <c r="F10" s="24">
        <v>5883989</v>
      </c>
      <c r="G10" s="22">
        <v>5883989</v>
      </c>
      <c r="H10" s="25">
        <v>5883989</v>
      </c>
      <c r="I10" s="26">
        <v>5955749</v>
      </c>
      <c r="J10" s="22">
        <v>1897777</v>
      </c>
      <c r="K10" s="23">
        <v>2014028</v>
      </c>
    </row>
    <row r="11" spans="1:11" ht="13.5" x14ac:dyDescent="0.25">
      <c r="A11" s="3" t="s">
        <v>25</v>
      </c>
      <c r="B11" s="2" t="s">
        <v>19</v>
      </c>
      <c r="C11" s="22">
        <v>6324133</v>
      </c>
      <c r="D11" s="22">
        <v>6217147</v>
      </c>
      <c r="E11" s="23">
        <v>5687774</v>
      </c>
      <c r="F11" s="24">
        <v>6623800</v>
      </c>
      <c r="G11" s="22">
        <v>11811847</v>
      </c>
      <c r="H11" s="25">
        <v>11811847</v>
      </c>
      <c r="I11" s="26">
        <v>15343713</v>
      </c>
      <c r="J11" s="22">
        <v>8167767</v>
      </c>
      <c r="K11" s="23">
        <v>8576907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6096314</v>
      </c>
      <c r="D15" s="17">
        <f t="shared" ref="D15:K15" si="2">SUM(D16:D18)</f>
        <v>5046843</v>
      </c>
      <c r="E15" s="32">
        <f t="shared" si="2"/>
        <v>5575255</v>
      </c>
      <c r="F15" s="33">
        <f t="shared" si="2"/>
        <v>5288985</v>
      </c>
      <c r="G15" s="17">
        <f t="shared" si="2"/>
        <v>5307797</v>
      </c>
      <c r="H15" s="34">
        <f t="shared" si="2"/>
        <v>5307797</v>
      </c>
      <c r="I15" s="19">
        <f t="shared" si="2"/>
        <v>6533266</v>
      </c>
      <c r="J15" s="17">
        <f t="shared" si="2"/>
        <v>3485835</v>
      </c>
      <c r="K15" s="32">
        <f t="shared" si="2"/>
        <v>3657572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5830031</v>
      </c>
      <c r="D17" s="22">
        <v>4697461</v>
      </c>
      <c r="E17" s="23">
        <v>5487412</v>
      </c>
      <c r="F17" s="24">
        <v>4982788</v>
      </c>
      <c r="G17" s="22">
        <v>4982788</v>
      </c>
      <c r="H17" s="25">
        <v>4982788</v>
      </c>
      <c r="I17" s="26">
        <v>6192332</v>
      </c>
      <c r="J17" s="22">
        <v>3129559</v>
      </c>
      <c r="K17" s="23">
        <v>3285264</v>
      </c>
    </row>
    <row r="18" spans="1:11" ht="13.5" x14ac:dyDescent="0.25">
      <c r="A18" s="3" t="s">
        <v>32</v>
      </c>
      <c r="B18" s="2" t="s">
        <v>19</v>
      </c>
      <c r="C18" s="22">
        <v>266283</v>
      </c>
      <c r="D18" s="22">
        <v>349382</v>
      </c>
      <c r="E18" s="23">
        <v>87843</v>
      </c>
      <c r="F18" s="24">
        <v>306197</v>
      </c>
      <c r="G18" s="22">
        <v>325009</v>
      </c>
      <c r="H18" s="25">
        <v>325009</v>
      </c>
      <c r="I18" s="26">
        <v>340934</v>
      </c>
      <c r="J18" s="22">
        <v>356276</v>
      </c>
      <c r="K18" s="23">
        <v>372308</v>
      </c>
    </row>
    <row r="19" spans="1:11" ht="13.5" x14ac:dyDescent="0.25">
      <c r="A19" s="1" t="s">
        <v>33</v>
      </c>
      <c r="B19" s="2" t="s">
        <v>19</v>
      </c>
      <c r="C19" s="17">
        <f>SUM(C20:C23)</f>
        <v>129431425</v>
      </c>
      <c r="D19" s="17">
        <f t="shared" ref="D19:K19" si="3">SUM(D20:D23)</f>
        <v>104699820</v>
      </c>
      <c r="E19" s="32">
        <f t="shared" si="3"/>
        <v>140577537</v>
      </c>
      <c r="F19" s="33">
        <f t="shared" si="3"/>
        <v>215178219</v>
      </c>
      <c r="G19" s="17">
        <f t="shared" si="3"/>
        <v>215521787</v>
      </c>
      <c r="H19" s="34">
        <f t="shared" si="3"/>
        <v>215521787</v>
      </c>
      <c r="I19" s="19">
        <f t="shared" si="3"/>
        <v>185761289</v>
      </c>
      <c r="J19" s="17">
        <f t="shared" si="3"/>
        <v>108246609</v>
      </c>
      <c r="K19" s="32">
        <f t="shared" si="3"/>
        <v>116222697</v>
      </c>
    </row>
    <row r="20" spans="1:11" ht="13.5" x14ac:dyDescent="0.25">
      <c r="A20" s="3" t="s">
        <v>34</v>
      </c>
      <c r="B20" s="2" t="s">
        <v>19</v>
      </c>
      <c r="C20" s="22">
        <v>30694406</v>
      </c>
      <c r="D20" s="22">
        <v>34949897</v>
      </c>
      <c r="E20" s="23">
        <v>30822417</v>
      </c>
      <c r="F20" s="24">
        <v>40261367</v>
      </c>
      <c r="G20" s="22">
        <v>40604935</v>
      </c>
      <c r="H20" s="25">
        <v>40604935</v>
      </c>
      <c r="I20" s="26">
        <v>48734164</v>
      </c>
      <c r="J20" s="22">
        <v>52175181</v>
      </c>
      <c r="K20" s="23">
        <v>53973380</v>
      </c>
    </row>
    <row r="21" spans="1:11" ht="13.5" x14ac:dyDescent="0.25">
      <c r="A21" s="3" t="s">
        <v>35</v>
      </c>
      <c r="B21" s="2" t="s">
        <v>19</v>
      </c>
      <c r="C21" s="22">
        <v>76250832</v>
      </c>
      <c r="D21" s="22">
        <v>23005939</v>
      </c>
      <c r="E21" s="23">
        <v>86538535</v>
      </c>
      <c r="F21" s="24">
        <v>152114839</v>
      </c>
      <c r="G21" s="22">
        <v>152114839</v>
      </c>
      <c r="H21" s="25">
        <v>152114839</v>
      </c>
      <c r="I21" s="26">
        <v>113060106</v>
      </c>
      <c r="J21" s="22">
        <v>31379774</v>
      </c>
      <c r="K21" s="23">
        <v>36466082</v>
      </c>
    </row>
    <row r="22" spans="1:11" ht="13.5" x14ac:dyDescent="0.25">
      <c r="A22" s="3" t="s">
        <v>36</v>
      </c>
      <c r="B22" s="2" t="s">
        <v>19</v>
      </c>
      <c r="C22" s="27">
        <v>13689428</v>
      </c>
      <c r="D22" s="27">
        <v>37675536</v>
      </c>
      <c r="E22" s="28">
        <v>13125981</v>
      </c>
      <c r="F22" s="29">
        <v>12922908</v>
      </c>
      <c r="G22" s="27">
        <v>12922908</v>
      </c>
      <c r="H22" s="30">
        <v>12922908</v>
      </c>
      <c r="I22" s="31">
        <v>13635137</v>
      </c>
      <c r="J22" s="27">
        <v>14280691</v>
      </c>
      <c r="K22" s="28">
        <v>14910153</v>
      </c>
    </row>
    <row r="23" spans="1:11" ht="13.5" x14ac:dyDescent="0.25">
      <c r="A23" s="3" t="s">
        <v>37</v>
      </c>
      <c r="B23" s="2" t="s">
        <v>19</v>
      </c>
      <c r="C23" s="22">
        <v>8796759</v>
      </c>
      <c r="D23" s="22">
        <v>9068448</v>
      </c>
      <c r="E23" s="23">
        <v>10090604</v>
      </c>
      <c r="F23" s="24">
        <v>9879105</v>
      </c>
      <c r="G23" s="22">
        <v>9879105</v>
      </c>
      <c r="H23" s="25">
        <v>9879105</v>
      </c>
      <c r="I23" s="26">
        <v>10331882</v>
      </c>
      <c r="J23" s="22">
        <v>10410963</v>
      </c>
      <c r="K23" s="23">
        <v>10873082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183606168</v>
      </c>
      <c r="D25" s="49">
        <f t="shared" ref="D25:K25" si="4">+D5+D9+D15+D19+D24</f>
        <v>159839007</v>
      </c>
      <c r="E25" s="50">
        <f t="shared" si="4"/>
        <v>200292452</v>
      </c>
      <c r="F25" s="51">
        <f t="shared" si="4"/>
        <v>280854898</v>
      </c>
      <c r="G25" s="49">
        <f t="shared" si="4"/>
        <v>286935594</v>
      </c>
      <c r="H25" s="52">
        <f t="shared" si="4"/>
        <v>286935594</v>
      </c>
      <c r="I25" s="53">
        <f t="shared" si="4"/>
        <v>264445011</v>
      </c>
      <c r="J25" s="49">
        <f t="shared" si="4"/>
        <v>175025531</v>
      </c>
      <c r="K25" s="50">
        <f t="shared" si="4"/>
        <v>186065660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40393056</v>
      </c>
      <c r="D28" s="17">
        <f t="shared" si="5"/>
        <v>39654333</v>
      </c>
      <c r="E28" s="18">
        <f t="shared" si="5"/>
        <v>48154481</v>
      </c>
      <c r="F28" s="19">
        <f t="shared" si="5"/>
        <v>47107740</v>
      </c>
      <c r="G28" s="17">
        <f t="shared" si="5"/>
        <v>49276792</v>
      </c>
      <c r="H28" s="20">
        <f t="shared" si="5"/>
        <v>49276792</v>
      </c>
      <c r="I28" s="21">
        <f t="shared" si="5"/>
        <v>54785583</v>
      </c>
      <c r="J28" s="17">
        <f t="shared" si="5"/>
        <v>59100510</v>
      </c>
      <c r="K28" s="20">
        <f t="shared" si="5"/>
        <v>62171967</v>
      </c>
    </row>
    <row r="29" spans="1:11" ht="13.5" x14ac:dyDescent="0.25">
      <c r="A29" s="3" t="s">
        <v>20</v>
      </c>
      <c r="B29" s="2" t="s">
        <v>19</v>
      </c>
      <c r="C29" s="22">
        <v>13337750</v>
      </c>
      <c r="D29" s="22">
        <v>14332436</v>
      </c>
      <c r="E29" s="23">
        <v>17365178</v>
      </c>
      <c r="F29" s="24">
        <v>17138155</v>
      </c>
      <c r="G29" s="22">
        <v>18789576</v>
      </c>
      <c r="H29" s="25">
        <v>18789576</v>
      </c>
      <c r="I29" s="26">
        <v>19388912</v>
      </c>
      <c r="J29" s="22">
        <v>20679938</v>
      </c>
      <c r="K29" s="23">
        <v>21714585</v>
      </c>
    </row>
    <row r="30" spans="1:11" ht="13.5" x14ac:dyDescent="0.25">
      <c r="A30" s="3" t="s">
        <v>21</v>
      </c>
      <c r="B30" s="2" t="s">
        <v>19</v>
      </c>
      <c r="C30" s="27">
        <v>25304007</v>
      </c>
      <c r="D30" s="27">
        <v>23323499</v>
      </c>
      <c r="E30" s="28">
        <v>29049561</v>
      </c>
      <c r="F30" s="29">
        <v>28103649</v>
      </c>
      <c r="G30" s="27">
        <v>28621280</v>
      </c>
      <c r="H30" s="30">
        <v>28621280</v>
      </c>
      <c r="I30" s="31">
        <v>32906607</v>
      </c>
      <c r="J30" s="27">
        <v>35802800</v>
      </c>
      <c r="K30" s="28">
        <v>37706199</v>
      </c>
    </row>
    <row r="31" spans="1:11" ht="13.5" x14ac:dyDescent="0.25">
      <c r="A31" s="3" t="s">
        <v>22</v>
      </c>
      <c r="B31" s="2" t="s">
        <v>19</v>
      </c>
      <c r="C31" s="22">
        <v>1751299</v>
      </c>
      <c r="D31" s="22">
        <v>1998398</v>
      </c>
      <c r="E31" s="23">
        <v>1739742</v>
      </c>
      <c r="F31" s="24">
        <v>1865936</v>
      </c>
      <c r="G31" s="22">
        <v>1865936</v>
      </c>
      <c r="H31" s="25">
        <v>1865936</v>
      </c>
      <c r="I31" s="26">
        <v>2490064</v>
      </c>
      <c r="J31" s="22">
        <v>2617772</v>
      </c>
      <c r="K31" s="23">
        <v>2751183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2687892</v>
      </c>
      <c r="D32" s="17">
        <f t="shared" si="6"/>
        <v>4553395</v>
      </c>
      <c r="E32" s="32">
        <f t="shared" si="6"/>
        <v>4682177</v>
      </c>
      <c r="F32" s="33">
        <f t="shared" si="6"/>
        <v>5361739</v>
      </c>
      <c r="G32" s="17">
        <f t="shared" si="6"/>
        <v>5337195</v>
      </c>
      <c r="H32" s="34">
        <f t="shared" si="6"/>
        <v>5337195</v>
      </c>
      <c r="I32" s="19">
        <f t="shared" si="6"/>
        <v>5551593</v>
      </c>
      <c r="J32" s="17">
        <f t="shared" si="6"/>
        <v>5726520</v>
      </c>
      <c r="K32" s="32">
        <f t="shared" si="6"/>
        <v>5918570</v>
      </c>
    </row>
    <row r="33" spans="1:11" ht="13.5" x14ac:dyDescent="0.25">
      <c r="A33" s="3" t="s">
        <v>24</v>
      </c>
      <c r="B33" s="2" t="s">
        <v>19</v>
      </c>
      <c r="C33" s="22">
        <v>2328611</v>
      </c>
      <c r="D33" s="22">
        <v>3034755</v>
      </c>
      <c r="E33" s="23">
        <v>3093659</v>
      </c>
      <c r="F33" s="24">
        <v>3460270</v>
      </c>
      <c r="G33" s="22">
        <v>3381122</v>
      </c>
      <c r="H33" s="25">
        <v>3381122</v>
      </c>
      <c r="I33" s="26">
        <v>3529312</v>
      </c>
      <c r="J33" s="22">
        <v>3678535</v>
      </c>
      <c r="K33" s="23">
        <v>3837906</v>
      </c>
    </row>
    <row r="34" spans="1:11" ht="13.5" x14ac:dyDescent="0.25">
      <c r="A34" s="3" t="s">
        <v>25</v>
      </c>
      <c r="B34" s="2" t="s">
        <v>19</v>
      </c>
      <c r="C34" s="22">
        <v>359281</v>
      </c>
      <c r="D34" s="22">
        <v>1518640</v>
      </c>
      <c r="E34" s="23">
        <v>1588518</v>
      </c>
      <c r="F34" s="24">
        <v>1901469</v>
      </c>
      <c r="G34" s="22">
        <v>1956073</v>
      </c>
      <c r="H34" s="25">
        <v>1956073</v>
      </c>
      <c r="I34" s="26">
        <v>2022281</v>
      </c>
      <c r="J34" s="22">
        <v>2047985</v>
      </c>
      <c r="K34" s="23">
        <v>2080664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10689256</v>
      </c>
      <c r="D38" s="17">
        <f t="shared" si="7"/>
        <v>11747678</v>
      </c>
      <c r="E38" s="32">
        <f t="shared" si="7"/>
        <v>12808318</v>
      </c>
      <c r="F38" s="33">
        <f t="shared" si="7"/>
        <v>12353892</v>
      </c>
      <c r="G38" s="17">
        <f t="shared" si="7"/>
        <v>11403481</v>
      </c>
      <c r="H38" s="34">
        <f t="shared" si="7"/>
        <v>11403481</v>
      </c>
      <c r="I38" s="19">
        <f t="shared" si="7"/>
        <v>11690276</v>
      </c>
      <c r="J38" s="17">
        <f t="shared" si="7"/>
        <v>12219713</v>
      </c>
      <c r="K38" s="32">
        <f t="shared" si="7"/>
        <v>12783399</v>
      </c>
    </row>
    <row r="39" spans="1:11" ht="13.5" x14ac:dyDescent="0.25">
      <c r="A39" s="3" t="s">
        <v>30</v>
      </c>
      <c r="B39" s="2" t="s">
        <v>19</v>
      </c>
      <c r="C39" s="22">
        <v>1896585</v>
      </c>
      <c r="D39" s="22">
        <v>1968410</v>
      </c>
      <c r="E39" s="23">
        <v>1850166</v>
      </c>
      <c r="F39" s="24">
        <v>1951846</v>
      </c>
      <c r="G39" s="22">
        <v>2058027</v>
      </c>
      <c r="H39" s="25">
        <v>2058027</v>
      </c>
      <c r="I39" s="26">
        <v>2870661</v>
      </c>
      <c r="J39" s="22">
        <v>3025543</v>
      </c>
      <c r="K39" s="23">
        <v>3188765</v>
      </c>
    </row>
    <row r="40" spans="1:11" ht="13.5" x14ac:dyDescent="0.25">
      <c r="A40" s="3" t="s">
        <v>31</v>
      </c>
      <c r="B40" s="2" t="s">
        <v>19</v>
      </c>
      <c r="C40" s="22">
        <v>8774676</v>
      </c>
      <c r="D40" s="22">
        <v>9764849</v>
      </c>
      <c r="E40" s="23">
        <v>10955436</v>
      </c>
      <c r="F40" s="24">
        <v>10398476</v>
      </c>
      <c r="G40" s="22">
        <v>9341884</v>
      </c>
      <c r="H40" s="25">
        <v>9341884</v>
      </c>
      <c r="I40" s="26">
        <v>8815870</v>
      </c>
      <c r="J40" s="22">
        <v>9190252</v>
      </c>
      <c r="K40" s="23">
        <v>9590539</v>
      </c>
    </row>
    <row r="41" spans="1:11" ht="13.5" x14ac:dyDescent="0.25">
      <c r="A41" s="3" t="s">
        <v>32</v>
      </c>
      <c r="B41" s="2" t="s">
        <v>19</v>
      </c>
      <c r="C41" s="22">
        <v>17995</v>
      </c>
      <c r="D41" s="22">
        <v>14419</v>
      </c>
      <c r="E41" s="23">
        <v>2716</v>
      </c>
      <c r="F41" s="24">
        <v>3570</v>
      </c>
      <c r="G41" s="22">
        <v>3570</v>
      </c>
      <c r="H41" s="25">
        <v>3570</v>
      </c>
      <c r="I41" s="26">
        <v>3745</v>
      </c>
      <c r="J41" s="22">
        <v>3918</v>
      </c>
      <c r="K41" s="23">
        <v>4095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60320545</v>
      </c>
      <c r="D42" s="17">
        <f t="shared" si="8"/>
        <v>75049280</v>
      </c>
      <c r="E42" s="32">
        <f t="shared" si="8"/>
        <v>74228098</v>
      </c>
      <c r="F42" s="33">
        <f t="shared" si="8"/>
        <v>73058241</v>
      </c>
      <c r="G42" s="17">
        <f t="shared" si="8"/>
        <v>73397807</v>
      </c>
      <c r="H42" s="34">
        <f t="shared" si="8"/>
        <v>73397807</v>
      </c>
      <c r="I42" s="19">
        <f t="shared" si="8"/>
        <v>80051757</v>
      </c>
      <c r="J42" s="17">
        <f t="shared" si="8"/>
        <v>80148541</v>
      </c>
      <c r="K42" s="32">
        <f t="shared" si="8"/>
        <v>81762057</v>
      </c>
    </row>
    <row r="43" spans="1:11" ht="13.5" x14ac:dyDescent="0.25">
      <c r="A43" s="3" t="s">
        <v>34</v>
      </c>
      <c r="B43" s="2" t="s">
        <v>19</v>
      </c>
      <c r="C43" s="22">
        <v>30649210</v>
      </c>
      <c r="D43" s="22">
        <v>38480572</v>
      </c>
      <c r="E43" s="23">
        <v>32121899</v>
      </c>
      <c r="F43" s="24">
        <v>31910764</v>
      </c>
      <c r="G43" s="22">
        <v>31886817</v>
      </c>
      <c r="H43" s="25">
        <v>31886817</v>
      </c>
      <c r="I43" s="26">
        <v>37035647</v>
      </c>
      <c r="J43" s="22">
        <v>34892580</v>
      </c>
      <c r="K43" s="23">
        <v>35050609</v>
      </c>
    </row>
    <row r="44" spans="1:11" ht="13.5" x14ac:dyDescent="0.25">
      <c r="A44" s="3" t="s">
        <v>35</v>
      </c>
      <c r="B44" s="2" t="s">
        <v>19</v>
      </c>
      <c r="C44" s="22">
        <v>13446181</v>
      </c>
      <c r="D44" s="22">
        <v>17975229</v>
      </c>
      <c r="E44" s="23">
        <v>22197805</v>
      </c>
      <c r="F44" s="24">
        <v>19911881</v>
      </c>
      <c r="G44" s="22">
        <v>20250989</v>
      </c>
      <c r="H44" s="25">
        <v>20250989</v>
      </c>
      <c r="I44" s="26">
        <v>21357854</v>
      </c>
      <c r="J44" s="22">
        <v>22457020</v>
      </c>
      <c r="K44" s="23">
        <v>23005366</v>
      </c>
    </row>
    <row r="45" spans="1:11" ht="13.5" x14ac:dyDescent="0.25">
      <c r="A45" s="3" t="s">
        <v>36</v>
      </c>
      <c r="B45" s="2" t="s">
        <v>19</v>
      </c>
      <c r="C45" s="27">
        <v>5403306</v>
      </c>
      <c r="D45" s="27">
        <v>5739815</v>
      </c>
      <c r="E45" s="28">
        <v>7635982</v>
      </c>
      <c r="F45" s="29">
        <v>7258568</v>
      </c>
      <c r="G45" s="27">
        <v>7395544</v>
      </c>
      <c r="H45" s="30">
        <v>7395544</v>
      </c>
      <c r="I45" s="31">
        <v>7462944</v>
      </c>
      <c r="J45" s="27">
        <v>7819826</v>
      </c>
      <c r="K45" s="28">
        <v>8067904</v>
      </c>
    </row>
    <row r="46" spans="1:11" ht="13.5" x14ac:dyDescent="0.25">
      <c r="A46" s="3" t="s">
        <v>37</v>
      </c>
      <c r="B46" s="2" t="s">
        <v>19</v>
      </c>
      <c r="C46" s="22">
        <v>10821848</v>
      </c>
      <c r="D46" s="22">
        <v>12853664</v>
      </c>
      <c r="E46" s="23">
        <v>12272412</v>
      </c>
      <c r="F46" s="24">
        <v>13977028</v>
      </c>
      <c r="G46" s="22">
        <v>13864457</v>
      </c>
      <c r="H46" s="25">
        <v>13864457</v>
      </c>
      <c r="I46" s="26">
        <v>14195312</v>
      </c>
      <c r="J46" s="22">
        <v>14979115</v>
      </c>
      <c r="K46" s="23">
        <v>15638178</v>
      </c>
    </row>
    <row r="47" spans="1:11" ht="13.5" x14ac:dyDescent="0.25">
      <c r="A47" s="1" t="s">
        <v>38</v>
      </c>
      <c r="B47" s="2" t="s">
        <v>39</v>
      </c>
      <c r="C47" s="17">
        <v>77714</v>
      </c>
      <c r="D47" s="17">
        <v>81910</v>
      </c>
      <c r="E47" s="32">
        <v>60872</v>
      </c>
      <c r="F47" s="33">
        <v>76811</v>
      </c>
      <c r="G47" s="17">
        <v>76811</v>
      </c>
      <c r="H47" s="34">
        <v>76811</v>
      </c>
      <c r="I47" s="19">
        <v>80574</v>
      </c>
      <c r="J47" s="17">
        <v>83780</v>
      </c>
      <c r="K47" s="32">
        <v>87100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114168463</v>
      </c>
      <c r="D48" s="49">
        <f t="shared" si="9"/>
        <v>131086596</v>
      </c>
      <c r="E48" s="50">
        <f t="shared" si="9"/>
        <v>139933946</v>
      </c>
      <c r="F48" s="51">
        <f t="shared" si="9"/>
        <v>137958423</v>
      </c>
      <c r="G48" s="49">
        <f t="shared" si="9"/>
        <v>139492086</v>
      </c>
      <c r="H48" s="52">
        <f t="shared" si="9"/>
        <v>139492086</v>
      </c>
      <c r="I48" s="53">
        <f t="shared" si="9"/>
        <v>152159783</v>
      </c>
      <c r="J48" s="49">
        <f t="shared" si="9"/>
        <v>157279064</v>
      </c>
      <c r="K48" s="50">
        <f t="shared" si="9"/>
        <v>162723093</v>
      </c>
    </row>
    <row r="49" spans="1:11" ht="13.5" x14ac:dyDescent="0.25">
      <c r="A49" s="9" t="s">
        <v>303</v>
      </c>
      <c r="B49" s="10"/>
      <c r="C49" s="54">
        <f>+C25-C48</f>
        <v>69437705</v>
      </c>
      <c r="D49" s="54">
        <f t="shared" ref="D49:K49" si="10">+D25-D48</f>
        <v>28752411</v>
      </c>
      <c r="E49" s="55">
        <f t="shared" si="10"/>
        <v>60358506</v>
      </c>
      <c r="F49" s="56">
        <f t="shared" si="10"/>
        <v>142896475</v>
      </c>
      <c r="G49" s="54">
        <f t="shared" si="10"/>
        <v>147443508</v>
      </c>
      <c r="H49" s="57">
        <f t="shared" si="10"/>
        <v>147443508</v>
      </c>
      <c r="I49" s="58">
        <f t="shared" si="10"/>
        <v>112285228</v>
      </c>
      <c r="J49" s="54">
        <f t="shared" si="10"/>
        <v>17746467</v>
      </c>
      <c r="K49" s="55">
        <f t="shared" si="10"/>
        <v>23342567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41655933</v>
      </c>
      <c r="D5" s="17">
        <f t="shared" ref="D5:K5" si="0">SUM(D6:D8)</f>
        <v>17314158</v>
      </c>
      <c r="E5" s="18">
        <f t="shared" si="0"/>
        <v>44021014</v>
      </c>
      <c r="F5" s="19">
        <f t="shared" si="0"/>
        <v>23536647</v>
      </c>
      <c r="G5" s="17">
        <f t="shared" si="0"/>
        <v>25075953</v>
      </c>
      <c r="H5" s="20">
        <f t="shared" si="0"/>
        <v>25075953</v>
      </c>
      <c r="I5" s="21">
        <f t="shared" si="0"/>
        <v>26087186</v>
      </c>
      <c r="J5" s="17">
        <f t="shared" si="0"/>
        <v>26930375</v>
      </c>
      <c r="K5" s="20">
        <f t="shared" si="0"/>
        <v>27015983</v>
      </c>
    </row>
    <row r="6" spans="1:11" ht="13.5" x14ac:dyDescent="0.25">
      <c r="A6" s="3" t="s">
        <v>20</v>
      </c>
      <c r="B6" s="2" t="s">
        <v>19</v>
      </c>
      <c r="C6" s="22">
        <v>28034821</v>
      </c>
      <c r="D6" s="22">
        <v>2187820</v>
      </c>
      <c r="E6" s="23">
        <v>29723651</v>
      </c>
      <c r="F6" s="24">
        <v>3251407</v>
      </c>
      <c r="G6" s="22">
        <v>3716633</v>
      </c>
      <c r="H6" s="25">
        <v>3716633</v>
      </c>
      <c r="I6" s="26">
        <v>3795526</v>
      </c>
      <c r="J6" s="22">
        <v>3959505</v>
      </c>
      <c r="K6" s="23">
        <v>4093801</v>
      </c>
    </row>
    <row r="7" spans="1:11" ht="13.5" x14ac:dyDescent="0.25">
      <c r="A7" s="3" t="s">
        <v>21</v>
      </c>
      <c r="B7" s="2" t="s">
        <v>19</v>
      </c>
      <c r="C7" s="27">
        <v>13621112</v>
      </c>
      <c r="D7" s="27">
        <v>15126338</v>
      </c>
      <c r="E7" s="28">
        <v>14297363</v>
      </c>
      <c r="F7" s="29">
        <v>20285240</v>
      </c>
      <c r="G7" s="27">
        <v>21359320</v>
      </c>
      <c r="H7" s="30">
        <v>21359320</v>
      </c>
      <c r="I7" s="31">
        <v>22291660</v>
      </c>
      <c r="J7" s="27">
        <v>22970870</v>
      </c>
      <c r="K7" s="28">
        <v>22922182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1674399</v>
      </c>
      <c r="D9" s="17">
        <f t="shared" ref="D9:K9" si="1">SUM(D10:D14)</f>
        <v>1567929</v>
      </c>
      <c r="E9" s="32">
        <f t="shared" si="1"/>
        <v>1376182</v>
      </c>
      <c r="F9" s="33">
        <f t="shared" si="1"/>
        <v>28117</v>
      </c>
      <c r="G9" s="17">
        <f t="shared" si="1"/>
        <v>26700</v>
      </c>
      <c r="H9" s="34">
        <f t="shared" si="1"/>
        <v>26700</v>
      </c>
      <c r="I9" s="19">
        <f t="shared" si="1"/>
        <v>31822</v>
      </c>
      <c r="J9" s="17">
        <f t="shared" si="1"/>
        <v>30234</v>
      </c>
      <c r="K9" s="32">
        <f t="shared" si="1"/>
        <v>56208</v>
      </c>
    </row>
    <row r="10" spans="1:11" ht="13.5" x14ac:dyDescent="0.25">
      <c r="A10" s="3" t="s">
        <v>24</v>
      </c>
      <c r="B10" s="2" t="s">
        <v>19</v>
      </c>
      <c r="C10" s="22">
        <v>1674399</v>
      </c>
      <c r="D10" s="22">
        <v>1565320</v>
      </c>
      <c r="E10" s="23">
        <v>1376182</v>
      </c>
      <c r="F10" s="24">
        <v>26157</v>
      </c>
      <c r="G10" s="22">
        <v>24700</v>
      </c>
      <c r="H10" s="25">
        <v>24700</v>
      </c>
      <c r="I10" s="26">
        <v>26327</v>
      </c>
      <c r="J10" s="22">
        <v>28050</v>
      </c>
      <c r="K10" s="23">
        <v>54024</v>
      </c>
    </row>
    <row r="11" spans="1:11" ht="13.5" x14ac:dyDescent="0.25">
      <c r="A11" s="3" t="s">
        <v>25</v>
      </c>
      <c r="B11" s="2" t="s">
        <v>19</v>
      </c>
      <c r="C11" s="22"/>
      <c r="D11" s="22">
        <v>2609</v>
      </c>
      <c r="E11" s="23"/>
      <c r="F11" s="24">
        <v>1960</v>
      </c>
      <c r="G11" s="22">
        <v>2000</v>
      </c>
      <c r="H11" s="25">
        <v>2000</v>
      </c>
      <c r="I11" s="26">
        <v>5495</v>
      </c>
      <c r="J11" s="22">
        <v>2184</v>
      </c>
      <c r="K11" s="23">
        <v>2184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9980898</v>
      </c>
      <c r="D15" s="17">
        <f t="shared" ref="D15:K15" si="2">SUM(D16:D18)</f>
        <v>14672667</v>
      </c>
      <c r="E15" s="32">
        <f t="shared" si="2"/>
        <v>12429746</v>
      </c>
      <c r="F15" s="33">
        <f t="shared" si="2"/>
        <v>9683000</v>
      </c>
      <c r="G15" s="17">
        <f t="shared" si="2"/>
        <v>9099000</v>
      </c>
      <c r="H15" s="34">
        <f t="shared" si="2"/>
        <v>9099000</v>
      </c>
      <c r="I15" s="19">
        <f t="shared" si="2"/>
        <v>9851000</v>
      </c>
      <c r="J15" s="17">
        <f t="shared" si="2"/>
        <v>8842000</v>
      </c>
      <c r="K15" s="32">
        <f t="shared" si="2"/>
        <v>9198000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9980898</v>
      </c>
      <c r="D17" s="22">
        <v>14672667</v>
      </c>
      <c r="E17" s="23">
        <v>12429746</v>
      </c>
      <c r="F17" s="24">
        <v>9683000</v>
      </c>
      <c r="G17" s="22">
        <v>9099000</v>
      </c>
      <c r="H17" s="25">
        <v>9099000</v>
      </c>
      <c r="I17" s="26">
        <v>9851000</v>
      </c>
      <c r="J17" s="22">
        <v>8842000</v>
      </c>
      <c r="K17" s="23">
        <v>9198000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22583829</v>
      </c>
      <c r="D19" s="17">
        <f t="shared" ref="D19:K19" si="3">SUM(D20:D23)</f>
        <v>57335593</v>
      </c>
      <c r="E19" s="32">
        <f t="shared" si="3"/>
        <v>37918915</v>
      </c>
      <c r="F19" s="33">
        <f t="shared" si="3"/>
        <v>68050541</v>
      </c>
      <c r="G19" s="17">
        <f t="shared" si="3"/>
        <v>65085347</v>
      </c>
      <c r="H19" s="34">
        <f t="shared" si="3"/>
        <v>65085347</v>
      </c>
      <c r="I19" s="19">
        <f t="shared" si="3"/>
        <v>77964150</v>
      </c>
      <c r="J19" s="17">
        <f t="shared" si="3"/>
        <v>88909389</v>
      </c>
      <c r="K19" s="32">
        <f t="shared" si="3"/>
        <v>61098346</v>
      </c>
    </row>
    <row r="20" spans="1:11" ht="13.5" x14ac:dyDescent="0.25">
      <c r="A20" s="3" t="s">
        <v>34</v>
      </c>
      <c r="B20" s="2" t="s">
        <v>19</v>
      </c>
      <c r="C20" s="22">
        <v>11130005</v>
      </c>
      <c r="D20" s="22">
        <v>26365115</v>
      </c>
      <c r="E20" s="23">
        <v>12864559</v>
      </c>
      <c r="F20" s="24">
        <v>22179012</v>
      </c>
      <c r="G20" s="22">
        <v>20612300</v>
      </c>
      <c r="H20" s="25">
        <v>20612300</v>
      </c>
      <c r="I20" s="26">
        <v>25466272</v>
      </c>
      <c r="J20" s="22">
        <v>25498264</v>
      </c>
      <c r="K20" s="23">
        <v>26269336</v>
      </c>
    </row>
    <row r="21" spans="1:11" ht="13.5" x14ac:dyDescent="0.25">
      <c r="A21" s="3" t="s">
        <v>35</v>
      </c>
      <c r="B21" s="2" t="s">
        <v>19</v>
      </c>
      <c r="C21" s="22">
        <v>4396797</v>
      </c>
      <c r="D21" s="22">
        <v>23562242</v>
      </c>
      <c r="E21" s="23">
        <v>16494921</v>
      </c>
      <c r="F21" s="24">
        <v>24860946</v>
      </c>
      <c r="G21" s="22">
        <v>24443847</v>
      </c>
      <c r="H21" s="25">
        <v>24443847</v>
      </c>
      <c r="I21" s="26">
        <v>31558978</v>
      </c>
      <c r="J21" s="22">
        <v>41896648</v>
      </c>
      <c r="K21" s="23">
        <v>12341048</v>
      </c>
    </row>
    <row r="22" spans="1:11" ht="13.5" x14ac:dyDescent="0.25">
      <c r="A22" s="3" t="s">
        <v>36</v>
      </c>
      <c r="B22" s="2" t="s">
        <v>19</v>
      </c>
      <c r="C22" s="27">
        <v>4002993</v>
      </c>
      <c r="D22" s="27">
        <v>4145369</v>
      </c>
      <c r="E22" s="28">
        <v>5099491</v>
      </c>
      <c r="F22" s="29">
        <v>11061936</v>
      </c>
      <c r="G22" s="27">
        <v>10487600</v>
      </c>
      <c r="H22" s="30">
        <v>10487600</v>
      </c>
      <c r="I22" s="31">
        <v>10960700</v>
      </c>
      <c r="J22" s="27">
        <v>11271013</v>
      </c>
      <c r="K22" s="28">
        <v>11670423</v>
      </c>
    </row>
    <row r="23" spans="1:11" ht="13.5" x14ac:dyDescent="0.25">
      <c r="A23" s="3" t="s">
        <v>37</v>
      </c>
      <c r="B23" s="2" t="s">
        <v>19</v>
      </c>
      <c r="C23" s="22">
        <v>3054034</v>
      </c>
      <c r="D23" s="22">
        <v>3262867</v>
      </c>
      <c r="E23" s="23">
        <v>3459944</v>
      </c>
      <c r="F23" s="24">
        <v>9948647</v>
      </c>
      <c r="G23" s="22">
        <v>9541600</v>
      </c>
      <c r="H23" s="25">
        <v>9541600</v>
      </c>
      <c r="I23" s="26">
        <v>9978200</v>
      </c>
      <c r="J23" s="22">
        <v>10243464</v>
      </c>
      <c r="K23" s="23">
        <v>10817539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75895059</v>
      </c>
      <c r="D25" s="49">
        <f t="shared" ref="D25:K25" si="4">+D5+D9+D15+D19+D24</f>
        <v>90890347</v>
      </c>
      <c r="E25" s="50">
        <f t="shared" si="4"/>
        <v>95745857</v>
      </c>
      <c r="F25" s="51">
        <f t="shared" si="4"/>
        <v>101298305</v>
      </c>
      <c r="G25" s="49">
        <f t="shared" si="4"/>
        <v>99287000</v>
      </c>
      <c r="H25" s="52">
        <f t="shared" si="4"/>
        <v>99287000</v>
      </c>
      <c r="I25" s="53">
        <f t="shared" si="4"/>
        <v>113934158</v>
      </c>
      <c r="J25" s="49">
        <f t="shared" si="4"/>
        <v>124711998</v>
      </c>
      <c r="K25" s="50">
        <f t="shared" si="4"/>
        <v>97368537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35496084</v>
      </c>
      <c r="D28" s="17">
        <f t="shared" si="5"/>
        <v>41256838</v>
      </c>
      <c r="E28" s="18">
        <f t="shared" si="5"/>
        <v>58607659</v>
      </c>
      <c r="F28" s="19">
        <f t="shared" si="5"/>
        <v>39402381</v>
      </c>
      <c r="G28" s="17">
        <f t="shared" si="5"/>
        <v>37408913</v>
      </c>
      <c r="H28" s="20">
        <f t="shared" si="5"/>
        <v>37408913</v>
      </c>
      <c r="I28" s="21">
        <f t="shared" si="5"/>
        <v>39116391</v>
      </c>
      <c r="J28" s="17">
        <f t="shared" si="5"/>
        <v>40101520</v>
      </c>
      <c r="K28" s="20">
        <f t="shared" si="5"/>
        <v>40170227</v>
      </c>
    </row>
    <row r="29" spans="1:11" ht="13.5" x14ac:dyDescent="0.25">
      <c r="A29" s="3" t="s">
        <v>20</v>
      </c>
      <c r="B29" s="2" t="s">
        <v>19</v>
      </c>
      <c r="C29" s="22">
        <v>18280982</v>
      </c>
      <c r="D29" s="22">
        <v>5847369</v>
      </c>
      <c r="E29" s="23">
        <v>11910038</v>
      </c>
      <c r="F29" s="24">
        <v>14823128</v>
      </c>
      <c r="G29" s="22">
        <v>17066953</v>
      </c>
      <c r="H29" s="25">
        <v>17066953</v>
      </c>
      <c r="I29" s="26">
        <v>17967739</v>
      </c>
      <c r="J29" s="22">
        <v>18168799</v>
      </c>
      <c r="K29" s="23">
        <v>18203591</v>
      </c>
    </row>
    <row r="30" spans="1:11" ht="13.5" x14ac:dyDescent="0.25">
      <c r="A30" s="3" t="s">
        <v>21</v>
      </c>
      <c r="B30" s="2" t="s">
        <v>19</v>
      </c>
      <c r="C30" s="27">
        <v>17215102</v>
      </c>
      <c r="D30" s="27">
        <v>35409469</v>
      </c>
      <c r="E30" s="28">
        <v>46697621</v>
      </c>
      <c r="F30" s="29">
        <v>24579253</v>
      </c>
      <c r="G30" s="27">
        <v>20341960</v>
      </c>
      <c r="H30" s="30">
        <v>20341960</v>
      </c>
      <c r="I30" s="31">
        <v>21148652</v>
      </c>
      <c r="J30" s="27">
        <v>21932721</v>
      </c>
      <c r="K30" s="28">
        <v>21966636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13632184</v>
      </c>
      <c r="D32" s="17">
        <f t="shared" si="6"/>
        <v>12658548</v>
      </c>
      <c r="E32" s="32">
        <f t="shared" si="6"/>
        <v>2145936</v>
      </c>
      <c r="F32" s="33">
        <f t="shared" si="6"/>
        <v>2247318</v>
      </c>
      <c r="G32" s="17">
        <f t="shared" si="6"/>
        <v>2196802</v>
      </c>
      <c r="H32" s="34">
        <f t="shared" si="6"/>
        <v>2196802</v>
      </c>
      <c r="I32" s="19">
        <f t="shared" si="6"/>
        <v>2297596</v>
      </c>
      <c r="J32" s="17">
        <f t="shared" si="6"/>
        <v>2398789</v>
      </c>
      <c r="K32" s="32">
        <f t="shared" si="6"/>
        <v>2407139</v>
      </c>
    </row>
    <row r="33" spans="1:11" ht="13.5" x14ac:dyDescent="0.25">
      <c r="A33" s="3" t="s">
        <v>24</v>
      </c>
      <c r="B33" s="2" t="s">
        <v>19</v>
      </c>
      <c r="C33" s="22">
        <v>12063906</v>
      </c>
      <c r="D33" s="22">
        <v>11917469</v>
      </c>
      <c r="E33" s="23">
        <v>1246986</v>
      </c>
      <c r="F33" s="24">
        <v>1363332</v>
      </c>
      <c r="G33" s="22">
        <v>1371497</v>
      </c>
      <c r="H33" s="25">
        <v>1371497</v>
      </c>
      <c r="I33" s="26">
        <v>1436018</v>
      </c>
      <c r="J33" s="22">
        <v>1500601</v>
      </c>
      <c r="K33" s="23">
        <v>1502651</v>
      </c>
    </row>
    <row r="34" spans="1:11" ht="13.5" x14ac:dyDescent="0.25">
      <c r="A34" s="3" t="s">
        <v>25</v>
      </c>
      <c r="B34" s="2" t="s">
        <v>19</v>
      </c>
      <c r="C34" s="22">
        <v>1547098</v>
      </c>
      <c r="D34" s="22">
        <v>720087</v>
      </c>
      <c r="E34" s="23">
        <v>898950</v>
      </c>
      <c r="F34" s="24">
        <v>857866</v>
      </c>
      <c r="G34" s="22">
        <v>797305</v>
      </c>
      <c r="H34" s="25">
        <v>797305</v>
      </c>
      <c r="I34" s="26">
        <v>832318</v>
      </c>
      <c r="J34" s="22">
        <v>867611</v>
      </c>
      <c r="K34" s="23">
        <v>873911</v>
      </c>
    </row>
    <row r="35" spans="1:11" ht="13.5" x14ac:dyDescent="0.25">
      <c r="A35" s="3" t="s">
        <v>26</v>
      </c>
      <c r="B35" s="2" t="s">
        <v>19</v>
      </c>
      <c r="C35" s="22">
        <v>21180</v>
      </c>
      <c r="D35" s="22">
        <v>20992</v>
      </c>
      <c r="E35" s="23"/>
      <c r="F35" s="24">
        <v>26120</v>
      </c>
      <c r="G35" s="22">
        <v>28000</v>
      </c>
      <c r="H35" s="25">
        <v>28000</v>
      </c>
      <c r="I35" s="26">
        <v>29260</v>
      </c>
      <c r="J35" s="22">
        <v>30577</v>
      </c>
      <c r="K35" s="23">
        <v>30577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5699285</v>
      </c>
      <c r="D38" s="17">
        <f t="shared" si="7"/>
        <v>6269200</v>
      </c>
      <c r="E38" s="32">
        <f t="shared" si="7"/>
        <v>7129441</v>
      </c>
      <c r="F38" s="33">
        <f t="shared" si="7"/>
        <v>6328991</v>
      </c>
      <c r="G38" s="17">
        <f t="shared" si="7"/>
        <v>6312301</v>
      </c>
      <c r="H38" s="34">
        <f t="shared" si="7"/>
        <v>6312301</v>
      </c>
      <c r="I38" s="19">
        <f t="shared" si="7"/>
        <v>5965377</v>
      </c>
      <c r="J38" s="17">
        <f t="shared" si="7"/>
        <v>6525781</v>
      </c>
      <c r="K38" s="32">
        <f t="shared" si="7"/>
        <v>6608681</v>
      </c>
    </row>
    <row r="39" spans="1:11" ht="13.5" x14ac:dyDescent="0.25">
      <c r="A39" s="3" t="s">
        <v>30</v>
      </c>
      <c r="B39" s="2" t="s">
        <v>19</v>
      </c>
      <c r="C39" s="22">
        <v>730035</v>
      </c>
      <c r="D39" s="22">
        <v>-100255</v>
      </c>
      <c r="E39" s="23">
        <v>953876</v>
      </c>
      <c r="F39" s="24">
        <v>1023543</v>
      </c>
      <c r="G39" s="22">
        <v>871052</v>
      </c>
      <c r="H39" s="25">
        <v>871052</v>
      </c>
      <c r="I39" s="26">
        <v>1050888</v>
      </c>
      <c r="J39" s="22">
        <v>1091835</v>
      </c>
      <c r="K39" s="23">
        <v>1092135</v>
      </c>
    </row>
    <row r="40" spans="1:11" ht="13.5" x14ac:dyDescent="0.25">
      <c r="A40" s="3" t="s">
        <v>31</v>
      </c>
      <c r="B40" s="2" t="s">
        <v>19</v>
      </c>
      <c r="C40" s="22">
        <v>4969250</v>
      </c>
      <c r="D40" s="22">
        <v>6369455</v>
      </c>
      <c r="E40" s="23">
        <v>6175565</v>
      </c>
      <c r="F40" s="24">
        <v>5305448</v>
      </c>
      <c r="G40" s="22">
        <v>5441249</v>
      </c>
      <c r="H40" s="25">
        <v>5441249</v>
      </c>
      <c r="I40" s="26">
        <v>4914489</v>
      </c>
      <c r="J40" s="22">
        <v>5433946</v>
      </c>
      <c r="K40" s="23">
        <v>5516546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21093204</v>
      </c>
      <c r="D42" s="17">
        <f t="shared" si="8"/>
        <v>21820651</v>
      </c>
      <c r="E42" s="32">
        <f t="shared" si="8"/>
        <v>21903133</v>
      </c>
      <c r="F42" s="33">
        <f t="shared" si="8"/>
        <v>39070494</v>
      </c>
      <c r="G42" s="17">
        <f t="shared" si="8"/>
        <v>40342401</v>
      </c>
      <c r="H42" s="34">
        <f t="shared" si="8"/>
        <v>40342401</v>
      </c>
      <c r="I42" s="19">
        <f t="shared" si="8"/>
        <v>34238559</v>
      </c>
      <c r="J42" s="17">
        <f t="shared" si="8"/>
        <v>34863114</v>
      </c>
      <c r="K42" s="32">
        <f t="shared" si="8"/>
        <v>37085905</v>
      </c>
    </row>
    <row r="43" spans="1:11" ht="13.5" x14ac:dyDescent="0.25">
      <c r="A43" s="3" t="s">
        <v>34</v>
      </c>
      <c r="B43" s="2" t="s">
        <v>19</v>
      </c>
      <c r="C43" s="22">
        <v>11014704</v>
      </c>
      <c r="D43" s="22">
        <v>15666339</v>
      </c>
      <c r="E43" s="23">
        <v>15218280</v>
      </c>
      <c r="F43" s="24">
        <v>23225698</v>
      </c>
      <c r="G43" s="22">
        <v>23552286</v>
      </c>
      <c r="H43" s="25">
        <v>23552286</v>
      </c>
      <c r="I43" s="26">
        <v>17322752</v>
      </c>
      <c r="J43" s="22">
        <v>19493965</v>
      </c>
      <c r="K43" s="23">
        <v>21548242</v>
      </c>
    </row>
    <row r="44" spans="1:11" ht="13.5" x14ac:dyDescent="0.25">
      <c r="A44" s="3" t="s">
        <v>35</v>
      </c>
      <c r="B44" s="2" t="s">
        <v>19</v>
      </c>
      <c r="C44" s="22">
        <v>1872519</v>
      </c>
      <c r="D44" s="22">
        <v>1861530</v>
      </c>
      <c r="E44" s="23">
        <v>1044217</v>
      </c>
      <c r="F44" s="24">
        <v>5828542</v>
      </c>
      <c r="G44" s="22">
        <v>5521829</v>
      </c>
      <c r="H44" s="25">
        <v>5521829</v>
      </c>
      <c r="I44" s="26">
        <v>7165313</v>
      </c>
      <c r="J44" s="22">
        <v>4889001</v>
      </c>
      <c r="K44" s="23">
        <v>4975235</v>
      </c>
    </row>
    <row r="45" spans="1:11" ht="13.5" x14ac:dyDescent="0.25">
      <c r="A45" s="3" t="s">
        <v>36</v>
      </c>
      <c r="B45" s="2" t="s">
        <v>19</v>
      </c>
      <c r="C45" s="27">
        <v>3266347</v>
      </c>
      <c r="D45" s="27">
        <v>1980279</v>
      </c>
      <c r="E45" s="28">
        <v>2331683</v>
      </c>
      <c r="F45" s="29">
        <v>6389817</v>
      </c>
      <c r="G45" s="27">
        <v>6991253</v>
      </c>
      <c r="H45" s="30">
        <v>6991253</v>
      </c>
      <c r="I45" s="31">
        <v>5388524</v>
      </c>
      <c r="J45" s="27">
        <v>5932160</v>
      </c>
      <c r="K45" s="28">
        <v>6010400</v>
      </c>
    </row>
    <row r="46" spans="1:11" ht="13.5" x14ac:dyDescent="0.25">
      <c r="A46" s="3" t="s">
        <v>37</v>
      </c>
      <c r="B46" s="2" t="s">
        <v>19</v>
      </c>
      <c r="C46" s="22">
        <v>4939634</v>
      </c>
      <c r="D46" s="22">
        <v>2312503</v>
      </c>
      <c r="E46" s="23">
        <v>3308953</v>
      </c>
      <c r="F46" s="24">
        <v>3626437</v>
      </c>
      <c r="G46" s="22">
        <v>4277033</v>
      </c>
      <c r="H46" s="25">
        <v>4277033</v>
      </c>
      <c r="I46" s="26">
        <v>4361970</v>
      </c>
      <c r="J46" s="22">
        <v>4547988</v>
      </c>
      <c r="K46" s="23">
        <v>4552028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75920757</v>
      </c>
      <c r="D48" s="49">
        <f t="shared" si="9"/>
        <v>82005237</v>
      </c>
      <c r="E48" s="50">
        <f t="shared" si="9"/>
        <v>89786169</v>
      </c>
      <c r="F48" s="51">
        <f t="shared" si="9"/>
        <v>87049184</v>
      </c>
      <c r="G48" s="49">
        <f t="shared" si="9"/>
        <v>86260417</v>
      </c>
      <c r="H48" s="52">
        <f t="shared" si="9"/>
        <v>86260417</v>
      </c>
      <c r="I48" s="53">
        <f t="shared" si="9"/>
        <v>81617923</v>
      </c>
      <c r="J48" s="49">
        <f t="shared" si="9"/>
        <v>83889204</v>
      </c>
      <c r="K48" s="50">
        <f t="shared" si="9"/>
        <v>86271952</v>
      </c>
    </row>
    <row r="49" spans="1:11" ht="13.5" x14ac:dyDescent="0.25">
      <c r="A49" s="9" t="s">
        <v>303</v>
      </c>
      <c r="B49" s="10"/>
      <c r="C49" s="54">
        <f>+C25-C48</f>
        <v>-25698</v>
      </c>
      <c r="D49" s="54">
        <f t="shared" ref="D49:K49" si="10">+D25-D48</f>
        <v>8885110</v>
      </c>
      <c r="E49" s="55">
        <f t="shared" si="10"/>
        <v>5959688</v>
      </c>
      <c r="F49" s="56">
        <f t="shared" si="10"/>
        <v>14249121</v>
      </c>
      <c r="G49" s="54">
        <f t="shared" si="10"/>
        <v>13026583</v>
      </c>
      <c r="H49" s="57">
        <f t="shared" si="10"/>
        <v>13026583</v>
      </c>
      <c r="I49" s="58">
        <f t="shared" si="10"/>
        <v>32316235</v>
      </c>
      <c r="J49" s="54">
        <f t="shared" si="10"/>
        <v>40822794</v>
      </c>
      <c r="K49" s="55">
        <f t="shared" si="10"/>
        <v>11096585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35059658</v>
      </c>
      <c r="D5" s="17">
        <f t="shared" ref="D5:K5" si="0">SUM(D6:D8)</f>
        <v>41806978</v>
      </c>
      <c r="E5" s="18">
        <f t="shared" si="0"/>
        <v>33687426</v>
      </c>
      <c r="F5" s="19">
        <f t="shared" si="0"/>
        <v>30031592</v>
      </c>
      <c r="G5" s="17">
        <f t="shared" si="0"/>
        <v>30031592</v>
      </c>
      <c r="H5" s="20">
        <f t="shared" si="0"/>
        <v>30031592</v>
      </c>
      <c r="I5" s="21">
        <f t="shared" si="0"/>
        <v>32145055</v>
      </c>
      <c r="J5" s="17">
        <f t="shared" si="0"/>
        <v>32753577</v>
      </c>
      <c r="K5" s="20">
        <f t="shared" si="0"/>
        <v>33715571</v>
      </c>
    </row>
    <row r="6" spans="1:11" ht="13.5" x14ac:dyDescent="0.25">
      <c r="A6" s="3" t="s">
        <v>20</v>
      </c>
      <c r="B6" s="2" t="s">
        <v>19</v>
      </c>
      <c r="C6" s="22">
        <v>21805810</v>
      </c>
      <c r="D6" s="22">
        <v>26406047</v>
      </c>
      <c r="E6" s="23">
        <v>16199579</v>
      </c>
      <c r="F6" s="24">
        <v>15178208</v>
      </c>
      <c r="G6" s="22">
        <v>15178208</v>
      </c>
      <c r="H6" s="25">
        <v>15178208</v>
      </c>
      <c r="I6" s="26">
        <v>16100464</v>
      </c>
      <c r="J6" s="22">
        <v>15879934</v>
      </c>
      <c r="K6" s="23">
        <v>15602339</v>
      </c>
    </row>
    <row r="7" spans="1:11" ht="13.5" x14ac:dyDescent="0.25">
      <c r="A7" s="3" t="s">
        <v>21</v>
      </c>
      <c r="B7" s="2" t="s">
        <v>19</v>
      </c>
      <c r="C7" s="27">
        <v>13253848</v>
      </c>
      <c r="D7" s="27">
        <v>15400931</v>
      </c>
      <c r="E7" s="28">
        <v>17487847</v>
      </c>
      <c r="F7" s="29">
        <v>14853384</v>
      </c>
      <c r="G7" s="27">
        <v>14853384</v>
      </c>
      <c r="H7" s="30">
        <v>14853384</v>
      </c>
      <c r="I7" s="31">
        <v>16044591</v>
      </c>
      <c r="J7" s="27">
        <v>16873643</v>
      </c>
      <c r="K7" s="28">
        <v>18113232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1054214</v>
      </c>
      <c r="D9" s="17">
        <f t="shared" ref="D9:K9" si="1">SUM(D10:D14)</f>
        <v>1100000</v>
      </c>
      <c r="E9" s="32">
        <f t="shared" si="1"/>
        <v>745039</v>
      </c>
      <c r="F9" s="33">
        <f t="shared" si="1"/>
        <v>1305072</v>
      </c>
      <c r="G9" s="17">
        <f t="shared" si="1"/>
        <v>1305072</v>
      </c>
      <c r="H9" s="34">
        <f t="shared" si="1"/>
        <v>1305072</v>
      </c>
      <c r="I9" s="19">
        <f t="shared" si="1"/>
        <v>1405501</v>
      </c>
      <c r="J9" s="17">
        <f t="shared" si="1"/>
        <v>1326969</v>
      </c>
      <c r="K9" s="32">
        <f t="shared" si="1"/>
        <v>1339580</v>
      </c>
    </row>
    <row r="10" spans="1:11" ht="13.5" x14ac:dyDescent="0.25">
      <c r="A10" s="3" t="s">
        <v>24</v>
      </c>
      <c r="B10" s="2" t="s">
        <v>19</v>
      </c>
      <c r="C10" s="22">
        <v>1054214</v>
      </c>
      <c r="D10" s="22">
        <v>1100000</v>
      </c>
      <c r="E10" s="23">
        <v>745039</v>
      </c>
      <c r="F10" s="24">
        <v>1305072</v>
      </c>
      <c r="G10" s="22">
        <v>1305072</v>
      </c>
      <c r="H10" s="25">
        <v>1305072</v>
      </c>
      <c r="I10" s="26">
        <v>1405501</v>
      </c>
      <c r="J10" s="22">
        <v>1326969</v>
      </c>
      <c r="K10" s="23">
        <v>1339580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98980</v>
      </c>
      <c r="D15" s="17">
        <f t="shared" ref="D15:K15" si="2">SUM(D16:D18)</f>
        <v>67836</v>
      </c>
      <c r="E15" s="32">
        <f t="shared" si="2"/>
        <v>124573</v>
      </c>
      <c r="F15" s="33">
        <f t="shared" si="2"/>
        <v>163750</v>
      </c>
      <c r="G15" s="17">
        <f t="shared" si="2"/>
        <v>163750</v>
      </c>
      <c r="H15" s="34">
        <f t="shared" si="2"/>
        <v>163750</v>
      </c>
      <c r="I15" s="19">
        <f t="shared" si="2"/>
        <v>171825</v>
      </c>
      <c r="J15" s="17">
        <f t="shared" si="2"/>
        <v>180300</v>
      </c>
      <c r="K15" s="32">
        <f t="shared" si="2"/>
        <v>189194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98980</v>
      </c>
      <c r="D17" s="22">
        <v>67836</v>
      </c>
      <c r="E17" s="23">
        <v>124573</v>
      </c>
      <c r="F17" s="24">
        <v>163750</v>
      </c>
      <c r="G17" s="22">
        <v>163750</v>
      </c>
      <c r="H17" s="25">
        <v>163750</v>
      </c>
      <c r="I17" s="26">
        <v>171825</v>
      </c>
      <c r="J17" s="22">
        <v>180300</v>
      </c>
      <c r="K17" s="23">
        <v>189194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31092168</v>
      </c>
      <c r="D19" s="17">
        <f t="shared" ref="D19:K19" si="3">SUM(D20:D23)</f>
        <v>39787022</v>
      </c>
      <c r="E19" s="32">
        <f t="shared" si="3"/>
        <v>30300740</v>
      </c>
      <c r="F19" s="33">
        <f t="shared" si="3"/>
        <v>58235990</v>
      </c>
      <c r="G19" s="17">
        <f t="shared" si="3"/>
        <v>58235990</v>
      </c>
      <c r="H19" s="34">
        <f t="shared" si="3"/>
        <v>58235990</v>
      </c>
      <c r="I19" s="19">
        <f t="shared" si="3"/>
        <v>71698998</v>
      </c>
      <c r="J19" s="17">
        <f t="shared" si="3"/>
        <v>83989803</v>
      </c>
      <c r="K19" s="32">
        <f t="shared" si="3"/>
        <v>94219733</v>
      </c>
    </row>
    <row r="20" spans="1:11" ht="13.5" x14ac:dyDescent="0.25">
      <c r="A20" s="3" t="s">
        <v>34</v>
      </c>
      <c r="B20" s="2" t="s">
        <v>19</v>
      </c>
      <c r="C20" s="22">
        <v>8511144</v>
      </c>
      <c r="D20" s="22">
        <v>10889059</v>
      </c>
      <c r="E20" s="23">
        <v>10796260</v>
      </c>
      <c r="F20" s="24">
        <v>15839906</v>
      </c>
      <c r="G20" s="22">
        <v>15839906</v>
      </c>
      <c r="H20" s="25">
        <v>15839906</v>
      </c>
      <c r="I20" s="26">
        <v>19297551</v>
      </c>
      <c r="J20" s="22">
        <v>18666803</v>
      </c>
      <c r="K20" s="23">
        <v>18926703</v>
      </c>
    </row>
    <row r="21" spans="1:11" ht="13.5" x14ac:dyDescent="0.25">
      <c r="A21" s="3" t="s">
        <v>35</v>
      </c>
      <c r="B21" s="2" t="s">
        <v>19</v>
      </c>
      <c r="C21" s="22">
        <v>17759034</v>
      </c>
      <c r="D21" s="22">
        <v>24396402</v>
      </c>
      <c r="E21" s="23">
        <v>13882783</v>
      </c>
      <c r="F21" s="24">
        <v>30803512</v>
      </c>
      <c r="G21" s="22">
        <v>30803512</v>
      </c>
      <c r="H21" s="25">
        <v>30803512</v>
      </c>
      <c r="I21" s="26">
        <v>38931362</v>
      </c>
      <c r="J21" s="22">
        <v>51065139</v>
      </c>
      <c r="K21" s="23">
        <v>59804641</v>
      </c>
    </row>
    <row r="22" spans="1:11" ht="13.5" x14ac:dyDescent="0.25">
      <c r="A22" s="3" t="s">
        <v>36</v>
      </c>
      <c r="B22" s="2" t="s">
        <v>19</v>
      </c>
      <c r="C22" s="27">
        <v>2899473</v>
      </c>
      <c r="D22" s="27">
        <v>2307916</v>
      </c>
      <c r="E22" s="28">
        <v>2890303</v>
      </c>
      <c r="F22" s="29">
        <v>5367499</v>
      </c>
      <c r="G22" s="27">
        <v>5367499</v>
      </c>
      <c r="H22" s="30">
        <v>5367499</v>
      </c>
      <c r="I22" s="31">
        <v>6201999</v>
      </c>
      <c r="J22" s="27">
        <v>6598993</v>
      </c>
      <c r="K22" s="28">
        <v>7069960</v>
      </c>
    </row>
    <row r="23" spans="1:11" ht="13.5" x14ac:dyDescent="0.25">
      <c r="A23" s="3" t="s">
        <v>37</v>
      </c>
      <c r="B23" s="2" t="s">
        <v>19</v>
      </c>
      <c r="C23" s="22">
        <v>1922517</v>
      </c>
      <c r="D23" s="22">
        <v>2193645</v>
      </c>
      <c r="E23" s="23">
        <v>2731394</v>
      </c>
      <c r="F23" s="24">
        <v>6225073</v>
      </c>
      <c r="G23" s="22">
        <v>6225073</v>
      </c>
      <c r="H23" s="25">
        <v>6225073</v>
      </c>
      <c r="I23" s="26">
        <v>7268086</v>
      </c>
      <c r="J23" s="22">
        <v>7658868</v>
      </c>
      <c r="K23" s="23">
        <v>8418429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67305020</v>
      </c>
      <c r="D25" s="49">
        <f t="shared" ref="D25:K25" si="4">+D5+D9+D15+D19+D24</f>
        <v>82761836</v>
      </c>
      <c r="E25" s="50">
        <f t="shared" si="4"/>
        <v>64857778</v>
      </c>
      <c r="F25" s="51">
        <f t="shared" si="4"/>
        <v>89736404</v>
      </c>
      <c r="G25" s="49">
        <f t="shared" si="4"/>
        <v>89736404</v>
      </c>
      <c r="H25" s="52">
        <f t="shared" si="4"/>
        <v>89736404</v>
      </c>
      <c r="I25" s="53">
        <f t="shared" si="4"/>
        <v>105421379</v>
      </c>
      <c r="J25" s="49">
        <f t="shared" si="4"/>
        <v>118250649</v>
      </c>
      <c r="K25" s="50">
        <f t="shared" si="4"/>
        <v>129464078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27407402</v>
      </c>
      <c r="D28" s="17">
        <f t="shared" si="5"/>
        <v>29762423</v>
      </c>
      <c r="E28" s="18">
        <f t="shared" si="5"/>
        <v>29554195</v>
      </c>
      <c r="F28" s="19">
        <f t="shared" si="5"/>
        <v>37817042</v>
      </c>
      <c r="G28" s="17">
        <f t="shared" si="5"/>
        <v>37817042</v>
      </c>
      <c r="H28" s="20">
        <f t="shared" si="5"/>
        <v>37817042</v>
      </c>
      <c r="I28" s="21">
        <f t="shared" si="5"/>
        <v>40166449</v>
      </c>
      <c r="J28" s="17">
        <f t="shared" si="5"/>
        <v>43343228</v>
      </c>
      <c r="K28" s="20">
        <f t="shared" si="5"/>
        <v>47091921</v>
      </c>
    </row>
    <row r="29" spans="1:11" ht="13.5" x14ac:dyDescent="0.25">
      <c r="A29" s="3" t="s">
        <v>20</v>
      </c>
      <c r="B29" s="2" t="s">
        <v>19</v>
      </c>
      <c r="C29" s="22">
        <v>7189786</v>
      </c>
      <c r="D29" s="22">
        <v>8994595</v>
      </c>
      <c r="E29" s="23">
        <v>10041541</v>
      </c>
      <c r="F29" s="24">
        <v>12650909</v>
      </c>
      <c r="G29" s="22">
        <v>12650909</v>
      </c>
      <c r="H29" s="25">
        <v>12650909</v>
      </c>
      <c r="I29" s="26">
        <v>13258131</v>
      </c>
      <c r="J29" s="22">
        <v>13914643</v>
      </c>
      <c r="K29" s="23">
        <v>14602773</v>
      </c>
    </row>
    <row r="30" spans="1:11" ht="13.5" x14ac:dyDescent="0.25">
      <c r="A30" s="3" t="s">
        <v>21</v>
      </c>
      <c r="B30" s="2" t="s">
        <v>19</v>
      </c>
      <c r="C30" s="27">
        <v>20217616</v>
      </c>
      <c r="D30" s="27">
        <v>20767828</v>
      </c>
      <c r="E30" s="28">
        <v>19512654</v>
      </c>
      <c r="F30" s="29">
        <v>25166133</v>
      </c>
      <c r="G30" s="27">
        <v>25166133</v>
      </c>
      <c r="H30" s="30">
        <v>25166133</v>
      </c>
      <c r="I30" s="31">
        <v>26908318</v>
      </c>
      <c r="J30" s="27">
        <v>29428585</v>
      </c>
      <c r="K30" s="28">
        <v>32489148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3510915</v>
      </c>
      <c r="D32" s="17">
        <f t="shared" si="6"/>
        <v>3600434</v>
      </c>
      <c r="E32" s="32">
        <f t="shared" si="6"/>
        <v>3533642</v>
      </c>
      <c r="F32" s="33">
        <f t="shared" si="6"/>
        <v>5258327</v>
      </c>
      <c r="G32" s="17">
        <f t="shared" si="6"/>
        <v>5258327</v>
      </c>
      <c r="H32" s="34">
        <f t="shared" si="6"/>
        <v>5258327</v>
      </c>
      <c r="I32" s="19">
        <f t="shared" si="6"/>
        <v>5520994</v>
      </c>
      <c r="J32" s="17">
        <f t="shared" si="6"/>
        <v>5797034</v>
      </c>
      <c r="K32" s="32">
        <f t="shared" si="6"/>
        <v>6086885</v>
      </c>
    </row>
    <row r="33" spans="1:11" ht="13.5" x14ac:dyDescent="0.25">
      <c r="A33" s="3" t="s">
        <v>24</v>
      </c>
      <c r="B33" s="2" t="s">
        <v>19</v>
      </c>
      <c r="C33" s="22">
        <v>3157650</v>
      </c>
      <c r="D33" s="22">
        <v>3242523</v>
      </c>
      <c r="E33" s="23">
        <v>3168538</v>
      </c>
      <c r="F33" s="24">
        <v>4087880</v>
      </c>
      <c r="G33" s="22">
        <v>4087880</v>
      </c>
      <c r="H33" s="25">
        <v>4087880</v>
      </c>
      <c r="I33" s="26">
        <v>4292278</v>
      </c>
      <c r="J33" s="22">
        <v>4506889</v>
      </c>
      <c r="K33" s="23">
        <v>4732232</v>
      </c>
    </row>
    <row r="34" spans="1:11" ht="13.5" x14ac:dyDescent="0.25">
      <c r="A34" s="3" t="s">
        <v>25</v>
      </c>
      <c r="B34" s="2" t="s">
        <v>19</v>
      </c>
      <c r="C34" s="22">
        <v>353265</v>
      </c>
      <c r="D34" s="22">
        <v>357911</v>
      </c>
      <c r="E34" s="23">
        <v>365104</v>
      </c>
      <c r="F34" s="24">
        <v>1170447</v>
      </c>
      <c r="G34" s="22">
        <v>1170447</v>
      </c>
      <c r="H34" s="25">
        <v>1170447</v>
      </c>
      <c r="I34" s="26">
        <v>1228716</v>
      </c>
      <c r="J34" s="22">
        <v>1290145</v>
      </c>
      <c r="K34" s="23">
        <v>1354653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2728783</v>
      </c>
      <c r="D38" s="17">
        <f t="shared" si="7"/>
        <v>3028642</v>
      </c>
      <c r="E38" s="32">
        <f t="shared" si="7"/>
        <v>3104517</v>
      </c>
      <c r="F38" s="33">
        <f t="shared" si="7"/>
        <v>4218552</v>
      </c>
      <c r="G38" s="17">
        <f t="shared" si="7"/>
        <v>4218552</v>
      </c>
      <c r="H38" s="34">
        <f t="shared" si="7"/>
        <v>4218552</v>
      </c>
      <c r="I38" s="19">
        <f t="shared" si="7"/>
        <v>4414799</v>
      </c>
      <c r="J38" s="17">
        <f t="shared" si="7"/>
        <v>4634085</v>
      </c>
      <c r="K38" s="32">
        <f t="shared" si="7"/>
        <v>4864267</v>
      </c>
    </row>
    <row r="39" spans="1:11" ht="13.5" x14ac:dyDescent="0.25">
      <c r="A39" s="3" t="s">
        <v>30</v>
      </c>
      <c r="B39" s="2" t="s">
        <v>19</v>
      </c>
      <c r="C39" s="22">
        <v>1022244</v>
      </c>
      <c r="D39" s="22">
        <v>1089228</v>
      </c>
      <c r="E39" s="23">
        <v>1085899</v>
      </c>
      <c r="F39" s="24">
        <v>1443146</v>
      </c>
      <c r="G39" s="22">
        <v>1443146</v>
      </c>
      <c r="H39" s="25">
        <v>1443146</v>
      </c>
      <c r="I39" s="26">
        <v>1515305</v>
      </c>
      <c r="J39" s="22">
        <v>1591068</v>
      </c>
      <c r="K39" s="23">
        <v>1670622</v>
      </c>
    </row>
    <row r="40" spans="1:11" ht="13.5" x14ac:dyDescent="0.25">
      <c r="A40" s="3" t="s">
        <v>31</v>
      </c>
      <c r="B40" s="2" t="s">
        <v>19</v>
      </c>
      <c r="C40" s="22">
        <v>1706539</v>
      </c>
      <c r="D40" s="22">
        <v>1939414</v>
      </c>
      <c r="E40" s="23">
        <v>2018618</v>
      </c>
      <c r="F40" s="24">
        <v>2775406</v>
      </c>
      <c r="G40" s="22">
        <v>2775406</v>
      </c>
      <c r="H40" s="25">
        <v>2775406</v>
      </c>
      <c r="I40" s="26">
        <v>2899494</v>
      </c>
      <c r="J40" s="22">
        <v>3043017</v>
      </c>
      <c r="K40" s="23">
        <v>3193645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42977299</v>
      </c>
      <c r="D42" s="17">
        <f t="shared" si="8"/>
        <v>47064140</v>
      </c>
      <c r="E42" s="32">
        <f t="shared" si="8"/>
        <v>47284569</v>
      </c>
      <c r="F42" s="33">
        <f t="shared" si="8"/>
        <v>50853285</v>
      </c>
      <c r="G42" s="17">
        <f t="shared" si="8"/>
        <v>50853285</v>
      </c>
      <c r="H42" s="34">
        <f t="shared" si="8"/>
        <v>50853285</v>
      </c>
      <c r="I42" s="19">
        <f t="shared" si="8"/>
        <v>52418731</v>
      </c>
      <c r="J42" s="17">
        <f t="shared" si="8"/>
        <v>54369761</v>
      </c>
      <c r="K42" s="32">
        <f t="shared" si="8"/>
        <v>56410848</v>
      </c>
    </row>
    <row r="43" spans="1:11" ht="13.5" x14ac:dyDescent="0.25">
      <c r="A43" s="3" t="s">
        <v>34</v>
      </c>
      <c r="B43" s="2" t="s">
        <v>19</v>
      </c>
      <c r="C43" s="22">
        <v>13157371</v>
      </c>
      <c r="D43" s="22">
        <v>16708252</v>
      </c>
      <c r="E43" s="23">
        <v>17198111</v>
      </c>
      <c r="F43" s="24">
        <v>21961089</v>
      </c>
      <c r="G43" s="22">
        <v>21961089</v>
      </c>
      <c r="H43" s="25">
        <v>21961089</v>
      </c>
      <c r="I43" s="26">
        <v>22536260</v>
      </c>
      <c r="J43" s="22">
        <v>23131823</v>
      </c>
      <c r="K43" s="23">
        <v>23750324</v>
      </c>
    </row>
    <row r="44" spans="1:11" ht="13.5" x14ac:dyDescent="0.25">
      <c r="A44" s="3" t="s">
        <v>35</v>
      </c>
      <c r="B44" s="2" t="s">
        <v>19</v>
      </c>
      <c r="C44" s="22">
        <v>19030616</v>
      </c>
      <c r="D44" s="22">
        <v>21023856</v>
      </c>
      <c r="E44" s="23">
        <v>18997686</v>
      </c>
      <c r="F44" s="24">
        <v>17581254</v>
      </c>
      <c r="G44" s="22">
        <v>17581254</v>
      </c>
      <c r="H44" s="25">
        <v>17581254</v>
      </c>
      <c r="I44" s="26">
        <v>18012661</v>
      </c>
      <c r="J44" s="22">
        <v>18779701</v>
      </c>
      <c r="K44" s="23">
        <v>19584700</v>
      </c>
    </row>
    <row r="45" spans="1:11" ht="13.5" x14ac:dyDescent="0.25">
      <c r="A45" s="3" t="s">
        <v>36</v>
      </c>
      <c r="B45" s="2" t="s">
        <v>19</v>
      </c>
      <c r="C45" s="27">
        <v>3985145</v>
      </c>
      <c r="D45" s="27">
        <v>3458241</v>
      </c>
      <c r="E45" s="28">
        <v>3796983</v>
      </c>
      <c r="F45" s="29">
        <v>5469322</v>
      </c>
      <c r="G45" s="27">
        <v>5469322</v>
      </c>
      <c r="H45" s="30">
        <v>5469322</v>
      </c>
      <c r="I45" s="31">
        <v>5738503</v>
      </c>
      <c r="J45" s="27">
        <v>6022798</v>
      </c>
      <c r="K45" s="28">
        <v>6321171</v>
      </c>
    </row>
    <row r="46" spans="1:11" ht="13.5" x14ac:dyDescent="0.25">
      <c r="A46" s="3" t="s">
        <v>37</v>
      </c>
      <c r="B46" s="2" t="s">
        <v>19</v>
      </c>
      <c r="C46" s="22">
        <v>6804167</v>
      </c>
      <c r="D46" s="22">
        <v>5873791</v>
      </c>
      <c r="E46" s="23">
        <v>7291789</v>
      </c>
      <c r="F46" s="24">
        <v>5841620</v>
      </c>
      <c r="G46" s="22">
        <v>5841620</v>
      </c>
      <c r="H46" s="25">
        <v>5841620</v>
      </c>
      <c r="I46" s="26">
        <v>6131307</v>
      </c>
      <c r="J46" s="22">
        <v>6435439</v>
      </c>
      <c r="K46" s="23">
        <v>6754653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76624399</v>
      </c>
      <c r="D48" s="49">
        <f t="shared" si="9"/>
        <v>83455639</v>
      </c>
      <c r="E48" s="50">
        <f t="shared" si="9"/>
        <v>83476923</v>
      </c>
      <c r="F48" s="51">
        <f t="shared" si="9"/>
        <v>98147206</v>
      </c>
      <c r="G48" s="49">
        <f t="shared" si="9"/>
        <v>98147206</v>
      </c>
      <c r="H48" s="52">
        <f t="shared" si="9"/>
        <v>98147206</v>
      </c>
      <c r="I48" s="53">
        <f t="shared" si="9"/>
        <v>102520973</v>
      </c>
      <c r="J48" s="49">
        <f t="shared" si="9"/>
        <v>108144108</v>
      </c>
      <c r="K48" s="50">
        <f t="shared" si="9"/>
        <v>114453921</v>
      </c>
    </row>
    <row r="49" spans="1:11" ht="13.5" x14ac:dyDescent="0.25">
      <c r="A49" s="9" t="s">
        <v>303</v>
      </c>
      <c r="B49" s="10"/>
      <c r="C49" s="54">
        <f>+C25-C48</f>
        <v>-9319379</v>
      </c>
      <c r="D49" s="54">
        <f t="shared" ref="D49:K49" si="10">+D25-D48</f>
        <v>-693803</v>
      </c>
      <c r="E49" s="55">
        <f t="shared" si="10"/>
        <v>-18619145</v>
      </c>
      <c r="F49" s="56">
        <f t="shared" si="10"/>
        <v>-8410802</v>
      </c>
      <c r="G49" s="54">
        <f t="shared" si="10"/>
        <v>-8410802</v>
      </c>
      <c r="H49" s="57">
        <f t="shared" si="10"/>
        <v>-8410802</v>
      </c>
      <c r="I49" s="58">
        <f t="shared" si="10"/>
        <v>2900406</v>
      </c>
      <c r="J49" s="54">
        <f t="shared" si="10"/>
        <v>10106541</v>
      </c>
      <c r="K49" s="55">
        <f t="shared" si="10"/>
        <v>15010157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61016290</v>
      </c>
      <c r="D5" s="17">
        <f t="shared" ref="D5:K5" si="0">SUM(D6:D8)</f>
        <v>62197521</v>
      </c>
      <c r="E5" s="18">
        <f t="shared" si="0"/>
        <v>70389028</v>
      </c>
      <c r="F5" s="19">
        <f t="shared" si="0"/>
        <v>74984625</v>
      </c>
      <c r="G5" s="17">
        <f t="shared" si="0"/>
        <v>73981649</v>
      </c>
      <c r="H5" s="20">
        <f t="shared" si="0"/>
        <v>73981649</v>
      </c>
      <c r="I5" s="21">
        <f t="shared" si="0"/>
        <v>71138919</v>
      </c>
      <c r="J5" s="17">
        <f t="shared" si="0"/>
        <v>71241922</v>
      </c>
      <c r="K5" s="20">
        <f t="shared" si="0"/>
        <v>71603672</v>
      </c>
    </row>
    <row r="6" spans="1:11" ht="13.5" x14ac:dyDescent="0.25">
      <c r="A6" s="3" t="s">
        <v>20</v>
      </c>
      <c r="B6" s="2" t="s">
        <v>19</v>
      </c>
      <c r="C6" s="22">
        <v>13325495</v>
      </c>
      <c r="D6" s="22">
        <v>3454855</v>
      </c>
      <c r="E6" s="23">
        <v>6563833</v>
      </c>
      <c r="F6" s="24">
        <v>5501000</v>
      </c>
      <c r="G6" s="22">
        <v>6318024</v>
      </c>
      <c r="H6" s="25">
        <v>6318024</v>
      </c>
      <c r="I6" s="26">
        <v>4983000</v>
      </c>
      <c r="J6" s="22">
        <v>3955000</v>
      </c>
      <c r="K6" s="23">
        <v>4136000</v>
      </c>
    </row>
    <row r="7" spans="1:11" ht="13.5" x14ac:dyDescent="0.25">
      <c r="A7" s="3" t="s">
        <v>21</v>
      </c>
      <c r="B7" s="2" t="s">
        <v>19</v>
      </c>
      <c r="C7" s="27">
        <v>47690795</v>
      </c>
      <c r="D7" s="27">
        <v>58742666</v>
      </c>
      <c r="E7" s="28">
        <v>63825195</v>
      </c>
      <c r="F7" s="29">
        <v>69483625</v>
      </c>
      <c r="G7" s="27">
        <v>67663625</v>
      </c>
      <c r="H7" s="30">
        <v>67663625</v>
      </c>
      <c r="I7" s="31">
        <v>66155919</v>
      </c>
      <c r="J7" s="27">
        <v>67286922</v>
      </c>
      <c r="K7" s="28">
        <v>67467672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150456</v>
      </c>
      <c r="D9" s="17">
        <f t="shared" ref="D9:K9" si="1">SUM(D10:D14)</f>
        <v>471504</v>
      </c>
      <c r="E9" s="32">
        <f t="shared" si="1"/>
        <v>322793</v>
      </c>
      <c r="F9" s="33">
        <f t="shared" si="1"/>
        <v>382638</v>
      </c>
      <c r="G9" s="17">
        <f t="shared" si="1"/>
        <v>538638</v>
      </c>
      <c r="H9" s="34">
        <f t="shared" si="1"/>
        <v>538638</v>
      </c>
      <c r="I9" s="19">
        <f t="shared" si="1"/>
        <v>402990</v>
      </c>
      <c r="J9" s="17">
        <f t="shared" si="1"/>
        <v>410028</v>
      </c>
      <c r="K9" s="32">
        <f t="shared" si="1"/>
        <v>417389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150456</v>
      </c>
      <c r="D12" s="22">
        <v>221504</v>
      </c>
      <c r="E12" s="23">
        <v>72793</v>
      </c>
      <c r="F12" s="24">
        <v>132638</v>
      </c>
      <c r="G12" s="22">
        <v>288638</v>
      </c>
      <c r="H12" s="25">
        <v>288638</v>
      </c>
      <c r="I12" s="26">
        <v>152990</v>
      </c>
      <c r="J12" s="22">
        <v>160028</v>
      </c>
      <c r="K12" s="23">
        <v>167389</v>
      </c>
    </row>
    <row r="13" spans="1:11" ht="13.5" x14ac:dyDescent="0.25">
      <c r="A13" s="3" t="s">
        <v>27</v>
      </c>
      <c r="B13" s="2" t="s">
        <v>19</v>
      </c>
      <c r="C13" s="22"/>
      <c r="D13" s="22">
        <v>250000</v>
      </c>
      <c r="E13" s="23">
        <v>250000</v>
      </c>
      <c r="F13" s="24">
        <v>250000</v>
      </c>
      <c r="G13" s="22">
        <v>250000</v>
      </c>
      <c r="H13" s="25">
        <v>250000</v>
      </c>
      <c r="I13" s="26">
        <v>250000</v>
      </c>
      <c r="J13" s="22">
        <v>250000</v>
      </c>
      <c r="K13" s="23">
        <v>250000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3235247</v>
      </c>
      <c r="D15" s="17">
        <f t="shared" ref="D15:K15" si="2">SUM(D16:D18)</f>
        <v>2990280</v>
      </c>
      <c r="E15" s="32">
        <f t="shared" si="2"/>
        <v>4291412</v>
      </c>
      <c r="F15" s="33">
        <f t="shared" si="2"/>
        <v>7054687</v>
      </c>
      <c r="G15" s="17">
        <f t="shared" si="2"/>
        <v>9810315</v>
      </c>
      <c r="H15" s="34">
        <f t="shared" si="2"/>
        <v>9810315</v>
      </c>
      <c r="I15" s="19">
        <f t="shared" si="2"/>
        <v>8165064</v>
      </c>
      <c r="J15" s="17">
        <f t="shared" si="2"/>
        <v>7449588</v>
      </c>
      <c r="K15" s="32">
        <f t="shared" si="2"/>
        <v>7605588</v>
      </c>
    </row>
    <row r="16" spans="1:11" ht="13.5" x14ac:dyDescent="0.25">
      <c r="A16" s="3" t="s">
        <v>30</v>
      </c>
      <c r="B16" s="2" t="s">
        <v>19</v>
      </c>
      <c r="C16" s="22">
        <v>3235247</v>
      </c>
      <c r="D16" s="22">
        <v>2990280</v>
      </c>
      <c r="E16" s="23">
        <v>2949600</v>
      </c>
      <c r="F16" s="24">
        <v>3118000</v>
      </c>
      <c r="G16" s="22">
        <v>5873628</v>
      </c>
      <c r="H16" s="25">
        <v>5873628</v>
      </c>
      <c r="I16" s="26">
        <v>4158000</v>
      </c>
      <c r="J16" s="22">
        <v>3404000</v>
      </c>
      <c r="K16" s="23">
        <v>3560000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>
        <v>816866</v>
      </c>
      <c r="G17" s="22">
        <v>816866</v>
      </c>
      <c r="H17" s="25">
        <v>816866</v>
      </c>
      <c r="I17" s="26">
        <v>856076</v>
      </c>
      <c r="J17" s="22">
        <v>894600</v>
      </c>
      <c r="K17" s="23">
        <v>894600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1341812</v>
      </c>
      <c r="F18" s="24">
        <v>3119821</v>
      </c>
      <c r="G18" s="22">
        <v>3119821</v>
      </c>
      <c r="H18" s="25">
        <v>3119821</v>
      </c>
      <c r="I18" s="26">
        <v>3150988</v>
      </c>
      <c r="J18" s="22">
        <v>3150988</v>
      </c>
      <c r="K18" s="23">
        <v>3150988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64401993</v>
      </c>
      <c r="D25" s="49">
        <f t="shared" ref="D25:K25" si="4">+D5+D9+D15+D19+D24</f>
        <v>65659305</v>
      </c>
      <c r="E25" s="50">
        <f t="shared" si="4"/>
        <v>75003233</v>
      </c>
      <c r="F25" s="51">
        <f t="shared" si="4"/>
        <v>82421950</v>
      </c>
      <c r="G25" s="49">
        <f t="shared" si="4"/>
        <v>84330602</v>
      </c>
      <c r="H25" s="52">
        <f t="shared" si="4"/>
        <v>84330602</v>
      </c>
      <c r="I25" s="53">
        <f t="shared" si="4"/>
        <v>79706973</v>
      </c>
      <c r="J25" s="49">
        <f t="shared" si="4"/>
        <v>79101538</v>
      </c>
      <c r="K25" s="50">
        <f t="shared" si="4"/>
        <v>79626649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45431763</v>
      </c>
      <c r="D28" s="17">
        <f t="shared" si="5"/>
        <v>42350838</v>
      </c>
      <c r="E28" s="18">
        <f t="shared" si="5"/>
        <v>46692269</v>
      </c>
      <c r="F28" s="19">
        <f t="shared" si="5"/>
        <v>56932290</v>
      </c>
      <c r="G28" s="17">
        <f t="shared" si="5"/>
        <v>57717790</v>
      </c>
      <c r="H28" s="20">
        <f t="shared" si="5"/>
        <v>57717790</v>
      </c>
      <c r="I28" s="21">
        <f t="shared" si="5"/>
        <v>53112934</v>
      </c>
      <c r="J28" s="17">
        <f t="shared" si="5"/>
        <v>53625324</v>
      </c>
      <c r="K28" s="20">
        <f t="shared" si="5"/>
        <v>55601320</v>
      </c>
    </row>
    <row r="29" spans="1:11" ht="13.5" x14ac:dyDescent="0.25">
      <c r="A29" s="3" t="s">
        <v>20</v>
      </c>
      <c r="B29" s="2" t="s">
        <v>19</v>
      </c>
      <c r="C29" s="22">
        <v>19262317</v>
      </c>
      <c r="D29" s="22">
        <v>17582893</v>
      </c>
      <c r="E29" s="23">
        <v>19930447</v>
      </c>
      <c r="F29" s="24">
        <v>18947047</v>
      </c>
      <c r="G29" s="22">
        <v>21465763</v>
      </c>
      <c r="H29" s="25">
        <v>21465763</v>
      </c>
      <c r="I29" s="26">
        <v>18801779</v>
      </c>
      <c r="J29" s="22">
        <v>18246909</v>
      </c>
      <c r="K29" s="23">
        <v>18847269</v>
      </c>
    </row>
    <row r="30" spans="1:11" ht="13.5" x14ac:dyDescent="0.25">
      <c r="A30" s="3" t="s">
        <v>21</v>
      </c>
      <c r="B30" s="2" t="s">
        <v>19</v>
      </c>
      <c r="C30" s="27">
        <v>25230513</v>
      </c>
      <c r="D30" s="27">
        <v>23843800</v>
      </c>
      <c r="E30" s="28">
        <v>25745941</v>
      </c>
      <c r="F30" s="29">
        <v>36817039</v>
      </c>
      <c r="G30" s="27">
        <v>35090605</v>
      </c>
      <c r="H30" s="30">
        <v>35090605</v>
      </c>
      <c r="I30" s="31">
        <v>32808970</v>
      </c>
      <c r="J30" s="27">
        <v>33804891</v>
      </c>
      <c r="K30" s="28">
        <v>35105374</v>
      </c>
    </row>
    <row r="31" spans="1:11" ht="13.5" x14ac:dyDescent="0.25">
      <c r="A31" s="3" t="s">
        <v>22</v>
      </c>
      <c r="B31" s="2" t="s">
        <v>19</v>
      </c>
      <c r="C31" s="22">
        <v>938933</v>
      </c>
      <c r="D31" s="22">
        <v>924145</v>
      </c>
      <c r="E31" s="23">
        <v>1015881</v>
      </c>
      <c r="F31" s="24">
        <v>1168204</v>
      </c>
      <c r="G31" s="22">
        <v>1161422</v>
      </c>
      <c r="H31" s="25">
        <v>1161422</v>
      </c>
      <c r="I31" s="26">
        <v>1502185</v>
      </c>
      <c r="J31" s="22">
        <v>1573524</v>
      </c>
      <c r="K31" s="23">
        <v>1648677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10715370</v>
      </c>
      <c r="D32" s="17">
        <f t="shared" si="6"/>
        <v>11961482</v>
      </c>
      <c r="E32" s="32">
        <f t="shared" si="6"/>
        <v>11159476</v>
      </c>
      <c r="F32" s="33">
        <f t="shared" si="6"/>
        <v>11384922</v>
      </c>
      <c r="G32" s="17">
        <f t="shared" si="6"/>
        <v>11764346</v>
      </c>
      <c r="H32" s="34">
        <f t="shared" si="6"/>
        <v>11764346</v>
      </c>
      <c r="I32" s="19">
        <f t="shared" si="6"/>
        <v>10387352</v>
      </c>
      <c r="J32" s="17">
        <f t="shared" si="6"/>
        <v>10727975</v>
      </c>
      <c r="K32" s="32">
        <f t="shared" si="6"/>
        <v>11201882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5317997</v>
      </c>
      <c r="D35" s="22">
        <v>5869559</v>
      </c>
      <c r="E35" s="23">
        <v>4941326</v>
      </c>
      <c r="F35" s="24">
        <v>4943393</v>
      </c>
      <c r="G35" s="22">
        <v>5228817</v>
      </c>
      <c r="H35" s="25">
        <v>5228817</v>
      </c>
      <c r="I35" s="26">
        <v>3651884</v>
      </c>
      <c r="J35" s="22">
        <v>3697197</v>
      </c>
      <c r="K35" s="23">
        <v>3859837</v>
      </c>
    </row>
    <row r="36" spans="1:11" ht="13.5" x14ac:dyDescent="0.25">
      <c r="A36" s="3" t="s">
        <v>27</v>
      </c>
      <c r="B36" s="2" t="s">
        <v>19</v>
      </c>
      <c r="C36" s="22"/>
      <c r="D36" s="22">
        <v>859460</v>
      </c>
      <c r="E36" s="23">
        <v>1117805</v>
      </c>
      <c r="F36" s="24">
        <v>812009</v>
      </c>
      <c r="G36" s="22">
        <v>812009</v>
      </c>
      <c r="H36" s="25">
        <v>812009</v>
      </c>
      <c r="I36" s="26">
        <v>884279</v>
      </c>
      <c r="J36" s="22">
        <v>929810</v>
      </c>
      <c r="K36" s="23">
        <v>977891</v>
      </c>
    </row>
    <row r="37" spans="1:11" ht="13.5" x14ac:dyDescent="0.25">
      <c r="A37" s="3" t="s">
        <v>28</v>
      </c>
      <c r="B37" s="2" t="s">
        <v>19</v>
      </c>
      <c r="C37" s="27">
        <v>5397373</v>
      </c>
      <c r="D37" s="27">
        <v>5232463</v>
      </c>
      <c r="E37" s="28">
        <v>5100345</v>
      </c>
      <c r="F37" s="29">
        <v>5629520</v>
      </c>
      <c r="G37" s="27">
        <v>5723520</v>
      </c>
      <c r="H37" s="30">
        <v>5723520</v>
      </c>
      <c r="I37" s="31">
        <v>5851189</v>
      </c>
      <c r="J37" s="27">
        <v>6100968</v>
      </c>
      <c r="K37" s="28">
        <v>6364154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9724442</v>
      </c>
      <c r="D38" s="17">
        <f t="shared" si="7"/>
        <v>9455135</v>
      </c>
      <c r="E38" s="32">
        <f t="shared" si="7"/>
        <v>10638943</v>
      </c>
      <c r="F38" s="33">
        <f t="shared" si="7"/>
        <v>13838282</v>
      </c>
      <c r="G38" s="17">
        <f t="shared" si="7"/>
        <v>14543623</v>
      </c>
      <c r="H38" s="34">
        <f t="shared" si="7"/>
        <v>14543623</v>
      </c>
      <c r="I38" s="19">
        <f t="shared" si="7"/>
        <v>15470876</v>
      </c>
      <c r="J38" s="17">
        <f t="shared" si="7"/>
        <v>14976477</v>
      </c>
      <c r="K38" s="32">
        <f t="shared" si="7"/>
        <v>14787177</v>
      </c>
    </row>
    <row r="39" spans="1:11" ht="13.5" x14ac:dyDescent="0.25">
      <c r="A39" s="3" t="s">
        <v>30</v>
      </c>
      <c r="B39" s="2" t="s">
        <v>19</v>
      </c>
      <c r="C39" s="22">
        <v>7897929</v>
      </c>
      <c r="D39" s="22">
        <v>7976199</v>
      </c>
      <c r="E39" s="23">
        <v>7507159</v>
      </c>
      <c r="F39" s="24">
        <v>9098990</v>
      </c>
      <c r="G39" s="22">
        <v>9804331</v>
      </c>
      <c r="H39" s="25">
        <v>9804331</v>
      </c>
      <c r="I39" s="26">
        <v>10604087</v>
      </c>
      <c r="J39" s="22">
        <v>10123400</v>
      </c>
      <c r="K39" s="23">
        <v>9849895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>
        <v>816866</v>
      </c>
      <c r="G40" s="22">
        <v>816866</v>
      </c>
      <c r="H40" s="25">
        <v>816866</v>
      </c>
      <c r="I40" s="26">
        <v>820604</v>
      </c>
      <c r="J40" s="22">
        <v>866557</v>
      </c>
      <c r="K40" s="23">
        <v>915085</v>
      </c>
    </row>
    <row r="41" spans="1:11" ht="13.5" x14ac:dyDescent="0.25">
      <c r="A41" s="3" t="s">
        <v>32</v>
      </c>
      <c r="B41" s="2" t="s">
        <v>19</v>
      </c>
      <c r="C41" s="22">
        <v>1826513</v>
      </c>
      <c r="D41" s="22">
        <v>1478936</v>
      </c>
      <c r="E41" s="23">
        <v>3131784</v>
      </c>
      <c r="F41" s="24">
        <v>3922426</v>
      </c>
      <c r="G41" s="22">
        <v>3922426</v>
      </c>
      <c r="H41" s="25">
        <v>3922426</v>
      </c>
      <c r="I41" s="26">
        <v>4046185</v>
      </c>
      <c r="J41" s="22">
        <v>3986520</v>
      </c>
      <c r="K41" s="23">
        <v>4022197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1898913</v>
      </c>
      <c r="D47" s="17">
        <v>1584077</v>
      </c>
      <c r="E47" s="32">
        <v>1785695</v>
      </c>
      <c r="F47" s="33">
        <v>1914200</v>
      </c>
      <c r="G47" s="17">
        <v>1837716</v>
      </c>
      <c r="H47" s="34">
        <v>1837716</v>
      </c>
      <c r="I47" s="19">
        <v>1819061</v>
      </c>
      <c r="J47" s="17">
        <v>1913230</v>
      </c>
      <c r="K47" s="32">
        <v>2012463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67770488</v>
      </c>
      <c r="D48" s="49">
        <f t="shared" si="9"/>
        <v>65351532</v>
      </c>
      <c r="E48" s="50">
        <f t="shared" si="9"/>
        <v>70276383</v>
      </c>
      <c r="F48" s="51">
        <f t="shared" si="9"/>
        <v>84069694</v>
      </c>
      <c r="G48" s="49">
        <f t="shared" si="9"/>
        <v>85863475</v>
      </c>
      <c r="H48" s="52">
        <f t="shared" si="9"/>
        <v>85863475</v>
      </c>
      <c r="I48" s="53">
        <f t="shared" si="9"/>
        <v>80790223</v>
      </c>
      <c r="J48" s="49">
        <f t="shared" si="9"/>
        <v>81243006</v>
      </c>
      <c r="K48" s="50">
        <f t="shared" si="9"/>
        <v>83602842</v>
      </c>
    </row>
    <row r="49" spans="1:11" ht="13.5" x14ac:dyDescent="0.25">
      <c r="A49" s="9" t="s">
        <v>303</v>
      </c>
      <c r="B49" s="10"/>
      <c r="C49" s="54">
        <f>+C25-C48</f>
        <v>-3368495</v>
      </c>
      <c r="D49" s="54">
        <f t="shared" ref="D49:K49" si="10">+D25-D48</f>
        <v>307773</v>
      </c>
      <c r="E49" s="55">
        <f t="shared" si="10"/>
        <v>4726850</v>
      </c>
      <c r="F49" s="56">
        <f t="shared" si="10"/>
        <v>-1647744</v>
      </c>
      <c r="G49" s="54">
        <f t="shared" si="10"/>
        <v>-1532873</v>
      </c>
      <c r="H49" s="57">
        <f t="shared" si="10"/>
        <v>-1532873</v>
      </c>
      <c r="I49" s="58">
        <f t="shared" si="10"/>
        <v>-1083250</v>
      </c>
      <c r="J49" s="54">
        <f t="shared" si="10"/>
        <v>-2141468</v>
      </c>
      <c r="K49" s="55">
        <f t="shared" si="10"/>
        <v>-3976193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136906344</v>
      </c>
      <c r="D5" s="17">
        <f t="shared" ref="D5:K5" si="0">SUM(D6:D8)</f>
        <v>114304563</v>
      </c>
      <c r="E5" s="18">
        <f t="shared" si="0"/>
        <v>94053597</v>
      </c>
      <c r="F5" s="19">
        <f t="shared" si="0"/>
        <v>99758651</v>
      </c>
      <c r="G5" s="17">
        <f t="shared" si="0"/>
        <v>95953973</v>
      </c>
      <c r="H5" s="20">
        <f t="shared" si="0"/>
        <v>95953973</v>
      </c>
      <c r="I5" s="21">
        <f t="shared" si="0"/>
        <v>154549008</v>
      </c>
      <c r="J5" s="17">
        <f t="shared" si="0"/>
        <v>163575921</v>
      </c>
      <c r="K5" s="20">
        <f t="shared" si="0"/>
        <v>173144522</v>
      </c>
    </row>
    <row r="6" spans="1:11" ht="13.5" x14ac:dyDescent="0.25">
      <c r="A6" s="3" t="s">
        <v>20</v>
      </c>
      <c r="B6" s="2" t="s">
        <v>19</v>
      </c>
      <c r="C6" s="22">
        <v>28465609</v>
      </c>
      <c r="D6" s="22">
        <v>11158007</v>
      </c>
      <c r="E6" s="23">
        <v>950000</v>
      </c>
      <c r="F6" s="24">
        <v>978000</v>
      </c>
      <c r="G6" s="22">
        <v>978000</v>
      </c>
      <c r="H6" s="25">
        <v>978000</v>
      </c>
      <c r="I6" s="26">
        <v>1200000</v>
      </c>
      <c r="J6" s="22">
        <v>1200000</v>
      </c>
      <c r="K6" s="23">
        <v>1200001</v>
      </c>
    </row>
    <row r="7" spans="1:11" ht="13.5" x14ac:dyDescent="0.25">
      <c r="A7" s="3" t="s">
        <v>21</v>
      </c>
      <c r="B7" s="2" t="s">
        <v>19</v>
      </c>
      <c r="C7" s="27">
        <v>108440735</v>
      </c>
      <c r="D7" s="27">
        <v>103146556</v>
      </c>
      <c r="E7" s="28">
        <v>93103597</v>
      </c>
      <c r="F7" s="29">
        <v>98780651</v>
      </c>
      <c r="G7" s="27">
        <v>94975973</v>
      </c>
      <c r="H7" s="30">
        <v>94975973</v>
      </c>
      <c r="I7" s="31">
        <v>153349008</v>
      </c>
      <c r="J7" s="27">
        <v>162375921</v>
      </c>
      <c r="K7" s="28">
        <v>171944521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25493</v>
      </c>
      <c r="D9" s="17">
        <f t="shared" ref="D9:K9" si="1">SUM(D10:D14)</f>
        <v>7167259</v>
      </c>
      <c r="E9" s="32">
        <f t="shared" si="1"/>
        <v>4978113</v>
      </c>
      <c r="F9" s="33">
        <f t="shared" si="1"/>
        <v>1513103</v>
      </c>
      <c r="G9" s="17">
        <f t="shared" si="1"/>
        <v>1513103</v>
      </c>
      <c r="H9" s="34">
        <f t="shared" si="1"/>
        <v>1513103</v>
      </c>
      <c r="I9" s="19">
        <f t="shared" si="1"/>
        <v>1583292</v>
      </c>
      <c r="J9" s="17">
        <f t="shared" si="1"/>
        <v>1656667</v>
      </c>
      <c r="K9" s="32">
        <f t="shared" si="1"/>
        <v>1660249</v>
      </c>
    </row>
    <row r="10" spans="1:11" ht="13.5" x14ac:dyDescent="0.25">
      <c r="A10" s="3" t="s">
        <v>24</v>
      </c>
      <c r="B10" s="2" t="s">
        <v>19</v>
      </c>
      <c r="C10" s="22">
        <v>25493</v>
      </c>
      <c r="D10" s="22"/>
      <c r="E10" s="23">
        <v>4977129</v>
      </c>
      <c r="F10" s="24">
        <v>1513103</v>
      </c>
      <c r="G10" s="22">
        <v>1513103</v>
      </c>
      <c r="H10" s="25">
        <v>1513103</v>
      </c>
      <c r="I10" s="26">
        <v>1583292</v>
      </c>
      <c r="J10" s="22">
        <v>1656667</v>
      </c>
      <c r="K10" s="23">
        <v>1660248</v>
      </c>
    </row>
    <row r="11" spans="1:11" ht="13.5" x14ac:dyDescent="0.25">
      <c r="A11" s="3" t="s">
        <v>25</v>
      </c>
      <c r="B11" s="2" t="s">
        <v>19</v>
      </c>
      <c r="C11" s="22"/>
      <c r="D11" s="22">
        <v>7167259</v>
      </c>
      <c r="E11" s="23">
        <v>984</v>
      </c>
      <c r="F11" s="24"/>
      <c r="G11" s="22"/>
      <c r="H11" s="25"/>
      <c r="I11" s="26"/>
      <c r="J11" s="22"/>
      <c r="K11" s="23">
        <v>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-252240</v>
      </c>
      <c r="D15" s="17">
        <f t="shared" ref="D15:K15" si="2">SUM(D16:D18)</f>
        <v>8183357</v>
      </c>
      <c r="E15" s="32">
        <f t="shared" si="2"/>
        <v>423938</v>
      </c>
      <c r="F15" s="33">
        <f t="shared" si="2"/>
        <v>20154717</v>
      </c>
      <c r="G15" s="17">
        <f t="shared" si="2"/>
        <v>20430519</v>
      </c>
      <c r="H15" s="34">
        <f t="shared" si="2"/>
        <v>20430519</v>
      </c>
      <c r="I15" s="19">
        <f t="shared" si="2"/>
        <v>21656328</v>
      </c>
      <c r="J15" s="17">
        <f t="shared" si="2"/>
        <v>22955731</v>
      </c>
      <c r="K15" s="32">
        <f t="shared" si="2"/>
        <v>24333081</v>
      </c>
    </row>
    <row r="16" spans="1:11" ht="13.5" x14ac:dyDescent="0.25">
      <c r="A16" s="3" t="s">
        <v>30</v>
      </c>
      <c r="B16" s="2" t="s">
        <v>19</v>
      </c>
      <c r="C16" s="22">
        <v>-252240</v>
      </c>
      <c r="D16" s="22">
        <v>-1493</v>
      </c>
      <c r="E16" s="23">
        <v>1777</v>
      </c>
      <c r="F16" s="24"/>
      <c r="G16" s="22">
        <v>8251</v>
      </c>
      <c r="H16" s="25">
        <v>8251</v>
      </c>
      <c r="I16" s="26">
        <v>8736</v>
      </c>
      <c r="J16" s="22">
        <v>9271</v>
      </c>
      <c r="K16" s="23">
        <v>9831</v>
      </c>
    </row>
    <row r="17" spans="1:11" ht="13.5" x14ac:dyDescent="0.25">
      <c r="A17" s="3" t="s">
        <v>31</v>
      </c>
      <c r="B17" s="2" t="s">
        <v>19</v>
      </c>
      <c r="C17" s="22"/>
      <c r="D17" s="22">
        <v>8184850</v>
      </c>
      <c r="E17" s="23">
        <v>422161</v>
      </c>
      <c r="F17" s="24">
        <v>20154717</v>
      </c>
      <c r="G17" s="22">
        <v>20422268</v>
      </c>
      <c r="H17" s="25">
        <v>20422268</v>
      </c>
      <c r="I17" s="26">
        <v>21647592</v>
      </c>
      <c r="J17" s="22">
        <v>22946460</v>
      </c>
      <c r="K17" s="23">
        <v>24323250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-311111</v>
      </c>
      <c r="D19" s="17">
        <f t="shared" ref="D19:K19" si="3">SUM(D20:D23)</f>
        <v>1686076</v>
      </c>
      <c r="E19" s="32">
        <f t="shared" si="3"/>
        <v>61071458</v>
      </c>
      <c r="F19" s="33">
        <f t="shared" si="3"/>
        <v>78290211</v>
      </c>
      <c r="G19" s="17">
        <f t="shared" si="3"/>
        <v>83949382</v>
      </c>
      <c r="H19" s="34">
        <f t="shared" si="3"/>
        <v>83949382</v>
      </c>
      <c r="I19" s="19">
        <f t="shared" si="3"/>
        <v>30873000</v>
      </c>
      <c r="J19" s="17">
        <f t="shared" si="3"/>
        <v>32725379</v>
      </c>
      <c r="K19" s="32">
        <f t="shared" si="3"/>
        <v>34688904</v>
      </c>
    </row>
    <row r="20" spans="1:11" ht="13.5" x14ac:dyDescent="0.25">
      <c r="A20" s="3" t="s">
        <v>34</v>
      </c>
      <c r="B20" s="2" t="s">
        <v>19</v>
      </c>
      <c r="C20" s="22">
        <v>-281886</v>
      </c>
      <c r="D20" s="22">
        <v>-967485</v>
      </c>
      <c r="E20" s="23">
        <v>14555440</v>
      </c>
      <c r="F20" s="24">
        <v>25063578</v>
      </c>
      <c r="G20" s="22">
        <v>26102310</v>
      </c>
      <c r="H20" s="25">
        <v>26102310</v>
      </c>
      <c r="I20" s="26"/>
      <c r="J20" s="22"/>
      <c r="K20" s="23">
        <v>2</v>
      </c>
    </row>
    <row r="21" spans="1:11" ht="13.5" x14ac:dyDescent="0.25">
      <c r="A21" s="3" t="s">
        <v>35</v>
      </c>
      <c r="B21" s="2" t="s">
        <v>19</v>
      </c>
      <c r="C21" s="22"/>
      <c r="D21" s="22">
        <v>6233626</v>
      </c>
      <c r="E21" s="23">
        <v>25638076</v>
      </c>
      <c r="F21" s="24">
        <v>35443903</v>
      </c>
      <c r="G21" s="22">
        <v>38510121</v>
      </c>
      <c r="H21" s="25">
        <v>38510121</v>
      </c>
      <c r="I21" s="26">
        <v>10872000</v>
      </c>
      <c r="J21" s="22">
        <v>11524320</v>
      </c>
      <c r="K21" s="23">
        <v>12215779</v>
      </c>
    </row>
    <row r="22" spans="1:11" ht="13.5" x14ac:dyDescent="0.25">
      <c r="A22" s="3" t="s">
        <v>36</v>
      </c>
      <c r="B22" s="2" t="s">
        <v>19</v>
      </c>
      <c r="C22" s="27"/>
      <c r="D22" s="27">
        <v>-1719588</v>
      </c>
      <c r="E22" s="28">
        <v>14634163</v>
      </c>
      <c r="F22" s="29">
        <v>13897306</v>
      </c>
      <c r="G22" s="27">
        <v>13897306</v>
      </c>
      <c r="H22" s="30">
        <v>13897306</v>
      </c>
      <c r="I22" s="31">
        <v>20000004</v>
      </c>
      <c r="J22" s="27">
        <v>21200000</v>
      </c>
      <c r="K22" s="28">
        <v>22472000</v>
      </c>
    </row>
    <row r="23" spans="1:11" ht="13.5" x14ac:dyDescent="0.25">
      <c r="A23" s="3" t="s">
        <v>37</v>
      </c>
      <c r="B23" s="2" t="s">
        <v>19</v>
      </c>
      <c r="C23" s="22">
        <v>-29225</v>
      </c>
      <c r="D23" s="22">
        <v>-1860477</v>
      </c>
      <c r="E23" s="23">
        <v>6243779</v>
      </c>
      <c r="F23" s="24">
        <v>3885424</v>
      </c>
      <c r="G23" s="22">
        <v>5439645</v>
      </c>
      <c r="H23" s="25">
        <v>5439645</v>
      </c>
      <c r="I23" s="26">
        <v>996</v>
      </c>
      <c r="J23" s="22">
        <v>1059</v>
      </c>
      <c r="K23" s="23">
        <v>1123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136368486</v>
      </c>
      <c r="D25" s="49">
        <f t="shared" ref="D25:K25" si="4">+D5+D9+D15+D19+D24</f>
        <v>131341255</v>
      </c>
      <c r="E25" s="50">
        <f t="shared" si="4"/>
        <v>160527106</v>
      </c>
      <c r="F25" s="51">
        <f t="shared" si="4"/>
        <v>199716682</v>
      </c>
      <c r="G25" s="49">
        <f t="shared" si="4"/>
        <v>201846977</v>
      </c>
      <c r="H25" s="52">
        <f t="shared" si="4"/>
        <v>201846977</v>
      </c>
      <c r="I25" s="53">
        <f t="shared" si="4"/>
        <v>208661628</v>
      </c>
      <c r="J25" s="49">
        <f t="shared" si="4"/>
        <v>220913698</v>
      </c>
      <c r="K25" s="50">
        <f t="shared" si="4"/>
        <v>233826756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44849149</v>
      </c>
      <c r="D28" s="17">
        <f t="shared" si="5"/>
        <v>67921457</v>
      </c>
      <c r="E28" s="18">
        <f t="shared" si="5"/>
        <v>51530359</v>
      </c>
      <c r="F28" s="19">
        <f t="shared" si="5"/>
        <v>69299970</v>
      </c>
      <c r="G28" s="17">
        <f t="shared" si="5"/>
        <v>77830523</v>
      </c>
      <c r="H28" s="20">
        <f t="shared" si="5"/>
        <v>77830523</v>
      </c>
      <c r="I28" s="21">
        <f t="shared" si="5"/>
        <v>84432876</v>
      </c>
      <c r="J28" s="17">
        <f t="shared" si="5"/>
        <v>89456311</v>
      </c>
      <c r="K28" s="20">
        <f t="shared" si="5"/>
        <v>88982845</v>
      </c>
    </row>
    <row r="29" spans="1:11" ht="13.5" x14ac:dyDescent="0.25">
      <c r="A29" s="3" t="s">
        <v>20</v>
      </c>
      <c r="B29" s="2" t="s">
        <v>19</v>
      </c>
      <c r="C29" s="22">
        <v>3544423</v>
      </c>
      <c r="D29" s="22">
        <v>6437649</v>
      </c>
      <c r="E29" s="23">
        <v>10499452</v>
      </c>
      <c r="F29" s="24">
        <v>11419652</v>
      </c>
      <c r="G29" s="22">
        <v>14109544</v>
      </c>
      <c r="H29" s="25">
        <v>14109544</v>
      </c>
      <c r="I29" s="26">
        <v>18093012</v>
      </c>
      <c r="J29" s="22">
        <v>19136090</v>
      </c>
      <c r="K29" s="23">
        <v>14555436</v>
      </c>
    </row>
    <row r="30" spans="1:11" ht="13.5" x14ac:dyDescent="0.25">
      <c r="A30" s="3" t="s">
        <v>21</v>
      </c>
      <c r="B30" s="2" t="s">
        <v>19</v>
      </c>
      <c r="C30" s="27">
        <v>41304726</v>
      </c>
      <c r="D30" s="27">
        <v>61483808</v>
      </c>
      <c r="E30" s="28">
        <v>41030907</v>
      </c>
      <c r="F30" s="29">
        <v>57880318</v>
      </c>
      <c r="G30" s="27">
        <v>63720979</v>
      </c>
      <c r="H30" s="30">
        <v>63720979</v>
      </c>
      <c r="I30" s="31">
        <v>66339864</v>
      </c>
      <c r="J30" s="27">
        <v>70320221</v>
      </c>
      <c r="K30" s="28">
        <v>74427409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38960151</v>
      </c>
      <c r="D32" s="17">
        <f t="shared" si="6"/>
        <v>27995538</v>
      </c>
      <c r="E32" s="32">
        <f t="shared" si="6"/>
        <v>2866428</v>
      </c>
      <c r="F32" s="33">
        <f t="shared" si="6"/>
        <v>6903740</v>
      </c>
      <c r="G32" s="17">
        <f t="shared" si="6"/>
        <v>6633740</v>
      </c>
      <c r="H32" s="34">
        <f t="shared" si="6"/>
        <v>6633740</v>
      </c>
      <c r="I32" s="19">
        <f t="shared" si="6"/>
        <v>7096560</v>
      </c>
      <c r="J32" s="17">
        <f t="shared" si="6"/>
        <v>7522351</v>
      </c>
      <c r="K32" s="32">
        <f t="shared" si="6"/>
        <v>7644817</v>
      </c>
    </row>
    <row r="33" spans="1:11" ht="13.5" x14ac:dyDescent="0.25">
      <c r="A33" s="3" t="s">
        <v>24</v>
      </c>
      <c r="B33" s="2" t="s">
        <v>19</v>
      </c>
      <c r="C33" s="22">
        <v>32729573</v>
      </c>
      <c r="D33" s="22">
        <v>25282281</v>
      </c>
      <c r="E33" s="23">
        <v>2865082</v>
      </c>
      <c r="F33" s="24">
        <v>6903740</v>
      </c>
      <c r="G33" s="22">
        <v>6633740</v>
      </c>
      <c r="H33" s="25">
        <v>6633740</v>
      </c>
      <c r="I33" s="26">
        <v>7096560</v>
      </c>
      <c r="J33" s="22">
        <v>7522351</v>
      </c>
      <c r="K33" s="23">
        <v>7644796</v>
      </c>
    </row>
    <row r="34" spans="1:11" ht="13.5" x14ac:dyDescent="0.25">
      <c r="A34" s="3" t="s">
        <v>25</v>
      </c>
      <c r="B34" s="2" t="s">
        <v>19</v>
      </c>
      <c r="C34" s="22">
        <v>6230578</v>
      </c>
      <c r="D34" s="22">
        <v>2713257</v>
      </c>
      <c r="E34" s="23"/>
      <c r="F34" s="24"/>
      <c r="G34" s="22"/>
      <c r="H34" s="25"/>
      <c r="I34" s="26"/>
      <c r="J34" s="22"/>
      <c r="K34" s="23">
        <v>19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>
        <v>1346</v>
      </c>
      <c r="F35" s="24"/>
      <c r="G35" s="22"/>
      <c r="H35" s="25"/>
      <c r="I35" s="26"/>
      <c r="J35" s="22"/>
      <c r="K35" s="23">
        <v>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411546</v>
      </c>
      <c r="D38" s="17">
        <f t="shared" si="7"/>
        <v>738495</v>
      </c>
      <c r="E38" s="32">
        <f t="shared" si="7"/>
        <v>12039869</v>
      </c>
      <c r="F38" s="33">
        <f t="shared" si="7"/>
        <v>24120465</v>
      </c>
      <c r="G38" s="17">
        <f t="shared" si="7"/>
        <v>23656107</v>
      </c>
      <c r="H38" s="34">
        <f t="shared" si="7"/>
        <v>23656107</v>
      </c>
      <c r="I38" s="19">
        <f t="shared" si="7"/>
        <v>27878000</v>
      </c>
      <c r="J38" s="17">
        <f t="shared" si="7"/>
        <v>29300665</v>
      </c>
      <c r="K38" s="32">
        <f t="shared" si="7"/>
        <v>30600038</v>
      </c>
    </row>
    <row r="39" spans="1:11" ht="13.5" x14ac:dyDescent="0.25">
      <c r="A39" s="3" t="s">
        <v>30</v>
      </c>
      <c r="B39" s="2" t="s">
        <v>19</v>
      </c>
      <c r="C39" s="22">
        <v>411546</v>
      </c>
      <c r="D39" s="22">
        <v>738495</v>
      </c>
      <c r="E39" s="23">
        <v>7956167</v>
      </c>
      <c r="F39" s="24">
        <v>5008045</v>
      </c>
      <c r="G39" s="22">
        <v>5510013</v>
      </c>
      <c r="H39" s="25">
        <v>5510013</v>
      </c>
      <c r="I39" s="26">
        <v>8889584</v>
      </c>
      <c r="J39" s="22">
        <v>9172968</v>
      </c>
      <c r="K39" s="23">
        <v>9988364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4083702</v>
      </c>
      <c r="F40" s="24">
        <v>19112420</v>
      </c>
      <c r="G40" s="22">
        <v>18146094</v>
      </c>
      <c r="H40" s="25">
        <v>18146094</v>
      </c>
      <c r="I40" s="26">
        <v>18988416</v>
      </c>
      <c r="J40" s="22">
        <v>20127697</v>
      </c>
      <c r="K40" s="23">
        <v>20611674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58148144</v>
      </c>
      <c r="D42" s="17">
        <f t="shared" si="8"/>
        <v>58118783</v>
      </c>
      <c r="E42" s="32">
        <f t="shared" si="8"/>
        <v>99260866</v>
      </c>
      <c r="F42" s="33">
        <f t="shared" si="8"/>
        <v>62737984</v>
      </c>
      <c r="G42" s="17">
        <f t="shared" si="8"/>
        <v>57926148</v>
      </c>
      <c r="H42" s="34">
        <f t="shared" si="8"/>
        <v>57926148</v>
      </c>
      <c r="I42" s="19">
        <f t="shared" si="8"/>
        <v>58162108</v>
      </c>
      <c r="J42" s="17">
        <f t="shared" si="8"/>
        <v>61651855</v>
      </c>
      <c r="K42" s="32">
        <f t="shared" si="8"/>
        <v>64765597</v>
      </c>
    </row>
    <row r="43" spans="1:11" ht="13.5" x14ac:dyDescent="0.25">
      <c r="A43" s="3" t="s">
        <v>34</v>
      </c>
      <c r="B43" s="2" t="s">
        <v>19</v>
      </c>
      <c r="C43" s="22">
        <v>48335650</v>
      </c>
      <c r="D43" s="22">
        <v>48992143</v>
      </c>
      <c r="E43" s="23">
        <v>66454847</v>
      </c>
      <c r="F43" s="24">
        <v>31570134</v>
      </c>
      <c r="G43" s="22">
        <v>27165872</v>
      </c>
      <c r="H43" s="25">
        <v>27165872</v>
      </c>
      <c r="I43" s="26">
        <v>28102548</v>
      </c>
      <c r="J43" s="22">
        <v>29788710</v>
      </c>
      <c r="K43" s="23">
        <v>31490280</v>
      </c>
    </row>
    <row r="44" spans="1:11" ht="13.5" x14ac:dyDescent="0.25">
      <c r="A44" s="3" t="s">
        <v>35</v>
      </c>
      <c r="B44" s="2" t="s">
        <v>19</v>
      </c>
      <c r="C44" s="22">
        <v>3225410</v>
      </c>
      <c r="D44" s="22">
        <v>4547564</v>
      </c>
      <c r="E44" s="23">
        <v>25929380</v>
      </c>
      <c r="F44" s="24">
        <v>9090365</v>
      </c>
      <c r="G44" s="22">
        <v>9316310</v>
      </c>
      <c r="H44" s="25">
        <v>9316310</v>
      </c>
      <c r="I44" s="26">
        <v>8517052</v>
      </c>
      <c r="J44" s="22">
        <v>9028089</v>
      </c>
      <c r="K44" s="23">
        <v>9419039</v>
      </c>
    </row>
    <row r="45" spans="1:11" ht="13.5" x14ac:dyDescent="0.25">
      <c r="A45" s="3" t="s">
        <v>36</v>
      </c>
      <c r="B45" s="2" t="s">
        <v>19</v>
      </c>
      <c r="C45" s="27">
        <v>4177497</v>
      </c>
      <c r="D45" s="27">
        <v>1900479</v>
      </c>
      <c r="E45" s="28">
        <v>3497807</v>
      </c>
      <c r="F45" s="29">
        <v>15418826</v>
      </c>
      <c r="G45" s="27">
        <v>14922918</v>
      </c>
      <c r="H45" s="30">
        <v>14922918</v>
      </c>
      <c r="I45" s="31">
        <v>14976696</v>
      </c>
      <c r="J45" s="27">
        <v>15875304</v>
      </c>
      <c r="K45" s="28">
        <v>16486068</v>
      </c>
    </row>
    <row r="46" spans="1:11" ht="13.5" x14ac:dyDescent="0.25">
      <c r="A46" s="3" t="s">
        <v>37</v>
      </c>
      <c r="B46" s="2" t="s">
        <v>19</v>
      </c>
      <c r="C46" s="22">
        <v>2409587</v>
      </c>
      <c r="D46" s="22">
        <v>2678597</v>
      </c>
      <c r="E46" s="23">
        <v>3378832</v>
      </c>
      <c r="F46" s="24">
        <v>6658659</v>
      </c>
      <c r="G46" s="22">
        <v>6521048</v>
      </c>
      <c r="H46" s="25">
        <v>6521048</v>
      </c>
      <c r="I46" s="26">
        <v>6565812</v>
      </c>
      <c r="J46" s="22">
        <v>6959752</v>
      </c>
      <c r="K46" s="23">
        <v>7370210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142368990</v>
      </c>
      <c r="D48" s="49">
        <f t="shared" si="9"/>
        <v>154774273</v>
      </c>
      <c r="E48" s="50">
        <f t="shared" si="9"/>
        <v>165697522</v>
      </c>
      <c r="F48" s="51">
        <f t="shared" si="9"/>
        <v>163062159</v>
      </c>
      <c r="G48" s="49">
        <f t="shared" si="9"/>
        <v>166046518</v>
      </c>
      <c r="H48" s="52">
        <f t="shared" si="9"/>
        <v>166046518</v>
      </c>
      <c r="I48" s="53">
        <f t="shared" si="9"/>
        <v>177569544</v>
      </c>
      <c r="J48" s="49">
        <f t="shared" si="9"/>
        <v>187931182</v>
      </c>
      <c r="K48" s="50">
        <f t="shared" si="9"/>
        <v>191993297</v>
      </c>
    </row>
    <row r="49" spans="1:11" ht="13.5" x14ac:dyDescent="0.25">
      <c r="A49" s="9" t="s">
        <v>303</v>
      </c>
      <c r="B49" s="10"/>
      <c r="C49" s="54">
        <f>+C25-C48</f>
        <v>-6000504</v>
      </c>
      <c r="D49" s="54">
        <f t="shared" ref="D49:K49" si="10">+D25-D48</f>
        <v>-23433018</v>
      </c>
      <c r="E49" s="55">
        <f t="shared" si="10"/>
        <v>-5170416</v>
      </c>
      <c r="F49" s="56">
        <f t="shared" si="10"/>
        <v>36654523</v>
      </c>
      <c r="G49" s="54">
        <f t="shared" si="10"/>
        <v>35800459</v>
      </c>
      <c r="H49" s="57">
        <f t="shared" si="10"/>
        <v>35800459</v>
      </c>
      <c r="I49" s="58">
        <f t="shared" si="10"/>
        <v>31092084</v>
      </c>
      <c r="J49" s="54">
        <f t="shared" si="10"/>
        <v>32982516</v>
      </c>
      <c r="K49" s="55">
        <f t="shared" si="10"/>
        <v>41833459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79769053</v>
      </c>
      <c r="D5" s="17">
        <f t="shared" ref="D5:K5" si="0">SUM(D6:D8)</f>
        <v>74652145</v>
      </c>
      <c r="E5" s="18">
        <f t="shared" si="0"/>
        <v>85585826</v>
      </c>
      <c r="F5" s="19">
        <f t="shared" si="0"/>
        <v>94172150</v>
      </c>
      <c r="G5" s="17">
        <f t="shared" si="0"/>
        <v>101852400</v>
      </c>
      <c r="H5" s="20">
        <f t="shared" si="0"/>
        <v>101852400</v>
      </c>
      <c r="I5" s="21">
        <f t="shared" si="0"/>
        <v>99146709</v>
      </c>
      <c r="J5" s="17">
        <f t="shared" si="0"/>
        <v>102594775</v>
      </c>
      <c r="K5" s="20">
        <f t="shared" si="0"/>
        <v>105274056</v>
      </c>
    </row>
    <row r="6" spans="1:11" ht="13.5" x14ac:dyDescent="0.25">
      <c r="A6" s="3" t="s">
        <v>20</v>
      </c>
      <c r="B6" s="2" t="s">
        <v>19</v>
      </c>
      <c r="C6" s="22">
        <v>62847919</v>
      </c>
      <c r="D6" s="22">
        <v>56659065</v>
      </c>
      <c r="E6" s="23">
        <v>64458000</v>
      </c>
      <c r="F6" s="24">
        <v>70164800</v>
      </c>
      <c r="G6" s="22">
        <v>69782900</v>
      </c>
      <c r="H6" s="25">
        <v>69782900</v>
      </c>
      <c r="I6" s="26">
        <v>73872900</v>
      </c>
      <c r="J6" s="22">
        <v>75950900</v>
      </c>
      <c r="K6" s="23">
        <v>77182900</v>
      </c>
    </row>
    <row r="7" spans="1:11" ht="13.5" x14ac:dyDescent="0.25">
      <c r="A7" s="3" t="s">
        <v>21</v>
      </c>
      <c r="B7" s="2" t="s">
        <v>19</v>
      </c>
      <c r="C7" s="27">
        <v>16921134</v>
      </c>
      <c r="D7" s="27">
        <v>17993080</v>
      </c>
      <c r="E7" s="28">
        <v>21127826</v>
      </c>
      <c r="F7" s="29">
        <v>24007350</v>
      </c>
      <c r="G7" s="27">
        <v>32069500</v>
      </c>
      <c r="H7" s="30">
        <v>32069500</v>
      </c>
      <c r="I7" s="31">
        <v>25273809</v>
      </c>
      <c r="J7" s="27">
        <v>26643875</v>
      </c>
      <c r="K7" s="28">
        <v>28091156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5880247</v>
      </c>
      <c r="D9" s="17">
        <f t="shared" ref="D9:K9" si="1">SUM(D10:D14)</f>
        <v>1436224</v>
      </c>
      <c r="E9" s="32">
        <f t="shared" si="1"/>
        <v>1631944</v>
      </c>
      <c r="F9" s="33">
        <f t="shared" si="1"/>
        <v>1788000</v>
      </c>
      <c r="G9" s="17">
        <f t="shared" si="1"/>
        <v>1770200</v>
      </c>
      <c r="H9" s="34">
        <f t="shared" si="1"/>
        <v>1770200</v>
      </c>
      <c r="I9" s="19">
        <f t="shared" si="1"/>
        <v>6534480</v>
      </c>
      <c r="J9" s="17">
        <f t="shared" si="1"/>
        <v>1883367</v>
      </c>
      <c r="K9" s="32">
        <f t="shared" si="1"/>
        <v>2010560</v>
      </c>
    </row>
    <row r="10" spans="1:11" ht="13.5" x14ac:dyDescent="0.25">
      <c r="A10" s="3" t="s">
        <v>24</v>
      </c>
      <c r="B10" s="2" t="s">
        <v>19</v>
      </c>
      <c r="C10" s="22">
        <v>1324547</v>
      </c>
      <c r="D10" s="22">
        <v>1428618</v>
      </c>
      <c r="E10" s="23">
        <v>1627214</v>
      </c>
      <c r="F10" s="24">
        <v>1705900</v>
      </c>
      <c r="G10" s="22">
        <v>1701400</v>
      </c>
      <c r="H10" s="25">
        <v>1701400</v>
      </c>
      <c r="I10" s="26">
        <v>1775600</v>
      </c>
      <c r="J10" s="22">
        <v>1800119</v>
      </c>
      <c r="K10" s="23">
        <v>1918988</v>
      </c>
    </row>
    <row r="11" spans="1:11" ht="13.5" x14ac:dyDescent="0.25">
      <c r="A11" s="3" t="s">
        <v>25</v>
      </c>
      <c r="B11" s="2" t="s">
        <v>19</v>
      </c>
      <c r="C11" s="22">
        <v>1600</v>
      </c>
      <c r="D11" s="22">
        <v>7606</v>
      </c>
      <c r="E11" s="23">
        <v>4730</v>
      </c>
      <c r="F11" s="24">
        <v>82100</v>
      </c>
      <c r="G11" s="22">
        <v>68800</v>
      </c>
      <c r="H11" s="25">
        <v>68800</v>
      </c>
      <c r="I11" s="26">
        <v>4758880</v>
      </c>
      <c r="J11" s="22">
        <v>83248</v>
      </c>
      <c r="K11" s="23">
        <v>91572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4554100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30232979</v>
      </c>
      <c r="D15" s="17">
        <f t="shared" ref="D15:K15" si="2">SUM(D16:D18)</f>
        <v>48784343</v>
      </c>
      <c r="E15" s="32">
        <f t="shared" si="2"/>
        <v>32599632</v>
      </c>
      <c r="F15" s="33">
        <f t="shared" si="2"/>
        <v>39164000</v>
      </c>
      <c r="G15" s="17">
        <f t="shared" si="2"/>
        <v>38885050</v>
      </c>
      <c r="H15" s="34">
        <f t="shared" si="2"/>
        <v>38885050</v>
      </c>
      <c r="I15" s="19">
        <f t="shared" si="2"/>
        <v>35622000</v>
      </c>
      <c r="J15" s="17">
        <f t="shared" si="2"/>
        <v>40015338</v>
      </c>
      <c r="K15" s="32">
        <f t="shared" si="2"/>
        <v>41264221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30232979</v>
      </c>
      <c r="D17" s="22">
        <v>48784343</v>
      </c>
      <c r="E17" s="23">
        <v>32599632</v>
      </c>
      <c r="F17" s="24">
        <v>39164000</v>
      </c>
      <c r="G17" s="22">
        <v>38885050</v>
      </c>
      <c r="H17" s="25">
        <v>38885050</v>
      </c>
      <c r="I17" s="26">
        <v>35622000</v>
      </c>
      <c r="J17" s="22">
        <v>40015338</v>
      </c>
      <c r="K17" s="23">
        <v>41264221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88166405</v>
      </c>
      <c r="D19" s="17">
        <f t="shared" ref="D19:K19" si="3">SUM(D20:D23)</f>
        <v>91956619</v>
      </c>
      <c r="E19" s="32">
        <f t="shared" si="3"/>
        <v>105600053</v>
      </c>
      <c r="F19" s="33">
        <f t="shared" si="3"/>
        <v>115668800</v>
      </c>
      <c r="G19" s="17">
        <f t="shared" si="3"/>
        <v>111897750</v>
      </c>
      <c r="H19" s="34">
        <f t="shared" si="3"/>
        <v>111897750</v>
      </c>
      <c r="I19" s="19">
        <f t="shared" si="3"/>
        <v>130261673</v>
      </c>
      <c r="J19" s="17">
        <f t="shared" si="3"/>
        <v>149449546</v>
      </c>
      <c r="K19" s="32">
        <f t="shared" si="3"/>
        <v>146075026</v>
      </c>
    </row>
    <row r="20" spans="1:11" ht="13.5" x14ac:dyDescent="0.25">
      <c r="A20" s="3" t="s">
        <v>34</v>
      </c>
      <c r="B20" s="2" t="s">
        <v>19</v>
      </c>
      <c r="C20" s="22">
        <v>43910082</v>
      </c>
      <c r="D20" s="22">
        <v>50149841</v>
      </c>
      <c r="E20" s="23">
        <v>55896034</v>
      </c>
      <c r="F20" s="24">
        <v>45647900</v>
      </c>
      <c r="G20" s="22">
        <v>65352900</v>
      </c>
      <c r="H20" s="25">
        <v>65352900</v>
      </c>
      <c r="I20" s="26">
        <v>72727197</v>
      </c>
      <c r="J20" s="22">
        <v>79167986</v>
      </c>
      <c r="K20" s="23">
        <v>87474723</v>
      </c>
    </row>
    <row r="21" spans="1:11" ht="13.5" x14ac:dyDescent="0.25">
      <c r="A21" s="3" t="s">
        <v>35</v>
      </c>
      <c r="B21" s="2" t="s">
        <v>19</v>
      </c>
      <c r="C21" s="22">
        <v>19145404</v>
      </c>
      <c r="D21" s="22">
        <v>17370313</v>
      </c>
      <c r="E21" s="23">
        <v>17295204</v>
      </c>
      <c r="F21" s="24">
        <v>27375400</v>
      </c>
      <c r="G21" s="22">
        <v>21322850</v>
      </c>
      <c r="H21" s="25">
        <v>21322850</v>
      </c>
      <c r="I21" s="26">
        <v>23319448</v>
      </c>
      <c r="J21" s="22">
        <v>24694691</v>
      </c>
      <c r="K21" s="23">
        <v>26177495</v>
      </c>
    </row>
    <row r="22" spans="1:11" ht="13.5" x14ac:dyDescent="0.25">
      <c r="A22" s="3" t="s">
        <v>36</v>
      </c>
      <c r="B22" s="2" t="s">
        <v>19</v>
      </c>
      <c r="C22" s="27">
        <v>18462044</v>
      </c>
      <c r="D22" s="27">
        <v>17785649</v>
      </c>
      <c r="E22" s="28">
        <v>24191802</v>
      </c>
      <c r="F22" s="29">
        <v>31289300</v>
      </c>
      <c r="G22" s="27">
        <v>25222000</v>
      </c>
      <c r="H22" s="30">
        <v>25222000</v>
      </c>
      <c r="I22" s="31">
        <v>24915028</v>
      </c>
      <c r="J22" s="27">
        <v>35728869</v>
      </c>
      <c r="K22" s="28">
        <v>21972808</v>
      </c>
    </row>
    <row r="23" spans="1:11" ht="13.5" x14ac:dyDescent="0.25">
      <c r="A23" s="3" t="s">
        <v>37</v>
      </c>
      <c r="B23" s="2" t="s">
        <v>19</v>
      </c>
      <c r="C23" s="22">
        <v>6648875</v>
      </c>
      <c r="D23" s="22">
        <v>6650816</v>
      </c>
      <c r="E23" s="23">
        <v>8217013</v>
      </c>
      <c r="F23" s="24">
        <v>11356200</v>
      </c>
      <c r="G23" s="22"/>
      <c r="H23" s="25"/>
      <c r="I23" s="26">
        <v>9300000</v>
      </c>
      <c r="J23" s="22">
        <v>9858000</v>
      </c>
      <c r="K23" s="23">
        <v>10450000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204048684</v>
      </c>
      <c r="D25" s="49">
        <f t="shared" ref="D25:K25" si="4">+D5+D9+D15+D19+D24</f>
        <v>216829331</v>
      </c>
      <c r="E25" s="50">
        <f t="shared" si="4"/>
        <v>225417455</v>
      </c>
      <c r="F25" s="51">
        <f t="shared" si="4"/>
        <v>250792950</v>
      </c>
      <c r="G25" s="49">
        <f t="shared" si="4"/>
        <v>254405400</v>
      </c>
      <c r="H25" s="52">
        <f t="shared" si="4"/>
        <v>254405400</v>
      </c>
      <c r="I25" s="53">
        <f t="shared" si="4"/>
        <v>271564862</v>
      </c>
      <c r="J25" s="49">
        <f t="shared" si="4"/>
        <v>293943026</v>
      </c>
      <c r="K25" s="50">
        <f t="shared" si="4"/>
        <v>294623863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42205838</v>
      </c>
      <c r="D28" s="17">
        <f t="shared" si="5"/>
        <v>97846510</v>
      </c>
      <c r="E28" s="18">
        <f t="shared" si="5"/>
        <v>131496144</v>
      </c>
      <c r="F28" s="19">
        <f t="shared" si="5"/>
        <v>63203577</v>
      </c>
      <c r="G28" s="17">
        <f t="shared" si="5"/>
        <v>65055947</v>
      </c>
      <c r="H28" s="20">
        <f t="shared" si="5"/>
        <v>65055947</v>
      </c>
      <c r="I28" s="21">
        <f t="shared" si="5"/>
        <v>74346251</v>
      </c>
      <c r="J28" s="17">
        <f t="shared" si="5"/>
        <v>78290596</v>
      </c>
      <c r="K28" s="20">
        <f t="shared" si="5"/>
        <v>82668841</v>
      </c>
    </row>
    <row r="29" spans="1:11" ht="13.5" x14ac:dyDescent="0.25">
      <c r="A29" s="3" t="s">
        <v>20</v>
      </c>
      <c r="B29" s="2" t="s">
        <v>19</v>
      </c>
      <c r="C29" s="22">
        <v>16151484</v>
      </c>
      <c r="D29" s="22">
        <v>18820318</v>
      </c>
      <c r="E29" s="23">
        <v>19118011</v>
      </c>
      <c r="F29" s="24">
        <v>21951559</v>
      </c>
      <c r="G29" s="22">
        <v>22523909</v>
      </c>
      <c r="H29" s="25">
        <v>22523909</v>
      </c>
      <c r="I29" s="26">
        <v>30159061</v>
      </c>
      <c r="J29" s="22">
        <v>31911488</v>
      </c>
      <c r="K29" s="23">
        <v>33801428</v>
      </c>
    </row>
    <row r="30" spans="1:11" ht="13.5" x14ac:dyDescent="0.25">
      <c r="A30" s="3" t="s">
        <v>21</v>
      </c>
      <c r="B30" s="2" t="s">
        <v>19</v>
      </c>
      <c r="C30" s="27">
        <v>26054354</v>
      </c>
      <c r="D30" s="27">
        <v>79026192</v>
      </c>
      <c r="E30" s="28">
        <v>112378133</v>
      </c>
      <c r="F30" s="29">
        <v>41252018</v>
      </c>
      <c r="G30" s="27">
        <v>42532038</v>
      </c>
      <c r="H30" s="30">
        <v>42532038</v>
      </c>
      <c r="I30" s="31">
        <v>44187190</v>
      </c>
      <c r="J30" s="27">
        <v>46379108</v>
      </c>
      <c r="K30" s="28">
        <v>48867413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7690820</v>
      </c>
      <c r="D32" s="17">
        <f t="shared" si="6"/>
        <v>8315519</v>
      </c>
      <c r="E32" s="32">
        <f t="shared" si="6"/>
        <v>7676973</v>
      </c>
      <c r="F32" s="33">
        <f t="shared" si="6"/>
        <v>11007876</v>
      </c>
      <c r="G32" s="17">
        <f t="shared" si="6"/>
        <v>11169676</v>
      </c>
      <c r="H32" s="34">
        <f t="shared" si="6"/>
        <v>11169676</v>
      </c>
      <c r="I32" s="19">
        <f t="shared" si="6"/>
        <v>13014235</v>
      </c>
      <c r="J32" s="17">
        <f t="shared" si="6"/>
        <v>13732490</v>
      </c>
      <c r="K32" s="32">
        <f t="shared" si="6"/>
        <v>14474399</v>
      </c>
    </row>
    <row r="33" spans="1:11" ht="13.5" x14ac:dyDescent="0.25">
      <c r="A33" s="3" t="s">
        <v>24</v>
      </c>
      <c r="B33" s="2" t="s">
        <v>19</v>
      </c>
      <c r="C33" s="22">
        <v>2978859</v>
      </c>
      <c r="D33" s="22">
        <v>3026747</v>
      </c>
      <c r="E33" s="23">
        <v>2624924</v>
      </c>
      <c r="F33" s="24">
        <v>4275003</v>
      </c>
      <c r="G33" s="22">
        <v>4335003</v>
      </c>
      <c r="H33" s="25">
        <v>4335003</v>
      </c>
      <c r="I33" s="26">
        <v>4591038</v>
      </c>
      <c r="J33" s="22">
        <v>4849328</v>
      </c>
      <c r="K33" s="23">
        <v>5117618</v>
      </c>
    </row>
    <row r="34" spans="1:11" ht="13.5" x14ac:dyDescent="0.25">
      <c r="A34" s="3" t="s">
        <v>25</v>
      </c>
      <c r="B34" s="2" t="s">
        <v>19</v>
      </c>
      <c r="C34" s="22">
        <v>3836400</v>
      </c>
      <c r="D34" s="22">
        <v>4282701</v>
      </c>
      <c r="E34" s="23">
        <v>3994953</v>
      </c>
      <c r="F34" s="24">
        <v>4868268</v>
      </c>
      <c r="G34" s="22">
        <v>4970068</v>
      </c>
      <c r="H34" s="25">
        <v>4970068</v>
      </c>
      <c r="I34" s="26">
        <v>5263607</v>
      </c>
      <c r="J34" s="22">
        <v>5559681</v>
      </c>
      <c r="K34" s="23">
        <v>5867202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875561</v>
      </c>
      <c r="D36" s="22">
        <v>1006071</v>
      </c>
      <c r="E36" s="23">
        <v>1057096</v>
      </c>
      <c r="F36" s="24">
        <v>1864605</v>
      </c>
      <c r="G36" s="22">
        <v>1864605</v>
      </c>
      <c r="H36" s="25">
        <v>1864605</v>
      </c>
      <c r="I36" s="26">
        <v>3159590</v>
      </c>
      <c r="J36" s="22">
        <v>3323481</v>
      </c>
      <c r="K36" s="23">
        <v>3489579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47839127</v>
      </c>
      <c r="D38" s="17">
        <f t="shared" si="7"/>
        <v>36513546</v>
      </c>
      <c r="E38" s="32">
        <f t="shared" si="7"/>
        <v>26177851</v>
      </c>
      <c r="F38" s="33">
        <f t="shared" si="7"/>
        <v>27978127</v>
      </c>
      <c r="G38" s="17">
        <f t="shared" si="7"/>
        <v>27065127</v>
      </c>
      <c r="H38" s="34">
        <f t="shared" si="7"/>
        <v>27065127</v>
      </c>
      <c r="I38" s="19">
        <f t="shared" si="7"/>
        <v>27871974</v>
      </c>
      <c r="J38" s="17">
        <f t="shared" si="7"/>
        <v>29043658</v>
      </c>
      <c r="K38" s="32">
        <f t="shared" si="7"/>
        <v>30268256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47839127</v>
      </c>
      <c r="D40" s="22">
        <v>36513546</v>
      </c>
      <c r="E40" s="23">
        <v>26177851</v>
      </c>
      <c r="F40" s="24">
        <v>27978127</v>
      </c>
      <c r="G40" s="22">
        <v>27065127</v>
      </c>
      <c r="H40" s="25">
        <v>27065127</v>
      </c>
      <c r="I40" s="26">
        <v>27871974</v>
      </c>
      <c r="J40" s="22">
        <v>29043658</v>
      </c>
      <c r="K40" s="23">
        <v>30268256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83299464</v>
      </c>
      <c r="D42" s="17">
        <f t="shared" si="8"/>
        <v>87713283</v>
      </c>
      <c r="E42" s="32">
        <f t="shared" si="8"/>
        <v>64943416</v>
      </c>
      <c r="F42" s="33">
        <f t="shared" si="8"/>
        <v>120535464</v>
      </c>
      <c r="G42" s="17">
        <f t="shared" si="8"/>
        <v>122097164</v>
      </c>
      <c r="H42" s="34">
        <f t="shared" si="8"/>
        <v>122097164</v>
      </c>
      <c r="I42" s="19">
        <f t="shared" si="8"/>
        <v>128802946</v>
      </c>
      <c r="J42" s="17">
        <f t="shared" si="8"/>
        <v>141805750</v>
      </c>
      <c r="K42" s="32">
        <f t="shared" si="8"/>
        <v>145276779</v>
      </c>
    </row>
    <row r="43" spans="1:11" ht="13.5" x14ac:dyDescent="0.25">
      <c r="A43" s="3" t="s">
        <v>34</v>
      </c>
      <c r="B43" s="2" t="s">
        <v>19</v>
      </c>
      <c r="C43" s="22">
        <v>36975445</v>
      </c>
      <c r="D43" s="22">
        <v>42594780</v>
      </c>
      <c r="E43" s="23">
        <v>45935507</v>
      </c>
      <c r="F43" s="24">
        <v>63278647</v>
      </c>
      <c r="G43" s="22">
        <v>63246847</v>
      </c>
      <c r="H43" s="25">
        <v>63246847</v>
      </c>
      <c r="I43" s="26">
        <v>69910070</v>
      </c>
      <c r="J43" s="22">
        <v>80571395</v>
      </c>
      <c r="K43" s="23">
        <v>81408942</v>
      </c>
    </row>
    <row r="44" spans="1:11" ht="13.5" x14ac:dyDescent="0.25">
      <c r="A44" s="3" t="s">
        <v>35</v>
      </c>
      <c r="B44" s="2" t="s">
        <v>19</v>
      </c>
      <c r="C44" s="22">
        <v>8258528</v>
      </c>
      <c r="D44" s="22">
        <v>8878579</v>
      </c>
      <c r="E44" s="23">
        <v>10219002</v>
      </c>
      <c r="F44" s="24">
        <v>32588976</v>
      </c>
      <c r="G44" s="22">
        <v>34573176</v>
      </c>
      <c r="H44" s="25">
        <v>34573176</v>
      </c>
      <c r="I44" s="26">
        <v>34308884</v>
      </c>
      <c r="J44" s="22">
        <v>35639282</v>
      </c>
      <c r="K44" s="23">
        <v>37038380</v>
      </c>
    </row>
    <row r="45" spans="1:11" ht="13.5" x14ac:dyDescent="0.25">
      <c r="A45" s="3" t="s">
        <v>36</v>
      </c>
      <c r="B45" s="2" t="s">
        <v>19</v>
      </c>
      <c r="C45" s="27">
        <v>34156309</v>
      </c>
      <c r="D45" s="27">
        <v>31797952</v>
      </c>
      <c r="E45" s="28">
        <v>4934136</v>
      </c>
      <c r="F45" s="29">
        <v>14470619</v>
      </c>
      <c r="G45" s="27">
        <v>14380619</v>
      </c>
      <c r="H45" s="30">
        <v>14380619</v>
      </c>
      <c r="I45" s="31">
        <v>14618287</v>
      </c>
      <c r="J45" s="27">
        <v>15242848</v>
      </c>
      <c r="K45" s="28">
        <v>15898432</v>
      </c>
    </row>
    <row r="46" spans="1:11" ht="13.5" x14ac:dyDescent="0.25">
      <c r="A46" s="3" t="s">
        <v>37</v>
      </c>
      <c r="B46" s="2" t="s">
        <v>19</v>
      </c>
      <c r="C46" s="22">
        <v>3909182</v>
      </c>
      <c r="D46" s="22">
        <v>4441972</v>
      </c>
      <c r="E46" s="23">
        <v>3854771</v>
      </c>
      <c r="F46" s="24">
        <v>10197222</v>
      </c>
      <c r="G46" s="22">
        <v>9896522</v>
      </c>
      <c r="H46" s="25">
        <v>9896522</v>
      </c>
      <c r="I46" s="26">
        <v>9965705</v>
      </c>
      <c r="J46" s="22">
        <v>10352225</v>
      </c>
      <c r="K46" s="23">
        <v>10931025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181035249</v>
      </c>
      <c r="D48" s="49">
        <f t="shared" si="9"/>
        <v>230388858</v>
      </c>
      <c r="E48" s="50">
        <f t="shared" si="9"/>
        <v>230294384</v>
      </c>
      <c r="F48" s="51">
        <f t="shared" si="9"/>
        <v>222725044</v>
      </c>
      <c r="G48" s="49">
        <f t="shared" si="9"/>
        <v>225387914</v>
      </c>
      <c r="H48" s="52">
        <f t="shared" si="9"/>
        <v>225387914</v>
      </c>
      <c r="I48" s="53">
        <f t="shared" si="9"/>
        <v>244035406</v>
      </c>
      <c r="J48" s="49">
        <f t="shared" si="9"/>
        <v>262872494</v>
      </c>
      <c r="K48" s="50">
        <f t="shared" si="9"/>
        <v>272688275</v>
      </c>
    </row>
    <row r="49" spans="1:11" ht="13.5" x14ac:dyDescent="0.25">
      <c r="A49" s="9" t="s">
        <v>303</v>
      </c>
      <c r="B49" s="10"/>
      <c r="C49" s="54">
        <f>+C25-C48</f>
        <v>23013435</v>
      </c>
      <c r="D49" s="54">
        <f t="shared" ref="D49:K49" si="10">+D25-D48</f>
        <v>-13559527</v>
      </c>
      <c r="E49" s="55">
        <f t="shared" si="10"/>
        <v>-4876929</v>
      </c>
      <c r="F49" s="56">
        <f t="shared" si="10"/>
        <v>28067906</v>
      </c>
      <c r="G49" s="54">
        <f t="shared" si="10"/>
        <v>29017486</v>
      </c>
      <c r="H49" s="57">
        <f t="shared" si="10"/>
        <v>29017486</v>
      </c>
      <c r="I49" s="58">
        <f t="shared" si="10"/>
        <v>27529456</v>
      </c>
      <c r="J49" s="54">
        <f t="shared" si="10"/>
        <v>31070532</v>
      </c>
      <c r="K49" s="55">
        <f t="shared" si="10"/>
        <v>21935588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73770104</v>
      </c>
      <c r="D5" s="17">
        <f t="shared" ref="D5:K5" si="0">SUM(D6:D8)</f>
        <v>48883390</v>
      </c>
      <c r="E5" s="18">
        <f t="shared" si="0"/>
        <v>60110985</v>
      </c>
      <c r="F5" s="19">
        <f t="shared" si="0"/>
        <v>49177919</v>
      </c>
      <c r="G5" s="17">
        <f t="shared" si="0"/>
        <v>49447919</v>
      </c>
      <c r="H5" s="20">
        <f t="shared" si="0"/>
        <v>49447919</v>
      </c>
      <c r="I5" s="21">
        <f t="shared" si="0"/>
        <v>0</v>
      </c>
      <c r="J5" s="17">
        <f t="shared" si="0"/>
        <v>0</v>
      </c>
      <c r="K5" s="20">
        <f t="shared" si="0"/>
        <v>0</v>
      </c>
    </row>
    <row r="6" spans="1:11" ht="13.5" x14ac:dyDescent="0.25">
      <c r="A6" s="3" t="s">
        <v>20</v>
      </c>
      <c r="B6" s="2" t="s">
        <v>19</v>
      </c>
      <c r="C6" s="22">
        <v>46954331</v>
      </c>
      <c r="D6" s="22">
        <v>-3988808</v>
      </c>
      <c r="E6" s="23">
        <v>931917</v>
      </c>
      <c r="F6" s="24">
        <v>665960</v>
      </c>
      <c r="G6" s="22">
        <v>665960</v>
      </c>
      <c r="H6" s="25">
        <v>665960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26815773</v>
      </c>
      <c r="D7" s="27">
        <v>52872198</v>
      </c>
      <c r="E7" s="28">
        <v>59179068</v>
      </c>
      <c r="F7" s="29">
        <v>48511959</v>
      </c>
      <c r="G7" s="27">
        <v>48781959</v>
      </c>
      <c r="H7" s="30">
        <v>48781959</v>
      </c>
      <c r="I7" s="31"/>
      <c r="J7" s="27"/>
      <c r="K7" s="28"/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3515753</v>
      </c>
      <c r="D9" s="17">
        <f t="shared" ref="D9:K9" si="1">SUM(D10:D14)</f>
        <v>4321655</v>
      </c>
      <c r="E9" s="32">
        <f t="shared" si="1"/>
        <v>1879955</v>
      </c>
      <c r="F9" s="33">
        <f t="shared" si="1"/>
        <v>4106712</v>
      </c>
      <c r="G9" s="17">
        <f t="shared" si="1"/>
        <v>4106712</v>
      </c>
      <c r="H9" s="34">
        <f t="shared" si="1"/>
        <v>4106712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996054</v>
      </c>
      <c r="D10" s="22">
        <v>1701567</v>
      </c>
      <c r="E10" s="23">
        <v>1365404</v>
      </c>
      <c r="F10" s="24">
        <v>2076800</v>
      </c>
      <c r="G10" s="22">
        <v>2076800</v>
      </c>
      <c r="H10" s="25">
        <v>2076800</v>
      </c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6860</v>
      </c>
      <c r="D11" s="22">
        <v>21220</v>
      </c>
      <c r="E11" s="23">
        <v>30611</v>
      </c>
      <c r="F11" s="24">
        <v>35005</v>
      </c>
      <c r="G11" s="22">
        <v>35005</v>
      </c>
      <c r="H11" s="25">
        <v>35005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2019863</v>
      </c>
      <c r="D12" s="22">
        <v>2194844</v>
      </c>
      <c r="E12" s="23">
        <v>472724</v>
      </c>
      <c r="F12" s="24">
        <v>1733006</v>
      </c>
      <c r="G12" s="22">
        <v>1733006</v>
      </c>
      <c r="H12" s="25">
        <v>1733006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492976</v>
      </c>
      <c r="D13" s="22">
        <v>404024</v>
      </c>
      <c r="E13" s="23">
        <v>11216</v>
      </c>
      <c r="F13" s="24">
        <v>261900</v>
      </c>
      <c r="G13" s="22">
        <v>261900</v>
      </c>
      <c r="H13" s="25">
        <v>261900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>
        <v>1</v>
      </c>
      <c r="G14" s="27">
        <v>1</v>
      </c>
      <c r="H14" s="30">
        <v>1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470901</v>
      </c>
      <c r="D15" s="17">
        <f t="shared" ref="D15:K15" si="2">SUM(D16:D18)</f>
        <v>1001854</v>
      </c>
      <c r="E15" s="32">
        <f t="shared" si="2"/>
        <v>419676</v>
      </c>
      <c r="F15" s="33">
        <f t="shared" si="2"/>
        <v>14627502</v>
      </c>
      <c r="G15" s="17">
        <f t="shared" si="2"/>
        <v>13714502</v>
      </c>
      <c r="H15" s="34">
        <f t="shared" si="2"/>
        <v>13714502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>
        <v>470901</v>
      </c>
      <c r="D16" s="22">
        <v>1001854</v>
      </c>
      <c r="E16" s="23">
        <v>284650</v>
      </c>
      <c r="F16" s="24">
        <v>1632702</v>
      </c>
      <c r="G16" s="22">
        <v>1632702</v>
      </c>
      <c r="H16" s="25">
        <v>1632702</v>
      </c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135026</v>
      </c>
      <c r="F17" s="24">
        <v>12994800</v>
      </c>
      <c r="G17" s="22">
        <v>12081800</v>
      </c>
      <c r="H17" s="25">
        <v>12081800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150273678</v>
      </c>
      <c r="D19" s="17">
        <f t="shared" ref="D19:K19" si="3">SUM(D20:D23)</f>
        <v>204349887</v>
      </c>
      <c r="E19" s="32">
        <f t="shared" si="3"/>
        <v>218956504</v>
      </c>
      <c r="F19" s="33">
        <f t="shared" si="3"/>
        <v>279000098</v>
      </c>
      <c r="G19" s="17">
        <f t="shared" si="3"/>
        <v>275468098</v>
      </c>
      <c r="H19" s="34">
        <f t="shared" si="3"/>
        <v>275468098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>
        <v>92865263</v>
      </c>
      <c r="D20" s="22">
        <v>94402764</v>
      </c>
      <c r="E20" s="23">
        <v>93649482</v>
      </c>
      <c r="F20" s="24">
        <v>141053522</v>
      </c>
      <c r="G20" s="22">
        <v>137521522</v>
      </c>
      <c r="H20" s="25">
        <v>137521522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32570162</v>
      </c>
      <c r="D21" s="22">
        <v>36463491</v>
      </c>
      <c r="E21" s="23">
        <v>53689214</v>
      </c>
      <c r="F21" s="24">
        <v>55578486</v>
      </c>
      <c r="G21" s="22">
        <v>55578486</v>
      </c>
      <c r="H21" s="25">
        <v>55578486</v>
      </c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14266024</v>
      </c>
      <c r="D22" s="27">
        <v>15675902</v>
      </c>
      <c r="E22" s="28">
        <v>63026890</v>
      </c>
      <c r="F22" s="29">
        <v>74612869</v>
      </c>
      <c r="G22" s="27">
        <v>74612869</v>
      </c>
      <c r="H22" s="30">
        <v>74612869</v>
      </c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10572229</v>
      </c>
      <c r="D23" s="22">
        <v>57807730</v>
      </c>
      <c r="E23" s="23">
        <v>8590918</v>
      </c>
      <c r="F23" s="24">
        <v>7755221</v>
      </c>
      <c r="G23" s="22">
        <v>7755221</v>
      </c>
      <c r="H23" s="25">
        <v>7755221</v>
      </c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228030436</v>
      </c>
      <c r="D25" s="49">
        <f t="shared" ref="D25:K25" si="4">+D5+D9+D15+D19+D24</f>
        <v>258556786</v>
      </c>
      <c r="E25" s="50">
        <f t="shared" si="4"/>
        <v>281367120</v>
      </c>
      <c r="F25" s="51">
        <f t="shared" si="4"/>
        <v>346912231</v>
      </c>
      <c r="G25" s="49">
        <f t="shared" si="4"/>
        <v>342737231</v>
      </c>
      <c r="H25" s="52">
        <f t="shared" si="4"/>
        <v>342737231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224372724</v>
      </c>
      <c r="D28" s="17">
        <f t="shared" si="5"/>
        <v>201533187</v>
      </c>
      <c r="E28" s="18">
        <f t="shared" si="5"/>
        <v>75490206</v>
      </c>
      <c r="F28" s="19">
        <f t="shared" si="5"/>
        <v>77845374</v>
      </c>
      <c r="G28" s="17">
        <f t="shared" si="5"/>
        <v>81516099</v>
      </c>
      <c r="H28" s="20">
        <f t="shared" si="5"/>
        <v>81516099</v>
      </c>
      <c r="I28" s="21">
        <f t="shared" si="5"/>
        <v>0</v>
      </c>
      <c r="J28" s="17">
        <f t="shared" si="5"/>
        <v>0</v>
      </c>
      <c r="K28" s="20">
        <f t="shared" si="5"/>
        <v>0</v>
      </c>
    </row>
    <row r="29" spans="1:11" ht="13.5" x14ac:dyDescent="0.25">
      <c r="A29" s="3" t="s">
        <v>20</v>
      </c>
      <c r="B29" s="2" t="s">
        <v>19</v>
      </c>
      <c r="C29" s="22">
        <v>118486611</v>
      </c>
      <c r="D29" s="22">
        <v>115318093</v>
      </c>
      <c r="E29" s="23">
        <v>17012497</v>
      </c>
      <c r="F29" s="24">
        <v>16054069</v>
      </c>
      <c r="G29" s="22">
        <v>16799221</v>
      </c>
      <c r="H29" s="25">
        <v>16799221</v>
      </c>
      <c r="I29" s="26"/>
      <c r="J29" s="22"/>
      <c r="K29" s="23"/>
    </row>
    <row r="30" spans="1:11" ht="13.5" x14ac:dyDescent="0.25">
      <c r="A30" s="3" t="s">
        <v>21</v>
      </c>
      <c r="B30" s="2" t="s">
        <v>19</v>
      </c>
      <c r="C30" s="27">
        <v>105638427</v>
      </c>
      <c r="D30" s="27">
        <v>85940318</v>
      </c>
      <c r="E30" s="28">
        <v>57435921</v>
      </c>
      <c r="F30" s="29">
        <v>60714452</v>
      </c>
      <c r="G30" s="27">
        <v>63647339</v>
      </c>
      <c r="H30" s="30">
        <v>63647339</v>
      </c>
      <c r="I30" s="31"/>
      <c r="J30" s="27"/>
      <c r="K30" s="28"/>
    </row>
    <row r="31" spans="1:11" ht="13.5" x14ac:dyDescent="0.25">
      <c r="A31" s="3" t="s">
        <v>22</v>
      </c>
      <c r="B31" s="2" t="s">
        <v>19</v>
      </c>
      <c r="C31" s="22">
        <v>247686</v>
      </c>
      <c r="D31" s="22">
        <v>274776</v>
      </c>
      <c r="E31" s="23">
        <v>1041788</v>
      </c>
      <c r="F31" s="24">
        <v>1076853</v>
      </c>
      <c r="G31" s="22">
        <v>1069539</v>
      </c>
      <c r="H31" s="25">
        <v>1069539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1657290</v>
      </c>
      <c r="D32" s="17">
        <f t="shared" si="6"/>
        <v>2011919</v>
      </c>
      <c r="E32" s="32">
        <f t="shared" si="6"/>
        <v>27277690</v>
      </c>
      <c r="F32" s="33">
        <f t="shared" si="6"/>
        <v>40248420</v>
      </c>
      <c r="G32" s="17">
        <f t="shared" si="6"/>
        <v>41901665</v>
      </c>
      <c r="H32" s="34">
        <f t="shared" si="6"/>
        <v>41901665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>
        <v>1013400</v>
      </c>
      <c r="D33" s="22">
        <v>1100136</v>
      </c>
      <c r="E33" s="23">
        <v>12003266</v>
      </c>
      <c r="F33" s="24">
        <v>17003621</v>
      </c>
      <c r="G33" s="22">
        <v>18846274</v>
      </c>
      <c r="H33" s="25">
        <v>18846274</v>
      </c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>
        <v>58623</v>
      </c>
      <c r="D34" s="22"/>
      <c r="E34" s="23">
        <v>4272612</v>
      </c>
      <c r="F34" s="24">
        <v>9442580</v>
      </c>
      <c r="G34" s="22">
        <v>9416600</v>
      </c>
      <c r="H34" s="25">
        <v>9416600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585267</v>
      </c>
      <c r="D35" s="22">
        <v>911783</v>
      </c>
      <c r="E35" s="23">
        <v>8309266</v>
      </c>
      <c r="F35" s="24">
        <v>10529753</v>
      </c>
      <c r="G35" s="22">
        <v>10255326</v>
      </c>
      <c r="H35" s="25">
        <v>10255326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>
        <v>2685164</v>
      </c>
      <c r="F36" s="24">
        <v>3272459</v>
      </c>
      <c r="G36" s="22">
        <v>3357459</v>
      </c>
      <c r="H36" s="25">
        <v>3357459</v>
      </c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>
        <v>7382</v>
      </c>
      <c r="F37" s="29">
        <v>7</v>
      </c>
      <c r="G37" s="27">
        <v>26006</v>
      </c>
      <c r="H37" s="30">
        <v>26006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398329</v>
      </c>
      <c r="D38" s="17">
        <f t="shared" si="7"/>
        <v>1654270</v>
      </c>
      <c r="E38" s="32">
        <f t="shared" si="7"/>
        <v>23483692</v>
      </c>
      <c r="F38" s="33">
        <f t="shared" si="7"/>
        <v>27421457</v>
      </c>
      <c r="G38" s="17">
        <f t="shared" si="7"/>
        <v>28191375</v>
      </c>
      <c r="H38" s="34">
        <f t="shared" si="7"/>
        <v>28191375</v>
      </c>
      <c r="I38" s="19">
        <f t="shared" si="7"/>
        <v>0</v>
      </c>
      <c r="J38" s="17">
        <f t="shared" si="7"/>
        <v>0</v>
      </c>
      <c r="K38" s="32">
        <f t="shared" si="7"/>
        <v>0</v>
      </c>
    </row>
    <row r="39" spans="1:11" ht="13.5" x14ac:dyDescent="0.25">
      <c r="A39" s="3" t="s">
        <v>30</v>
      </c>
      <c r="B39" s="2" t="s">
        <v>19</v>
      </c>
      <c r="C39" s="22">
        <v>47199</v>
      </c>
      <c r="D39" s="22">
        <v>1438945</v>
      </c>
      <c r="E39" s="23">
        <v>8372712</v>
      </c>
      <c r="F39" s="24">
        <v>9522776</v>
      </c>
      <c r="G39" s="22">
        <v>9771460</v>
      </c>
      <c r="H39" s="25">
        <v>9771460</v>
      </c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351130</v>
      </c>
      <c r="D40" s="22">
        <v>215325</v>
      </c>
      <c r="E40" s="23">
        <v>15110980</v>
      </c>
      <c r="F40" s="24">
        <v>17898681</v>
      </c>
      <c r="G40" s="22">
        <v>18419915</v>
      </c>
      <c r="H40" s="25">
        <v>18419915</v>
      </c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78626590</v>
      </c>
      <c r="D42" s="17">
        <f t="shared" si="8"/>
        <v>101511586</v>
      </c>
      <c r="E42" s="32">
        <f t="shared" si="8"/>
        <v>136278034</v>
      </c>
      <c r="F42" s="33">
        <f t="shared" si="8"/>
        <v>139406628</v>
      </c>
      <c r="G42" s="17">
        <f t="shared" si="8"/>
        <v>144678925</v>
      </c>
      <c r="H42" s="34">
        <f t="shared" si="8"/>
        <v>144678925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>
        <v>74128315</v>
      </c>
      <c r="D43" s="22">
        <v>80000752</v>
      </c>
      <c r="E43" s="23">
        <v>108008162</v>
      </c>
      <c r="F43" s="24">
        <v>108474902</v>
      </c>
      <c r="G43" s="22">
        <v>111496537</v>
      </c>
      <c r="H43" s="25">
        <v>111496537</v>
      </c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4279735</v>
      </c>
      <c r="D44" s="22">
        <v>13533673</v>
      </c>
      <c r="E44" s="23">
        <v>8152838</v>
      </c>
      <c r="F44" s="24">
        <v>9177604</v>
      </c>
      <c r="G44" s="22">
        <v>10308593</v>
      </c>
      <c r="H44" s="25">
        <v>10308593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131273</v>
      </c>
      <c r="D45" s="27">
        <v>3429607</v>
      </c>
      <c r="E45" s="28">
        <v>8223455</v>
      </c>
      <c r="F45" s="29">
        <v>9416695</v>
      </c>
      <c r="G45" s="27">
        <v>9897061</v>
      </c>
      <c r="H45" s="30">
        <v>9897061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87267</v>
      </c>
      <c r="D46" s="22">
        <v>4547554</v>
      </c>
      <c r="E46" s="23">
        <v>11893579</v>
      </c>
      <c r="F46" s="24">
        <v>12337427</v>
      </c>
      <c r="G46" s="22">
        <v>12976734</v>
      </c>
      <c r="H46" s="25">
        <v>12976734</v>
      </c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10842</v>
      </c>
      <c r="E47" s="32">
        <v>35913</v>
      </c>
      <c r="F47" s="33">
        <v>34159</v>
      </c>
      <c r="G47" s="17">
        <v>53165</v>
      </c>
      <c r="H47" s="34">
        <v>53165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305054933</v>
      </c>
      <c r="D48" s="49">
        <f t="shared" si="9"/>
        <v>306721804</v>
      </c>
      <c r="E48" s="50">
        <f t="shared" si="9"/>
        <v>262565535</v>
      </c>
      <c r="F48" s="51">
        <f t="shared" si="9"/>
        <v>284956038</v>
      </c>
      <c r="G48" s="49">
        <f t="shared" si="9"/>
        <v>296341229</v>
      </c>
      <c r="H48" s="52">
        <f t="shared" si="9"/>
        <v>296341229</v>
      </c>
      <c r="I48" s="53">
        <f t="shared" si="9"/>
        <v>0</v>
      </c>
      <c r="J48" s="49">
        <f t="shared" si="9"/>
        <v>0</v>
      </c>
      <c r="K48" s="50">
        <f t="shared" si="9"/>
        <v>0</v>
      </c>
    </row>
    <row r="49" spans="1:11" ht="13.5" x14ac:dyDescent="0.25">
      <c r="A49" s="9" t="s">
        <v>303</v>
      </c>
      <c r="B49" s="10"/>
      <c r="C49" s="54">
        <f>+C25-C48</f>
        <v>-77024497</v>
      </c>
      <c r="D49" s="54">
        <f t="shared" ref="D49:K49" si="10">+D25-D48</f>
        <v>-48165018</v>
      </c>
      <c r="E49" s="55">
        <f t="shared" si="10"/>
        <v>18801585</v>
      </c>
      <c r="F49" s="56">
        <f t="shared" si="10"/>
        <v>61956193</v>
      </c>
      <c r="G49" s="54">
        <f t="shared" si="10"/>
        <v>46396002</v>
      </c>
      <c r="H49" s="57">
        <f t="shared" si="10"/>
        <v>46396002</v>
      </c>
      <c r="I49" s="58">
        <f t="shared" si="10"/>
        <v>0</v>
      </c>
      <c r="J49" s="54">
        <f t="shared" si="10"/>
        <v>0</v>
      </c>
      <c r="K49" s="55">
        <f t="shared" si="10"/>
        <v>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-45716179</v>
      </c>
      <c r="D5" s="17">
        <f t="shared" ref="D5:K5" si="0">SUM(D6:D8)</f>
        <v>38565134</v>
      </c>
      <c r="E5" s="18">
        <f t="shared" si="0"/>
        <v>18044729</v>
      </c>
      <c r="F5" s="19">
        <f t="shared" si="0"/>
        <v>71167268</v>
      </c>
      <c r="G5" s="17">
        <f t="shared" si="0"/>
        <v>71167268</v>
      </c>
      <c r="H5" s="20">
        <f t="shared" si="0"/>
        <v>71167268</v>
      </c>
      <c r="I5" s="21">
        <f t="shared" si="0"/>
        <v>70475731</v>
      </c>
      <c r="J5" s="17">
        <f t="shared" si="0"/>
        <v>72764793</v>
      </c>
      <c r="K5" s="20">
        <f t="shared" si="0"/>
        <v>74532102</v>
      </c>
    </row>
    <row r="6" spans="1:11" ht="13.5" x14ac:dyDescent="0.25">
      <c r="A6" s="3" t="s">
        <v>20</v>
      </c>
      <c r="B6" s="2" t="s">
        <v>19</v>
      </c>
      <c r="C6" s="22">
        <v>-19711142</v>
      </c>
      <c r="D6" s="22">
        <v>975</v>
      </c>
      <c r="E6" s="23">
        <v>15</v>
      </c>
      <c r="F6" s="24">
        <v>2674700</v>
      </c>
      <c r="G6" s="22">
        <v>2674700</v>
      </c>
      <c r="H6" s="25">
        <v>2674700</v>
      </c>
      <c r="I6" s="26">
        <v>2701100</v>
      </c>
      <c r="J6" s="22">
        <v>2811166</v>
      </c>
      <c r="K6" s="23">
        <v>2924236</v>
      </c>
    </row>
    <row r="7" spans="1:11" ht="13.5" x14ac:dyDescent="0.25">
      <c r="A7" s="3" t="s">
        <v>21</v>
      </c>
      <c r="B7" s="2" t="s">
        <v>19</v>
      </c>
      <c r="C7" s="27">
        <v>-26005037</v>
      </c>
      <c r="D7" s="27">
        <v>38564159</v>
      </c>
      <c r="E7" s="28">
        <v>18044714</v>
      </c>
      <c r="F7" s="29">
        <v>68492568</v>
      </c>
      <c r="G7" s="27">
        <v>68492568</v>
      </c>
      <c r="H7" s="30">
        <v>68492568</v>
      </c>
      <c r="I7" s="31">
        <v>67774631</v>
      </c>
      <c r="J7" s="27">
        <v>69953627</v>
      </c>
      <c r="K7" s="28">
        <v>71607866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-24413</v>
      </c>
      <c r="D9" s="17">
        <f t="shared" ref="D9:K9" si="1">SUM(D10:D14)</f>
        <v>1390865</v>
      </c>
      <c r="E9" s="32">
        <f t="shared" si="1"/>
        <v>20477</v>
      </c>
      <c r="F9" s="33">
        <f t="shared" si="1"/>
        <v>1283410</v>
      </c>
      <c r="G9" s="17">
        <f t="shared" si="1"/>
        <v>1283410</v>
      </c>
      <c r="H9" s="34">
        <f t="shared" si="1"/>
        <v>1283410</v>
      </c>
      <c r="I9" s="19">
        <f t="shared" si="1"/>
        <v>1227660</v>
      </c>
      <c r="J9" s="17">
        <f t="shared" si="1"/>
        <v>1229320</v>
      </c>
      <c r="K9" s="32">
        <f t="shared" si="1"/>
        <v>1231080</v>
      </c>
    </row>
    <row r="10" spans="1:11" ht="13.5" x14ac:dyDescent="0.25">
      <c r="A10" s="3" t="s">
        <v>24</v>
      </c>
      <c r="B10" s="2" t="s">
        <v>19</v>
      </c>
      <c r="C10" s="22">
        <v>-27491</v>
      </c>
      <c r="D10" s="22">
        <v>40481</v>
      </c>
      <c r="E10" s="23">
        <v>19549</v>
      </c>
      <c r="F10" s="24">
        <v>1269100</v>
      </c>
      <c r="G10" s="22">
        <v>1269100</v>
      </c>
      <c r="H10" s="25">
        <v>1269100</v>
      </c>
      <c r="I10" s="26">
        <v>1215960</v>
      </c>
      <c r="J10" s="22">
        <v>1216918</v>
      </c>
      <c r="K10" s="23">
        <v>1217934</v>
      </c>
    </row>
    <row r="11" spans="1:11" ht="13.5" x14ac:dyDescent="0.25">
      <c r="A11" s="3" t="s">
        <v>25</v>
      </c>
      <c r="B11" s="2" t="s">
        <v>19</v>
      </c>
      <c r="C11" s="22"/>
      <c r="D11" s="22">
        <v>1350384</v>
      </c>
      <c r="E11" s="23">
        <v>928</v>
      </c>
      <c r="F11" s="24">
        <v>4710</v>
      </c>
      <c r="G11" s="22">
        <v>4710</v>
      </c>
      <c r="H11" s="25">
        <v>4710</v>
      </c>
      <c r="I11" s="26">
        <v>900</v>
      </c>
      <c r="J11" s="22">
        <v>954</v>
      </c>
      <c r="K11" s="23">
        <v>1011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3078</v>
      </c>
      <c r="D13" s="22"/>
      <c r="E13" s="23"/>
      <c r="F13" s="24">
        <v>9600</v>
      </c>
      <c r="G13" s="22">
        <v>9600</v>
      </c>
      <c r="H13" s="25">
        <v>9600</v>
      </c>
      <c r="I13" s="26">
        <v>10800</v>
      </c>
      <c r="J13" s="22">
        <v>11448</v>
      </c>
      <c r="K13" s="23">
        <v>12135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-1764628</v>
      </c>
      <c r="D15" s="17">
        <f t="shared" ref="D15:K15" si="2">SUM(D16:D18)</f>
        <v>3647118</v>
      </c>
      <c r="E15" s="32">
        <f t="shared" si="2"/>
        <v>1148040</v>
      </c>
      <c r="F15" s="33">
        <f t="shared" si="2"/>
        <v>9634200</v>
      </c>
      <c r="G15" s="17">
        <f t="shared" si="2"/>
        <v>9634200</v>
      </c>
      <c r="H15" s="34">
        <f t="shared" si="2"/>
        <v>9634200</v>
      </c>
      <c r="I15" s="19">
        <f t="shared" si="2"/>
        <v>9798600</v>
      </c>
      <c r="J15" s="17">
        <f t="shared" si="2"/>
        <v>8787596</v>
      </c>
      <c r="K15" s="32">
        <f t="shared" si="2"/>
        <v>9137652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-1764628</v>
      </c>
      <c r="D17" s="22">
        <v>3647118</v>
      </c>
      <c r="E17" s="23">
        <v>1148040</v>
      </c>
      <c r="F17" s="24">
        <v>9628200</v>
      </c>
      <c r="G17" s="22">
        <v>9628200</v>
      </c>
      <c r="H17" s="25">
        <v>9628200</v>
      </c>
      <c r="I17" s="26">
        <v>9788600</v>
      </c>
      <c r="J17" s="22">
        <v>8776996</v>
      </c>
      <c r="K17" s="23">
        <v>9126416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6000</v>
      </c>
      <c r="G18" s="22">
        <v>6000</v>
      </c>
      <c r="H18" s="25">
        <v>6000</v>
      </c>
      <c r="I18" s="26">
        <v>10000</v>
      </c>
      <c r="J18" s="22">
        <v>10600</v>
      </c>
      <c r="K18" s="23">
        <v>11236</v>
      </c>
    </row>
    <row r="19" spans="1:11" ht="13.5" x14ac:dyDescent="0.25">
      <c r="A19" s="1" t="s">
        <v>33</v>
      </c>
      <c r="B19" s="2" t="s">
        <v>19</v>
      </c>
      <c r="C19" s="17">
        <f>SUM(C20:C23)</f>
        <v>-33877535</v>
      </c>
      <c r="D19" s="17">
        <f t="shared" ref="D19:K19" si="3">SUM(D20:D23)</f>
        <v>63410852</v>
      </c>
      <c r="E19" s="32">
        <f t="shared" si="3"/>
        <v>27891975</v>
      </c>
      <c r="F19" s="33">
        <f t="shared" si="3"/>
        <v>24992088</v>
      </c>
      <c r="G19" s="17">
        <f t="shared" si="3"/>
        <v>24992088</v>
      </c>
      <c r="H19" s="34">
        <f t="shared" si="3"/>
        <v>24992088</v>
      </c>
      <c r="I19" s="19">
        <f t="shared" si="3"/>
        <v>33800510</v>
      </c>
      <c r="J19" s="17">
        <f t="shared" si="3"/>
        <v>28985381</v>
      </c>
      <c r="K19" s="32">
        <f t="shared" si="3"/>
        <v>30044505</v>
      </c>
    </row>
    <row r="20" spans="1:11" ht="13.5" x14ac:dyDescent="0.25">
      <c r="A20" s="3" t="s">
        <v>34</v>
      </c>
      <c r="B20" s="2" t="s">
        <v>19</v>
      </c>
      <c r="C20" s="22">
        <v>-11004830</v>
      </c>
      <c r="D20" s="22">
        <v>8621983</v>
      </c>
      <c r="E20" s="23">
        <v>16721650</v>
      </c>
      <c r="F20" s="24">
        <v>11532555</v>
      </c>
      <c r="G20" s="22">
        <v>11532555</v>
      </c>
      <c r="H20" s="25">
        <v>11532555</v>
      </c>
      <c r="I20" s="26">
        <v>18854357</v>
      </c>
      <c r="J20" s="22">
        <v>16746459</v>
      </c>
      <c r="K20" s="23">
        <v>17071247</v>
      </c>
    </row>
    <row r="21" spans="1:11" ht="13.5" x14ac:dyDescent="0.25">
      <c r="A21" s="3" t="s">
        <v>35</v>
      </c>
      <c r="B21" s="2" t="s">
        <v>19</v>
      </c>
      <c r="C21" s="22">
        <v>-19832834</v>
      </c>
      <c r="D21" s="22">
        <v>50659000</v>
      </c>
      <c r="E21" s="23">
        <v>5977680</v>
      </c>
      <c r="F21" s="24">
        <v>4942984</v>
      </c>
      <c r="G21" s="22">
        <v>4942984</v>
      </c>
      <c r="H21" s="25">
        <v>4942984</v>
      </c>
      <c r="I21" s="26">
        <v>8877381</v>
      </c>
      <c r="J21" s="22">
        <v>5806024</v>
      </c>
      <c r="K21" s="23">
        <v>6154386</v>
      </c>
    </row>
    <row r="22" spans="1:11" ht="13.5" x14ac:dyDescent="0.25">
      <c r="A22" s="3" t="s">
        <v>36</v>
      </c>
      <c r="B22" s="2" t="s">
        <v>19</v>
      </c>
      <c r="C22" s="27">
        <v>-1283223</v>
      </c>
      <c r="D22" s="27">
        <v>1739025</v>
      </c>
      <c r="E22" s="28">
        <v>2426138</v>
      </c>
      <c r="F22" s="29">
        <v>1972321</v>
      </c>
      <c r="G22" s="27">
        <v>1972321</v>
      </c>
      <c r="H22" s="30">
        <v>1972321</v>
      </c>
      <c r="I22" s="31">
        <v>2093773</v>
      </c>
      <c r="J22" s="27">
        <v>2219399</v>
      </c>
      <c r="K22" s="28">
        <v>2352563</v>
      </c>
    </row>
    <row r="23" spans="1:11" ht="13.5" x14ac:dyDescent="0.25">
      <c r="A23" s="3" t="s">
        <v>37</v>
      </c>
      <c r="B23" s="2" t="s">
        <v>19</v>
      </c>
      <c r="C23" s="22">
        <v>-1756648</v>
      </c>
      <c r="D23" s="22">
        <v>2390844</v>
      </c>
      <c r="E23" s="23">
        <v>2766507</v>
      </c>
      <c r="F23" s="24">
        <v>6544228</v>
      </c>
      <c r="G23" s="22">
        <v>6544228</v>
      </c>
      <c r="H23" s="25">
        <v>6544228</v>
      </c>
      <c r="I23" s="26">
        <v>3974999</v>
      </c>
      <c r="J23" s="22">
        <v>4213499</v>
      </c>
      <c r="K23" s="23">
        <v>4466309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347</v>
      </c>
      <c r="G24" s="17">
        <v>347</v>
      </c>
      <c r="H24" s="34">
        <v>347</v>
      </c>
      <c r="I24" s="19">
        <v>435</v>
      </c>
      <c r="J24" s="17">
        <v>461</v>
      </c>
      <c r="K24" s="32">
        <v>489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-81382755</v>
      </c>
      <c r="D25" s="49">
        <f t="shared" ref="D25:K25" si="4">+D5+D9+D15+D19+D24</f>
        <v>107013969</v>
      </c>
      <c r="E25" s="50">
        <f t="shared" si="4"/>
        <v>47105221</v>
      </c>
      <c r="F25" s="51">
        <f t="shared" si="4"/>
        <v>107077313</v>
      </c>
      <c r="G25" s="49">
        <f t="shared" si="4"/>
        <v>107077313</v>
      </c>
      <c r="H25" s="52">
        <f t="shared" si="4"/>
        <v>107077313</v>
      </c>
      <c r="I25" s="53">
        <f t="shared" si="4"/>
        <v>115302936</v>
      </c>
      <c r="J25" s="49">
        <f t="shared" si="4"/>
        <v>111767551</v>
      </c>
      <c r="K25" s="50">
        <f t="shared" si="4"/>
        <v>114945828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-26921694</v>
      </c>
      <c r="D28" s="17">
        <f t="shared" si="5"/>
        <v>25457989</v>
      </c>
      <c r="E28" s="18">
        <f t="shared" si="5"/>
        <v>33835546</v>
      </c>
      <c r="F28" s="19">
        <f t="shared" si="5"/>
        <v>37527135</v>
      </c>
      <c r="G28" s="17">
        <f t="shared" si="5"/>
        <v>37527135</v>
      </c>
      <c r="H28" s="20">
        <f t="shared" si="5"/>
        <v>37527135</v>
      </c>
      <c r="I28" s="21">
        <f t="shared" si="5"/>
        <v>41152849</v>
      </c>
      <c r="J28" s="17">
        <f t="shared" si="5"/>
        <v>42880020</v>
      </c>
      <c r="K28" s="20">
        <f t="shared" si="5"/>
        <v>45452828</v>
      </c>
    </row>
    <row r="29" spans="1:11" ht="13.5" x14ac:dyDescent="0.25">
      <c r="A29" s="3" t="s">
        <v>20</v>
      </c>
      <c r="B29" s="2" t="s">
        <v>19</v>
      </c>
      <c r="C29" s="22">
        <v>-11278777</v>
      </c>
      <c r="D29" s="22">
        <v>7741245</v>
      </c>
      <c r="E29" s="23">
        <v>10025374</v>
      </c>
      <c r="F29" s="24">
        <v>14911150</v>
      </c>
      <c r="G29" s="22">
        <v>14911150</v>
      </c>
      <c r="H29" s="25">
        <v>14911150</v>
      </c>
      <c r="I29" s="26">
        <v>15549452</v>
      </c>
      <c r="J29" s="22">
        <v>16482417</v>
      </c>
      <c r="K29" s="23">
        <v>17471365</v>
      </c>
    </row>
    <row r="30" spans="1:11" ht="13.5" x14ac:dyDescent="0.25">
      <c r="A30" s="3" t="s">
        <v>21</v>
      </c>
      <c r="B30" s="2" t="s">
        <v>19</v>
      </c>
      <c r="C30" s="27">
        <v>-15642917</v>
      </c>
      <c r="D30" s="27">
        <v>17716744</v>
      </c>
      <c r="E30" s="28">
        <v>23810172</v>
      </c>
      <c r="F30" s="29">
        <v>22615985</v>
      </c>
      <c r="G30" s="27">
        <v>22615985</v>
      </c>
      <c r="H30" s="30">
        <v>22615985</v>
      </c>
      <c r="I30" s="31">
        <v>25603397</v>
      </c>
      <c r="J30" s="27">
        <v>26397603</v>
      </c>
      <c r="K30" s="28">
        <v>27981463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-2883813</v>
      </c>
      <c r="D32" s="17">
        <f t="shared" si="6"/>
        <v>2641780</v>
      </c>
      <c r="E32" s="32">
        <f t="shared" si="6"/>
        <v>2711245</v>
      </c>
      <c r="F32" s="33">
        <f t="shared" si="6"/>
        <v>4262527</v>
      </c>
      <c r="G32" s="17">
        <f t="shared" si="6"/>
        <v>4262527</v>
      </c>
      <c r="H32" s="34">
        <f t="shared" si="6"/>
        <v>4262527</v>
      </c>
      <c r="I32" s="19">
        <f t="shared" si="6"/>
        <v>3376990</v>
      </c>
      <c r="J32" s="17">
        <f t="shared" si="6"/>
        <v>3579610</v>
      </c>
      <c r="K32" s="32">
        <f t="shared" si="6"/>
        <v>3794394</v>
      </c>
    </row>
    <row r="33" spans="1:11" ht="13.5" x14ac:dyDescent="0.25">
      <c r="A33" s="3" t="s">
        <v>24</v>
      </c>
      <c r="B33" s="2" t="s">
        <v>19</v>
      </c>
      <c r="C33" s="22">
        <v>-2476524</v>
      </c>
      <c r="D33" s="22">
        <v>2408569</v>
      </c>
      <c r="E33" s="23">
        <v>2548364</v>
      </c>
      <c r="F33" s="24">
        <v>3572710</v>
      </c>
      <c r="G33" s="22">
        <v>3572710</v>
      </c>
      <c r="H33" s="25">
        <v>3572710</v>
      </c>
      <c r="I33" s="26">
        <v>2726750</v>
      </c>
      <c r="J33" s="22">
        <v>2890355</v>
      </c>
      <c r="K33" s="23">
        <v>3063781</v>
      </c>
    </row>
    <row r="34" spans="1:11" ht="13.5" x14ac:dyDescent="0.25">
      <c r="A34" s="3" t="s">
        <v>25</v>
      </c>
      <c r="B34" s="2" t="s">
        <v>19</v>
      </c>
      <c r="C34" s="22">
        <v>-364614</v>
      </c>
      <c r="D34" s="22">
        <v>220820</v>
      </c>
      <c r="E34" s="23">
        <v>121479</v>
      </c>
      <c r="F34" s="24">
        <v>555092</v>
      </c>
      <c r="G34" s="22">
        <v>555092</v>
      </c>
      <c r="H34" s="25">
        <v>555092</v>
      </c>
      <c r="I34" s="26">
        <v>510490</v>
      </c>
      <c r="J34" s="22">
        <v>541120</v>
      </c>
      <c r="K34" s="23">
        <v>573588</v>
      </c>
    </row>
    <row r="35" spans="1:11" ht="13.5" x14ac:dyDescent="0.25">
      <c r="A35" s="3" t="s">
        <v>26</v>
      </c>
      <c r="B35" s="2" t="s">
        <v>19</v>
      </c>
      <c r="C35" s="22">
        <v>-37093</v>
      </c>
      <c r="D35" s="22">
        <v>4137</v>
      </c>
      <c r="E35" s="23">
        <v>29721</v>
      </c>
      <c r="F35" s="24">
        <v>105400</v>
      </c>
      <c r="G35" s="22">
        <v>105400</v>
      </c>
      <c r="H35" s="25">
        <v>105400</v>
      </c>
      <c r="I35" s="26">
        <v>110300</v>
      </c>
      <c r="J35" s="22">
        <v>116918</v>
      </c>
      <c r="K35" s="23">
        <v>123934</v>
      </c>
    </row>
    <row r="36" spans="1:11" ht="13.5" x14ac:dyDescent="0.25">
      <c r="A36" s="3" t="s">
        <v>27</v>
      </c>
      <c r="B36" s="2" t="s">
        <v>19</v>
      </c>
      <c r="C36" s="22">
        <v>-287</v>
      </c>
      <c r="D36" s="22">
        <v>694</v>
      </c>
      <c r="E36" s="23">
        <v>902</v>
      </c>
      <c r="F36" s="24">
        <v>15825</v>
      </c>
      <c r="G36" s="22">
        <v>15825</v>
      </c>
      <c r="H36" s="25">
        <v>15825</v>
      </c>
      <c r="I36" s="26">
        <v>15950</v>
      </c>
      <c r="J36" s="22">
        <v>16907</v>
      </c>
      <c r="K36" s="23">
        <v>17922</v>
      </c>
    </row>
    <row r="37" spans="1:11" ht="13.5" x14ac:dyDescent="0.25">
      <c r="A37" s="3" t="s">
        <v>28</v>
      </c>
      <c r="B37" s="2" t="s">
        <v>19</v>
      </c>
      <c r="C37" s="27">
        <v>-5295</v>
      </c>
      <c r="D37" s="27">
        <v>7560</v>
      </c>
      <c r="E37" s="28">
        <v>10779</v>
      </c>
      <c r="F37" s="29">
        <v>13500</v>
      </c>
      <c r="G37" s="27">
        <v>13500</v>
      </c>
      <c r="H37" s="30">
        <v>13500</v>
      </c>
      <c r="I37" s="31">
        <v>13500</v>
      </c>
      <c r="J37" s="27">
        <v>14310</v>
      </c>
      <c r="K37" s="28">
        <v>15169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-6976270</v>
      </c>
      <c r="D38" s="17">
        <f t="shared" si="7"/>
        <v>5530665</v>
      </c>
      <c r="E38" s="32">
        <f t="shared" si="7"/>
        <v>7542505</v>
      </c>
      <c r="F38" s="33">
        <f t="shared" si="7"/>
        <v>7147580</v>
      </c>
      <c r="G38" s="17">
        <f t="shared" si="7"/>
        <v>7147580</v>
      </c>
      <c r="H38" s="34">
        <f t="shared" si="7"/>
        <v>7147580</v>
      </c>
      <c r="I38" s="19">
        <f t="shared" si="7"/>
        <v>7897414</v>
      </c>
      <c r="J38" s="17">
        <f t="shared" si="7"/>
        <v>7735261</v>
      </c>
      <c r="K38" s="32">
        <f t="shared" si="7"/>
        <v>8199376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-6962190</v>
      </c>
      <c r="D40" s="22">
        <v>5486476</v>
      </c>
      <c r="E40" s="23">
        <v>7542335</v>
      </c>
      <c r="F40" s="24">
        <v>6992180</v>
      </c>
      <c r="G40" s="22">
        <v>6992180</v>
      </c>
      <c r="H40" s="25">
        <v>6992180</v>
      </c>
      <c r="I40" s="26">
        <v>7739714</v>
      </c>
      <c r="J40" s="22">
        <v>7568099</v>
      </c>
      <c r="K40" s="23">
        <v>8022184</v>
      </c>
    </row>
    <row r="41" spans="1:11" ht="13.5" x14ac:dyDescent="0.25">
      <c r="A41" s="3" t="s">
        <v>32</v>
      </c>
      <c r="B41" s="2" t="s">
        <v>19</v>
      </c>
      <c r="C41" s="22">
        <v>-14080</v>
      </c>
      <c r="D41" s="22">
        <v>44189</v>
      </c>
      <c r="E41" s="23">
        <v>170</v>
      </c>
      <c r="F41" s="24">
        <v>155400</v>
      </c>
      <c r="G41" s="22">
        <v>155400</v>
      </c>
      <c r="H41" s="25">
        <v>155400</v>
      </c>
      <c r="I41" s="26">
        <v>157700</v>
      </c>
      <c r="J41" s="22">
        <v>167162</v>
      </c>
      <c r="K41" s="23">
        <v>177192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-28202850</v>
      </c>
      <c r="D42" s="17">
        <f t="shared" si="8"/>
        <v>27582544</v>
      </c>
      <c r="E42" s="32">
        <f t="shared" si="8"/>
        <v>37946827</v>
      </c>
      <c r="F42" s="33">
        <f t="shared" si="8"/>
        <v>44434870</v>
      </c>
      <c r="G42" s="17">
        <f t="shared" si="8"/>
        <v>44434870</v>
      </c>
      <c r="H42" s="34">
        <f t="shared" si="8"/>
        <v>44434870</v>
      </c>
      <c r="I42" s="19">
        <f t="shared" si="8"/>
        <v>49408143</v>
      </c>
      <c r="J42" s="17">
        <f t="shared" si="8"/>
        <v>51312633</v>
      </c>
      <c r="K42" s="32">
        <f t="shared" si="8"/>
        <v>54391391</v>
      </c>
    </row>
    <row r="43" spans="1:11" ht="13.5" x14ac:dyDescent="0.25">
      <c r="A43" s="3" t="s">
        <v>34</v>
      </c>
      <c r="B43" s="2" t="s">
        <v>19</v>
      </c>
      <c r="C43" s="22">
        <v>-19587734</v>
      </c>
      <c r="D43" s="22">
        <v>20201436</v>
      </c>
      <c r="E43" s="23">
        <v>20100072</v>
      </c>
      <c r="F43" s="24">
        <v>24947837</v>
      </c>
      <c r="G43" s="22">
        <v>24947837</v>
      </c>
      <c r="H43" s="25">
        <v>24947837</v>
      </c>
      <c r="I43" s="26">
        <v>26805241</v>
      </c>
      <c r="J43" s="22">
        <v>27989557</v>
      </c>
      <c r="K43" s="23">
        <v>29668929</v>
      </c>
    </row>
    <row r="44" spans="1:11" ht="13.5" x14ac:dyDescent="0.25">
      <c r="A44" s="3" t="s">
        <v>35</v>
      </c>
      <c r="B44" s="2" t="s">
        <v>19</v>
      </c>
      <c r="C44" s="22">
        <v>-1151433</v>
      </c>
      <c r="D44" s="22">
        <v>2512631</v>
      </c>
      <c r="E44" s="23">
        <v>4251396</v>
      </c>
      <c r="F44" s="24">
        <v>4622071</v>
      </c>
      <c r="G44" s="22">
        <v>4622071</v>
      </c>
      <c r="H44" s="25">
        <v>4622071</v>
      </c>
      <c r="I44" s="26">
        <v>6528428</v>
      </c>
      <c r="J44" s="22">
        <v>6284134</v>
      </c>
      <c r="K44" s="23">
        <v>6661183</v>
      </c>
    </row>
    <row r="45" spans="1:11" ht="13.5" x14ac:dyDescent="0.25">
      <c r="A45" s="3" t="s">
        <v>36</v>
      </c>
      <c r="B45" s="2" t="s">
        <v>19</v>
      </c>
      <c r="C45" s="27">
        <v>-5151567</v>
      </c>
      <c r="D45" s="27">
        <v>2752137</v>
      </c>
      <c r="E45" s="28">
        <v>8332550</v>
      </c>
      <c r="F45" s="29">
        <v>6528063</v>
      </c>
      <c r="G45" s="27">
        <v>6528063</v>
      </c>
      <c r="H45" s="30">
        <v>6528063</v>
      </c>
      <c r="I45" s="31">
        <v>9293979</v>
      </c>
      <c r="J45" s="27">
        <v>9851616</v>
      </c>
      <c r="K45" s="28">
        <v>10442714</v>
      </c>
    </row>
    <row r="46" spans="1:11" ht="13.5" x14ac:dyDescent="0.25">
      <c r="A46" s="3" t="s">
        <v>37</v>
      </c>
      <c r="B46" s="2" t="s">
        <v>19</v>
      </c>
      <c r="C46" s="22">
        <v>-2312116</v>
      </c>
      <c r="D46" s="22">
        <v>2116340</v>
      </c>
      <c r="E46" s="23">
        <v>5262809</v>
      </c>
      <c r="F46" s="24">
        <v>8336899</v>
      </c>
      <c r="G46" s="22">
        <v>8336899</v>
      </c>
      <c r="H46" s="25">
        <v>8336899</v>
      </c>
      <c r="I46" s="26">
        <v>6780495</v>
      </c>
      <c r="J46" s="22">
        <v>7187326</v>
      </c>
      <c r="K46" s="23">
        <v>7618565</v>
      </c>
    </row>
    <row r="47" spans="1:11" ht="13.5" x14ac:dyDescent="0.25">
      <c r="A47" s="1" t="s">
        <v>38</v>
      </c>
      <c r="B47" s="2" t="s">
        <v>39</v>
      </c>
      <c r="C47" s="17">
        <v>-8476</v>
      </c>
      <c r="D47" s="17">
        <v>57001</v>
      </c>
      <c r="E47" s="32">
        <v>70356</v>
      </c>
      <c r="F47" s="33">
        <v>103700</v>
      </c>
      <c r="G47" s="17">
        <v>103700</v>
      </c>
      <c r="H47" s="34">
        <v>103700</v>
      </c>
      <c r="I47" s="19">
        <v>104540</v>
      </c>
      <c r="J47" s="17">
        <v>110813</v>
      </c>
      <c r="K47" s="32">
        <v>117462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-64993103</v>
      </c>
      <c r="D48" s="49">
        <f t="shared" si="9"/>
        <v>61269979</v>
      </c>
      <c r="E48" s="50">
        <f t="shared" si="9"/>
        <v>82106479</v>
      </c>
      <c r="F48" s="51">
        <f t="shared" si="9"/>
        <v>93475812</v>
      </c>
      <c r="G48" s="49">
        <f t="shared" si="9"/>
        <v>93475812</v>
      </c>
      <c r="H48" s="52">
        <f t="shared" si="9"/>
        <v>93475812</v>
      </c>
      <c r="I48" s="53">
        <f t="shared" si="9"/>
        <v>101939936</v>
      </c>
      <c r="J48" s="49">
        <f t="shared" si="9"/>
        <v>105618337</v>
      </c>
      <c r="K48" s="50">
        <f t="shared" si="9"/>
        <v>111955451</v>
      </c>
    </row>
    <row r="49" spans="1:11" ht="13.5" x14ac:dyDescent="0.25">
      <c r="A49" s="9" t="s">
        <v>303</v>
      </c>
      <c r="B49" s="10"/>
      <c r="C49" s="54">
        <f>+C25-C48</f>
        <v>-16389652</v>
      </c>
      <c r="D49" s="54">
        <f t="shared" ref="D49:K49" si="10">+D25-D48</f>
        <v>45743990</v>
      </c>
      <c r="E49" s="55">
        <f t="shared" si="10"/>
        <v>-35001258</v>
      </c>
      <c r="F49" s="56">
        <f t="shared" si="10"/>
        <v>13601501</v>
      </c>
      <c r="G49" s="54">
        <f t="shared" si="10"/>
        <v>13601501</v>
      </c>
      <c r="H49" s="57">
        <f t="shared" si="10"/>
        <v>13601501</v>
      </c>
      <c r="I49" s="58">
        <f t="shared" si="10"/>
        <v>13363000</v>
      </c>
      <c r="J49" s="54">
        <f t="shared" si="10"/>
        <v>6149214</v>
      </c>
      <c r="K49" s="55">
        <f t="shared" si="10"/>
        <v>2990377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4473377</v>
      </c>
      <c r="D5" s="17">
        <f t="shared" ref="D5:K5" si="0">SUM(D6:D8)</f>
        <v>54942569</v>
      </c>
      <c r="E5" s="18">
        <f t="shared" si="0"/>
        <v>32543803</v>
      </c>
      <c r="F5" s="19">
        <f t="shared" si="0"/>
        <v>43288847</v>
      </c>
      <c r="G5" s="17">
        <f t="shared" si="0"/>
        <v>46907074</v>
      </c>
      <c r="H5" s="20">
        <f t="shared" si="0"/>
        <v>46907074</v>
      </c>
      <c r="I5" s="21">
        <f t="shared" si="0"/>
        <v>55374966</v>
      </c>
      <c r="J5" s="17">
        <f t="shared" si="0"/>
        <v>54328235</v>
      </c>
      <c r="K5" s="20">
        <f t="shared" si="0"/>
        <v>54738323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4139000</v>
      </c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4473377</v>
      </c>
      <c r="D7" s="27">
        <v>54942569</v>
      </c>
      <c r="E7" s="28">
        <v>32543803</v>
      </c>
      <c r="F7" s="29">
        <v>39149847</v>
      </c>
      <c r="G7" s="27">
        <v>46907074</v>
      </c>
      <c r="H7" s="30">
        <v>46907074</v>
      </c>
      <c r="I7" s="31">
        <v>55374966</v>
      </c>
      <c r="J7" s="27">
        <v>54328235</v>
      </c>
      <c r="K7" s="28">
        <v>54738323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1049893</v>
      </c>
      <c r="D9" s="17">
        <f t="shared" ref="D9:K9" si="1">SUM(D10:D14)</f>
        <v>1264201</v>
      </c>
      <c r="E9" s="32">
        <f t="shared" si="1"/>
        <v>1737199</v>
      </c>
      <c r="F9" s="33">
        <f t="shared" si="1"/>
        <v>1705544</v>
      </c>
      <c r="G9" s="17">
        <f t="shared" si="1"/>
        <v>2030000</v>
      </c>
      <c r="H9" s="34">
        <f t="shared" si="1"/>
        <v>2030000</v>
      </c>
      <c r="I9" s="19">
        <f t="shared" si="1"/>
        <v>1876000</v>
      </c>
      <c r="J9" s="17">
        <f t="shared" si="1"/>
        <v>1922100</v>
      </c>
      <c r="K9" s="32">
        <f t="shared" si="1"/>
        <v>1908940</v>
      </c>
    </row>
    <row r="10" spans="1:11" ht="13.5" x14ac:dyDescent="0.25">
      <c r="A10" s="3" t="s">
        <v>24</v>
      </c>
      <c r="B10" s="2" t="s">
        <v>19</v>
      </c>
      <c r="C10" s="22"/>
      <c r="D10" s="22">
        <v>960000</v>
      </c>
      <c r="E10" s="23">
        <v>1400000</v>
      </c>
      <c r="F10" s="24">
        <v>1460000</v>
      </c>
      <c r="G10" s="22">
        <v>1460000</v>
      </c>
      <c r="H10" s="25">
        <v>1460000</v>
      </c>
      <c r="I10" s="26">
        <v>1526000</v>
      </c>
      <c r="J10" s="22">
        <v>1556000</v>
      </c>
      <c r="K10" s="23">
        <v>1526000</v>
      </c>
    </row>
    <row r="11" spans="1:11" ht="13.5" x14ac:dyDescent="0.25">
      <c r="A11" s="3" t="s">
        <v>25</v>
      </c>
      <c r="B11" s="2" t="s">
        <v>19</v>
      </c>
      <c r="C11" s="22">
        <v>1049893</v>
      </c>
      <c r="D11" s="22">
        <v>304201</v>
      </c>
      <c r="E11" s="23">
        <v>337199</v>
      </c>
      <c r="F11" s="24">
        <v>245544</v>
      </c>
      <c r="G11" s="22">
        <v>570000</v>
      </c>
      <c r="H11" s="25">
        <v>570000</v>
      </c>
      <c r="I11" s="26">
        <v>350000</v>
      </c>
      <c r="J11" s="22">
        <v>366100</v>
      </c>
      <c r="K11" s="23">
        <v>382940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3269000</v>
      </c>
      <c r="E15" s="32">
        <f t="shared" si="2"/>
        <v>5769000</v>
      </c>
      <c r="F15" s="33">
        <f t="shared" si="2"/>
        <v>7998000</v>
      </c>
      <c r="G15" s="17">
        <f t="shared" si="2"/>
        <v>0</v>
      </c>
      <c r="H15" s="34">
        <f t="shared" si="2"/>
        <v>0</v>
      </c>
      <c r="I15" s="19">
        <f t="shared" si="2"/>
        <v>1200000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>
        <v>3269000</v>
      </c>
      <c r="E17" s="23">
        <v>5769000</v>
      </c>
      <c r="F17" s="24">
        <v>7998000</v>
      </c>
      <c r="G17" s="22"/>
      <c r="H17" s="25"/>
      <c r="I17" s="26">
        <v>1200000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15421086</v>
      </c>
      <c r="D19" s="17">
        <f t="shared" ref="D19:K19" si="3">SUM(D20:D23)</f>
        <v>23494661</v>
      </c>
      <c r="E19" s="32">
        <f t="shared" si="3"/>
        <v>19209672</v>
      </c>
      <c r="F19" s="33">
        <f t="shared" si="3"/>
        <v>17584473</v>
      </c>
      <c r="G19" s="17">
        <f t="shared" si="3"/>
        <v>37181809</v>
      </c>
      <c r="H19" s="34">
        <f t="shared" si="3"/>
        <v>37181809</v>
      </c>
      <c r="I19" s="19">
        <f t="shared" si="3"/>
        <v>58199204</v>
      </c>
      <c r="J19" s="17">
        <f t="shared" si="3"/>
        <v>47599663</v>
      </c>
      <c r="K19" s="32">
        <f t="shared" si="3"/>
        <v>51522740</v>
      </c>
    </row>
    <row r="20" spans="1:11" ht="13.5" x14ac:dyDescent="0.25">
      <c r="A20" s="3" t="s">
        <v>34</v>
      </c>
      <c r="B20" s="2" t="s">
        <v>19</v>
      </c>
      <c r="C20" s="22">
        <v>6873298</v>
      </c>
      <c r="D20" s="22">
        <v>9293108</v>
      </c>
      <c r="E20" s="23">
        <v>7472557</v>
      </c>
      <c r="F20" s="24">
        <v>6986359</v>
      </c>
      <c r="G20" s="22">
        <v>8615601</v>
      </c>
      <c r="H20" s="25">
        <v>8615601</v>
      </c>
      <c r="I20" s="26">
        <v>13933687</v>
      </c>
      <c r="J20" s="22">
        <v>13411000</v>
      </c>
      <c r="K20" s="23">
        <v>13681360</v>
      </c>
    </row>
    <row r="21" spans="1:11" ht="13.5" x14ac:dyDescent="0.25">
      <c r="A21" s="3" t="s">
        <v>35</v>
      </c>
      <c r="B21" s="2" t="s">
        <v>19</v>
      </c>
      <c r="C21" s="22">
        <v>4376542</v>
      </c>
      <c r="D21" s="22">
        <v>9670830</v>
      </c>
      <c r="E21" s="23">
        <v>7090932</v>
      </c>
      <c r="F21" s="24">
        <v>5288237</v>
      </c>
      <c r="G21" s="22">
        <v>22690677</v>
      </c>
      <c r="H21" s="25">
        <v>22690677</v>
      </c>
      <c r="I21" s="26">
        <v>36222573</v>
      </c>
      <c r="J21" s="22">
        <v>25775745</v>
      </c>
      <c r="K21" s="23">
        <v>29041468</v>
      </c>
    </row>
    <row r="22" spans="1:11" ht="13.5" x14ac:dyDescent="0.25">
      <c r="A22" s="3" t="s">
        <v>36</v>
      </c>
      <c r="B22" s="2" t="s">
        <v>19</v>
      </c>
      <c r="C22" s="27">
        <v>2780102</v>
      </c>
      <c r="D22" s="27">
        <v>3060188</v>
      </c>
      <c r="E22" s="28">
        <v>3115925</v>
      </c>
      <c r="F22" s="29">
        <v>3063945</v>
      </c>
      <c r="G22" s="27">
        <v>3967859</v>
      </c>
      <c r="H22" s="30">
        <v>3967859</v>
      </c>
      <c r="I22" s="31">
        <v>6029216</v>
      </c>
      <c r="J22" s="27">
        <v>6306559</v>
      </c>
      <c r="K22" s="28">
        <v>6596661</v>
      </c>
    </row>
    <row r="23" spans="1:11" ht="13.5" x14ac:dyDescent="0.25">
      <c r="A23" s="3" t="s">
        <v>37</v>
      </c>
      <c r="B23" s="2" t="s">
        <v>19</v>
      </c>
      <c r="C23" s="22">
        <v>1391144</v>
      </c>
      <c r="D23" s="22">
        <v>1470535</v>
      </c>
      <c r="E23" s="23">
        <v>1530258</v>
      </c>
      <c r="F23" s="24">
        <v>2245932</v>
      </c>
      <c r="G23" s="22">
        <v>1907672</v>
      </c>
      <c r="H23" s="25">
        <v>1907672</v>
      </c>
      <c r="I23" s="26">
        <v>2013728</v>
      </c>
      <c r="J23" s="22">
        <v>2106359</v>
      </c>
      <c r="K23" s="23">
        <v>2203251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20944356</v>
      </c>
      <c r="D25" s="49">
        <f t="shared" ref="D25:K25" si="4">+D5+D9+D15+D19+D24</f>
        <v>82970431</v>
      </c>
      <c r="E25" s="50">
        <f t="shared" si="4"/>
        <v>59259674</v>
      </c>
      <c r="F25" s="51">
        <f t="shared" si="4"/>
        <v>70576864</v>
      </c>
      <c r="G25" s="49">
        <f t="shared" si="4"/>
        <v>86118883</v>
      </c>
      <c r="H25" s="52">
        <f t="shared" si="4"/>
        <v>86118883</v>
      </c>
      <c r="I25" s="53">
        <f t="shared" si="4"/>
        <v>116650170</v>
      </c>
      <c r="J25" s="49">
        <f t="shared" si="4"/>
        <v>103849998</v>
      </c>
      <c r="K25" s="50">
        <f t="shared" si="4"/>
        <v>108170003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26666152</v>
      </c>
      <c r="D28" s="17">
        <f t="shared" si="5"/>
        <v>26917895</v>
      </c>
      <c r="E28" s="18">
        <f t="shared" si="5"/>
        <v>28523333</v>
      </c>
      <c r="F28" s="19">
        <f t="shared" si="5"/>
        <v>33590810</v>
      </c>
      <c r="G28" s="17">
        <f t="shared" si="5"/>
        <v>33480103</v>
      </c>
      <c r="H28" s="20">
        <f t="shared" si="5"/>
        <v>33480103</v>
      </c>
      <c r="I28" s="21">
        <f t="shared" si="5"/>
        <v>36665137</v>
      </c>
      <c r="J28" s="17">
        <f t="shared" si="5"/>
        <v>38013562</v>
      </c>
      <c r="K28" s="20">
        <f t="shared" si="5"/>
        <v>39674437</v>
      </c>
    </row>
    <row r="29" spans="1:11" ht="13.5" x14ac:dyDescent="0.25">
      <c r="A29" s="3" t="s">
        <v>20</v>
      </c>
      <c r="B29" s="2" t="s">
        <v>19</v>
      </c>
      <c r="C29" s="22">
        <v>4389140</v>
      </c>
      <c r="D29" s="22">
        <v>7402305</v>
      </c>
      <c r="E29" s="23">
        <v>4861966</v>
      </c>
      <c r="F29" s="24">
        <v>7623434</v>
      </c>
      <c r="G29" s="22">
        <v>7756367</v>
      </c>
      <c r="H29" s="25">
        <v>7756367</v>
      </c>
      <c r="I29" s="26">
        <v>8846405</v>
      </c>
      <c r="J29" s="22">
        <v>8819248</v>
      </c>
      <c r="K29" s="23">
        <v>9224928</v>
      </c>
    </row>
    <row r="30" spans="1:11" ht="13.5" x14ac:dyDescent="0.25">
      <c r="A30" s="3" t="s">
        <v>21</v>
      </c>
      <c r="B30" s="2" t="s">
        <v>19</v>
      </c>
      <c r="C30" s="27">
        <v>22277012</v>
      </c>
      <c r="D30" s="27">
        <v>19515590</v>
      </c>
      <c r="E30" s="28">
        <v>23661367</v>
      </c>
      <c r="F30" s="29">
        <v>25967376</v>
      </c>
      <c r="G30" s="27">
        <v>25723736</v>
      </c>
      <c r="H30" s="30">
        <v>25723736</v>
      </c>
      <c r="I30" s="31">
        <v>27818732</v>
      </c>
      <c r="J30" s="27">
        <v>29194314</v>
      </c>
      <c r="K30" s="28">
        <v>30449509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5948446</v>
      </c>
      <c r="D32" s="17">
        <f t="shared" si="6"/>
        <v>3038608</v>
      </c>
      <c r="E32" s="32">
        <f t="shared" si="6"/>
        <v>3107453</v>
      </c>
      <c r="F32" s="33">
        <f t="shared" si="6"/>
        <v>3627940</v>
      </c>
      <c r="G32" s="17">
        <f t="shared" si="6"/>
        <v>3570440</v>
      </c>
      <c r="H32" s="34">
        <f t="shared" si="6"/>
        <v>3570440</v>
      </c>
      <c r="I32" s="19">
        <f t="shared" si="6"/>
        <v>5088019</v>
      </c>
      <c r="J32" s="17">
        <f t="shared" si="6"/>
        <v>5039648</v>
      </c>
      <c r="K32" s="32">
        <f t="shared" si="6"/>
        <v>5271469</v>
      </c>
    </row>
    <row r="33" spans="1:11" ht="13.5" x14ac:dyDescent="0.25">
      <c r="A33" s="3" t="s">
        <v>24</v>
      </c>
      <c r="B33" s="2" t="s">
        <v>19</v>
      </c>
      <c r="C33" s="22">
        <v>2172793</v>
      </c>
      <c r="D33" s="22">
        <v>2052728</v>
      </c>
      <c r="E33" s="23">
        <v>2135453</v>
      </c>
      <c r="F33" s="24">
        <v>2329849</v>
      </c>
      <c r="G33" s="22">
        <v>2322349</v>
      </c>
      <c r="H33" s="25">
        <v>2322349</v>
      </c>
      <c r="I33" s="26">
        <v>2761390</v>
      </c>
      <c r="J33" s="22">
        <v>2888414</v>
      </c>
      <c r="K33" s="23">
        <v>3021278</v>
      </c>
    </row>
    <row r="34" spans="1:11" ht="13.5" x14ac:dyDescent="0.25">
      <c r="A34" s="3" t="s">
        <v>25</v>
      </c>
      <c r="B34" s="2" t="s">
        <v>19</v>
      </c>
      <c r="C34" s="22">
        <v>3775653</v>
      </c>
      <c r="D34" s="22">
        <v>985880</v>
      </c>
      <c r="E34" s="23">
        <v>972000</v>
      </c>
      <c r="F34" s="24">
        <v>1298091</v>
      </c>
      <c r="G34" s="22">
        <v>1248091</v>
      </c>
      <c r="H34" s="25">
        <v>1248091</v>
      </c>
      <c r="I34" s="26">
        <v>2226629</v>
      </c>
      <c r="J34" s="22">
        <v>2151234</v>
      </c>
      <c r="K34" s="23">
        <v>2250191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>
        <v>100000</v>
      </c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2460270</v>
      </c>
      <c r="D38" s="17">
        <f t="shared" si="7"/>
        <v>513030</v>
      </c>
      <c r="E38" s="32">
        <f t="shared" si="7"/>
        <v>728947</v>
      </c>
      <c r="F38" s="33">
        <f t="shared" si="7"/>
        <v>230537</v>
      </c>
      <c r="G38" s="17">
        <f t="shared" si="7"/>
        <v>230537</v>
      </c>
      <c r="H38" s="34">
        <f t="shared" si="7"/>
        <v>230537</v>
      </c>
      <c r="I38" s="19">
        <f t="shared" si="7"/>
        <v>2933234</v>
      </c>
      <c r="J38" s="17">
        <f t="shared" si="7"/>
        <v>1735729</v>
      </c>
      <c r="K38" s="32">
        <f t="shared" si="7"/>
        <v>1738338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2460270</v>
      </c>
      <c r="D40" s="22">
        <v>513030</v>
      </c>
      <c r="E40" s="23">
        <v>728947</v>
      </c>
      <c r="F40" s="24">
        <v>230537</v>
      </c>
      <c r="G40" s="22">
        <v>230537</v>
      </c>
      <c r="H40" s="25">
        <v>230537</v>
      </c>
      <c r="I40" s="26">
        <v>2933234</v>
      </c>
      <c r="J40" s="22">
        <v>1735729</v>
      </c>
      <c r="K40" s="23">
        <v>1738338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15879982</v>
      </c>
      <c r="D42" s="17">
        <f t="shared" si="8"/>
        <v>22902084</v>
      </c>
      <c r="E42" s="32">
        <f t="shared" si="8"/>
        <v>13104900</v>
      </c>
      <c r="F42" s="33">
        <f t="shared" si="8"/>
        <v>47627661</v>
      </c>
      <c r="G42" s="17">
        <f t="shared" si="8"/>
        <v>76016355</v>
      </c>
      <c r="H42" s="34">
        <f t="shared" si="8"/>
        <v>76016355</v>
      </c>
      <c r="I42" s="19">
        <f t="shared" si="8"/>
        <v>48724465</v>
      </c>
      <c r="J42" s="17">
        <f t="shared" si="8"/>
        <v>54724473</v>
      </c>
      <c r="K42" s="32">
        <f t="shared" si="8"/>
        <v>56679715</v>
      </c>
    </row>
    <row r="43" spans="1:11" ht="13.5" x14ac:dyDescent="0.25">
      <c r="A43" s="3" t="s">
        <v>34</v>
      </c>
      <c r="B43" s="2" t="s">
        <v>19</v>
      </c>
      <c r="C43" s="22">
        <v>9762175</v>
      </c>
      <c r="D43" s="22">
        <v>12944902</v>
      </c>
      <c r="E43" s="23">
        <v>3569817</v>
      </c>
      <c r="F43" s="24">
        <v>19075847</v>
      </c>
      <c r="G43" s="22">
        <v>32602921</v>
      </c>
      <c r="H43" s="25">
        <v>32602921</v>
      </c>
      <c r="I43" s="26">
        <v>21091799</v>
      </c>
      <c r="J43" s="22">
        <v>24490259</v>
      </c>
      <c r="K43" s="23">
        <v>25430050</v>
      </c>
    </row>
    <row r="44" spans="1:11" ht="13.5" x14ac:dyDescent="0.25">
      <c r="A44" s="3" t="s">
        <v>35</v>
      </c>
      <c r="B44" s="2" t="s">
        <v>19</v>
      </c>
      <c r="C44" s="22">
        <v>1643471</v>
      </c>
      <c r="D44" s="22">
        <v>4060391</v>
      </c>
      <c r="E44" s="23">
        <v>3644230</v>
      </c>
      <c r="F44" s="24">
        <v>12490888</v>
      </c>
      <c r="G44" s="22">
        <v>20193318</v>
      </c>
      <c r="H44" s="25">
        <v>20193318</v>
      </c>
      <c r="I44" s="26">
        <v>13346533</v>
      </c>
      <c r="J44" s="22">
        <v>14712641</v>
      </c>
      <c r="K44" s="23">
        <v>15096454</v>
      </c>
    </row>
    <row r="45" spans="1:11" ht="13.5" x14ac:dyDescent="0.25">
      <c r="A45" s="3" t="s">
        <v>36</v>
      </c>
      <c r="B45" s="2" t="s">
        <v>19</v>
      </c>
      <c r="C45" s="27">
        <v>3611542</v>
      </c>
      <c r="D45" s="27">
        <v>5652614</v>
      </c>
      <c r="E45" s="28">
        <v>5890853</v>
      </c>
      <c r="F45" s="29">
        <v>10444797</v>
      </c>
      <c r="G45" s="27">
        <v>15911831</v>
      </c>
      <c r="H45" s="30">
        <v>15911831</v>
      </c>
      <c r="I45" s="31">
        <v>6360875</v>
      </c>
      <c r="J45" s="27">
        <v>6867478</v>
      </c>
      <c r="K45" s="28">
        <v>7143836</v>
      </c>
    </row>
    <row r="46" spans="1:11" ht="13.5" x14ac:dyDescent="0.25">
      <c r="A46" s="3" t="s">
        <v>37</v>
      </c>
      <c r="B46" s="2" t="s">
        <v>19</v>
      </c>
      <c r="C46" s="22">
        <v>862794</v>
      </c>
      <c r="D46" s="22">
        <v>244177</v>
      </c>
      <c r="E46" s="23"/>
      <c r="F46" s="24">
        <v>5616129</v>
      </c>
      <c r="G46" s="22">
        <v>7308285</v>
      </c>
      <c r="H46" s="25">
        <v>7308285</v>
      </c>
      <c r="I46" s="26">
        <v>7925258</v>
      </c>
      <c r="J46" s="22">
        <v>8654095</v>
      </c>
      <c r="K46" s="23">
        <v>9009375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50954850</v>
      </c>
      <c r="D48" s="49">
        <f t="shared" si="9"/>
        <v>53371617</v>
      </c>
      <c r="E48" s="50">
        <f t="shared" si="9"/>
        <v>45464633</v>
      </c>
      <c r="F48" s="51">
        <f t="shared" si="9"/>
        <v>85076948</v>
      </c>
      <c r="G48" s="49">
        <f t="shared" si="9"/>
        <v>113297435</v>
      </c>
      <c r="H48" s="52">
        <f t="shared" si="9"/>
        <v>113297435</v>
      </c>
      <c r="I48" s="53">
        <f t="shared" si="9"/>
        <v>93410855</v>
      </c>
      <c r="J48" s="49">
        <f t="shared" si="9"/>
        <v>99513412</v>
      </c>
      <c r="K48" s="50">
        <f t="shared" si="9"/>
        <v>103363959</v>
      </c>
    </row>
    <row r="49" spans="1:11" ht="13.5" x14ac:dyDescent="0.25">
      <c r="A49" s="9" t="s">
        <v>303</v>
      </c>
      <c r="B49" s="10"/>
      <c r="C49" s="54">
        <f>+C25-C48</f>
        <v>-30010494</v>
      </c>
      <c r="D49" s="54">
        <f t="shared" ref="D49:K49" si="10">+D25-D48</f>
        <v>29598814</v>
      </c>
      <c r="E49" s="55">
        <f t="shared" si="10"/>
        <v>13795041</v>
      </c>
      <c r="F49" s="56">
        <f t="shared" si="10"/>
        <v>-14500084</v>
      </c>
      <c r="G49" s="54">
        <f t="shared" si="10"/>
        <v>-27178552</v>
      </c>
      <c r="H49" s="57">
        <f t="shared" si="10"/>
        <v>-27178552</v>
      </c>
      <c r="I49" s="58">
        <f t="shared" si="10"/>
        <v>23239315</v>
      </c>
      <c r="J49" s="54">
        <f t="shared" si="10"/>
        <v>4336586</v>
      </c>
      <c r="K49" s="55">
        <f t="shared" si="10"/>
        <v>4806044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53553781</v>
      </c>
      <c r="D5" s="17">
        <f t="shared" ref="D5:K5" si="0">SUM(D6:D8)</f>
        <v>58074945</v>
      </c>
      <c r="E5" s="18">
        <f t="shared" si="0"/>
        <v>69609652</v>
      </c>
      <c r="F5" s="19">
        <f t="shared" si="0"/>
        <v>70601971</v>
      </c>
      <c r="G5" s="17">
        <f t="shared" si="0"/>
        <v>69782870</v>
      </c>
      <c r="H5" s="20">
        <f t="shared" si="0"/>
        <v>69782870</v>
      </c>
      <c r="I5" s="21">
        <f t="shared" si="0"/>
        <v>77764476</v>
      </c>
      <c r="J5" s="17">
        <f t="shared" si="0"/>
        <v>78171237</v>
      </c>
      <c r="K5" s="20">
        <f t="shared" si="0"/>
        <v>80106339</v>
      </c>
    </row>
    <row r="6" spans="1:11" ht="13.5" x14ac:dyDescent="0.25">
      <c r="A6" s="3" t="s">
        <v>20</v>
      </c>
      <c r="B6" s="2" t="s">
        <v>19</v>
      </c>
      <c r="C6" s="22">
        <v>25949546</v>
      </c>
      <c r="D6" s="22">
        <v>28135000</v>
      </c>
      <c r="E6" s="23"/>
      <c r="F6" s="24">
        <v>35765358</v>
      </c>
      <c r="G6" s="22">
        <v>36145754</v>
      </c>
      <c r="H6" s="25">
        <v>36145754</v>
      </c>
      <c r="I6" s="26">
        <v>37698744</v>
      </c>
      <c r="J6" s="22">
        <v>38398423</v>
      </c>
      <c r="K6" s="23">
        <v>38542265</v>
      </c>
    </row>
    <row r="7" spans="1:11" ht="13.5" x14ac:dyDescent="0.25">
      <c r="A7" s="3" t="s">
        <v>21</v>
      </c>
      <c r="B7" s="2" t="s">
        <v>19</v>
      </c>
      <c r="C7" s="27">
        <v>27604235</v>
      </c>
      <c r="D7" s="27">
        <v>29939945</v>
      </c>
      <c r="E7" s="28">
        <v>69609652</v>
      </c>
      <c r="F7" s="29">
        <v>34836613</v>
      </c>
      <c r="G7" s="27">
        <v>33637116</v>
      </c>
      <c r="H7" s="30">
        <v>33637116</v>
      </c>
      <c r="I7" s="31">
        <v>40065732</v>
      </c>
      <c r="J7" s="27">
        <v>39772814</v>
      </c>
      <c r="K7" s="28">
        <v>41564074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4192000</v>
      </c>
      <c r="D9" s="17">
        <f t="shared" ref="D9:K9" si="1">SUM(D10:D14)</f>
        <v>0</v>
      </c>
      <c r="E9" s="32">
        <f t="shared" si="1"/>
        <v>1000000</v>
      </c>
      <c r="F9" s="33">
        <f t="shared" si="1"/>
        <v>1043600</v>
      </c>
      <c r="G9" s="17">
        <f t="shared" si="1"/>
        <v>1043600</v>
      </c>
      <c r="H9" s="34">
        <f t="shared" si="1"/>
        <v>1043600</v>
      </c>
      <c r="I9" s="19">
        <f t="shared" si="1"/>
        <v>1089996</v>
      </c>
      <c r="J9" s="17">
        <f t="shared" si="1"/>
        <v>1230000</v>
      </c>
      <c r="K9" s="32">
        <f t="shared" si="1"/>
        <v>1345001</v>
      </c>
    </row>
    <row r="10" spans="1:11" ht="13.5" x14ac:dyDescent="0.25">
      <c r="A10" s="3" t="s">
        <v>24</v>
      </c>
      <c r="B10" s="2" t="s">
        <v>19</v>
      </c>
      <c r="C10" s="22">
        <v>4192000</v>
      </c>
      <c r="D10" s="22"/>
      <c r="E10" s="23">
        <v>1000000</v>
      </c>
      <c r="F10" s="24">
        <v>1043600</v>
      </c>
      <c r="G10" s="22">
        <v>1043600</v>
      </c>
      <c r="H10" s="25">
        <v>1043600</v>
      </c>
      <c r="I10" s="26">
        <v>1089996</v>
      </c>
      <c r="J10" s="22">
        <v>1230000</v>
      </c>
      <c r="K10" s="23">
        <v>1345001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15339671</v>
      </c>
      <c r="D15" s="17">
        <f t="shared" ref="D15:K15" si="2">SUM(D16:D18)</f>
        <v>11858650</v>
      </c>
      <c r="E15" s="32">
        <f t="shared" si="2"/>
        <v>12245195</v>
      </c>
      <c r="F15" s="33">
        <f t="shared" si="2"/>
        <v>13482097</v>
      </c>
      <c r="G15" s="17">
        <f t="shared" si="2"/>
        <v>9409792</v>
      </c>
      <c r="H15" s="34">
        <f t="shared" si="2"/>
        <v>9409792</v>
      </c>
      <c r="I15" s="19">
        <f t="shared" si="2"/>
        <v>16089264</v>
      </c>
      <c r="J15" s="17">
        <f t="shared" si="2"/>
        <v>15325643</v>
      </c>
      <c r="K15" s="32">
        <f t="shared" si="2"/>
        <v>16007879</v>
      </c>
    </row>
    <row r="16" spans="1:11" ht="13.5" x14ac:dyDescent="0.25">
      <c r="A16" s="3" t="s">
        <v>30</v>
      </c>
      <c r="B16" s="2" t="s">
        <v>19</v>
      </c>
      <c r="C16" s="22">
        <v>14245891</v>
      </c>
      <c r="D16" s="22">
        <v>8136565</v>
      </c>
      <c r="E16" s="23">
        <v>8407876</v>
      </c>
      <c r="F16" s="24">
        <v>13471098</v>
      </c>
      <c r="G16" s="22">
        <v>6679000</v>
      </c>
      <c r="H16" s="25">
        <v>6679000</v>
      </c>
      <c r="I16" s="26">
        <v>13346940</v>
      </c>
      <c r="J16" s="22">
        <v>12418934</v>
      </c>
      <c r="K16" s="23">
        <v>12926937</v>
      </c>
    </row>
    <row r="17" spans="1:11" ht="13.5" x14ac:dyDescent="0.25">
      <c r="A17" s="3" t="s">
        <v>31</v>
      </c>
      <c r="B17" s="2" t="s">
        <v>19</v>
      </c>
      <c r="C17" s="22">
        <v>1093780</v>
      </c>
      <c r="D17" s="22">
        <v>3722085</v>
      </c>
      <c r="E17" s="23">
        <v>3837319</v>
      </c>
      <c r="F17" s="24">
        <v>10999</v>
      </c>
      <c r="G17" s="22">
        <v>2730792</v>
      </c>
      <c r="H17" s="25">
        <v>2730792</v>
      </c>
      <c r="I17" s="26">
        <v>2742324</v>
      </c>
      <c r="J17" s="22">
        <v>2906709</v>
      </c>
      <c r="K17" s="23">
        <v>3080942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10675794</v>
      </c>
      <c r="D19" s="17">
        <f t="shared" ref="D19:K19" si="3">SUM(D20:D23)</f>
        <v>23267365</v>
      </c>
      <c r="E19" s="32">
        <f t="shared" si="3"/>
        <v>29700829</v>
      </c>
      <c r="F19" s="33">
        <f t="shared" si="3"/>
        <v>42067887</v>
      </c>
      <c r="G19" s="17">
        <f t="shared" si="3"/>
        <v>36336427</v>
      </c>
      <c r="H19" s="34">
        <f t="shared" si="3"/>
        <v>36336427</v>
      </c>
      <c r="I19" s="19">
        <f t="shared" si="3"/>
        <v>47154936</v>
      </c>
      <c r="J19" s="17">
        <f t="shared" si="3"/>
        <v>46995223</v>
      </c>
      <c r="K19" s="32">
        <f t="shared" si="3"/>
        <v>48717422</v>
      </c>
    </row>
    <row r="20" spans="1:11" ht="13.5" x14ac:dyDescent="0.25">
      <c r="A20" s="3" t="s">
        <v>34</v>
      </c>
      <c r="B20" s="2" t="s">
        <v>19</v>
      </c>
      <c r="C20" s="22">
        <v>8236775</v>
      </c>
      <c r="D20" s="22">
        <v>9321097</v>
      </c>
      <c r="E20" s="23">
        <v>10605769</v>
      </c>
      <c r="F20" s="24">
        <v>22546913</v>
      </c>
      <c r="G20" s="22">
        <v>17718694</v>
      </c>
      <c r="H20" s="25">
        <v>17718694</v>
      </c>
      <c r="I20" s="26">
        <v>19579524</v>
      </c>
      <c r="J20" s="22">
        <v>20480180</v>
      </c>
      <c r="K20" s="23">
        <v>21422279</v>
      </c>
    </row>
    <row r="21" spans="1:11" ht="13.5" x14ac:dyDescent="0.25">
      <c r="A21" s="3" t="s">
        <v>35</v>
      </c>
      <c r="B21" s="2" t="s">
        <v>19</v>
      </c>
      <c r="C21" s="22">
        <v>1470098</v>
      </c>
      <c r="D21" s="22">
        <v>8846456</v>
      </c>
      <c r="E21" s="23">
        <v>12251222</v>
      </c>
      <c r="F21" s="24">
        <v>11955820</v>
      </c>
      <c r="G21" s="22">
        <v>11092388</v>
      </c>
      <c r="H21" s="25">
        <v>11092388</v>
      </c>
      <c r="I21" s="26">
        <v>14771928</v>
      </c>
      <c r="J21" s="22">
        <v>14896716</v>
      </c>
      <c r="K21" s="23">
        <v>15027253</v>
      </c>
    </row>
    <row r="22" spans="1:11" ht="13.5" x14ac:dyDescent="0.25">
      <c r="A22" s="3" t="s">
        <v>36</v>
      </c>
      <c r="B22" s="2" t="s">
        <v>19</v>
      </c>
      <c r="C22" s="27">
        <v>968921</v>
      </c>
      <c r="D22" s="27">
        <v>2719778</v>
      </c>
      <c r="E22" s="28">
        <v>3896129</v>
      </c>
      <c r="F22" s="29">
        <v>5063879</v>
      </c>
      <c r="G22" s="27">
        <v>4296195</v>
      </c>
      <c r="H22" s="30">
        <v>4296195</v>
      </c>
      <c r="I22" s="31">
        <v>4605732</v>
      </c>
      <c r="J22" s="27">
        <v>2942279</v>
      </c>
      <c r="K22" s="28">
        <v>3085464</v>
      </c>
    </row>
    <row r="23" spans="1:11" ht="13.5" x14ac:dyDescent="0.25">
      <c r="A23" s="3" t="s">
        <v>37</v>
      </c>
      <c r="B23" s="2" t="s">
        <v>19</v>
      </c>
      <c r="C23" s="22"/>
      <c r="D23" s="22">
        <v>2380034</v>
      </c>
      <c r="E23" s="23">
        <v>2947709</v>
      </c>
      <c r="F23" s="24">
        <v>2501275</v>
      </c>
      <c r="G23" s="22">
        <v>3229150</v>
      </c>
      <c r="H23" s="25">
        <v>3229150</v>
      </c>
      <c r="I23" s="26">
        <v>8197752</v>
      </c>
      <c r="J23" s="22">
        <v>8676048</v>
      </c>
      <c r="K23" s="23">
        <v>9182426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83761246</v>
      </c>
      <c r="D25" s="49">
        <f t="shared" ref="D25:K25" si="4">+D5+D9+D15+D19+D24</f>
        <v>93200960</v>
      </c>
      <c r="E25" s="50">
        <f t="shared" si="4"/>
        <v>112555676</v>
      </c>
      <c r="F25" s="51">
        <f t="shared" si="4"/>
        <v>127195555</v>
      </c>
      <c r="G25" s="49">
        <f t="shared" si="4"/>
        <v>116572689</v>
      </c>
      <c r="H25" s="52">
        <f t="shared" si="4"/>
        <v>116572689</v>
      </c>
      <c r="I25" s="53">
        <f t="shared" si="4"/>
        <v>142098672</v>
      </c>
      <c r="J25" s="49">
        <f t="shared" si="4"/>
        <v>141722103</v>
      </c>
      <c r="K25" s="50">
        <f t="shared" si="4"/>
        <v>146176641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61089977</v>
      </c>
      <c r="D28" s="17">
        <f t="shared" si="5"/>
        <v>45176075</v>
      </c>
      <c r="E28" s="18">
        <f t="shared" si="5"/>
        <v>51286809</v>
      </c>
      <c r="F28" s="19">
        <f t="shared" si="5"/>
        <v>42136945</v>
      </c>
      <c r="G28" s="17">
        <f t="shared" si="5"/>
        <v>45957705</v>
      </c>
      <c r="H28" s="20">
        <f t="shared" si="5"/>
        <v>45957705</v>
      </c>
      <c r="I28" s="21">
        <f t="shared" si="5"/>
        <v>48274494</v>
      </c>
      <c r="J28" s="17">
        <f t="shared" si="5"/>
        <v>50272273</v>
      </c>
      <c r="K28" s="20">
        <f t="shared" si="5"/>
        <v>52367874</v>
      </c>
    </row>
    <row r="29" spans="1:11" ht="13.5" x14ac:dyDescent="0.25">
      <c r="A29" s="3" t="s">
        <v>20</v>
      </c>
      <c r="B29" s="2" t="s">
        <v>19</v>
      </c>
      <c r="C29" s="22">
        <v>7866325</v>
      </c>
      <c r="D29" s="22">
        <v>6649482</v>
      </c>
      <c r="E29" s="23">
        <v>8357649</v>
      </c>
      <c r="F29" s="24">
        <v>7950468</v>
      </c>
      <c r="G29" s="22">
        <v>8331897</v>
      </c>
      <c r="H29" s="25">
        <v>8331897</v>
      </c>
      <c r="I29" s="26">
        <v>9582900</v>
      </c>
      <c r="J29" s="22">
        <v>10026497</v>
      </c>
      <c r="K29" s="23">
        <v>10489711</v>
      </c>
    </row>
    <row r="30" spans="1:11" ht="13.5" x14ac:dyDescent="0.25">
      <c r="A30" s="3" t="s">
        <v>21</v>
      </c>
      <c r="B30" s="2" t="s">
        <v>19</v>
      </c>
      <c r="C30" s="27">
        <v>53223652</v>
      </c>
      <c r="D30" s="27">
        <v>38526593</v>
      </c>
      <c r="E30" s="28">
        <v>42929160</v>
      </c>
      <c r="F30" s="29">
        <v>34186477</v>
      </c>
      <c r="G30" s="27">
        <v>37625808</v>
      </c>
      <c r="H30" s="30">
        <v>37625808</v>
      </c>
      <c r="I30" s="31">
        <v>38691594</v>
      </c>
      <c r="J30" s="27">
        <v>40245776</v>
      </c>
      <c r="K30" s="28">
        <v>41878163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2274938</v>
      </c>
      <c r="D32" s="17">
        <f t="shared" si="6"/>
        <v>1454975</v>
      </c>
      <c r="E32" s="32">
        <f t="shared" si="6"/>
        <v>1987845</v>
      </c>
      <c r="F32" s="33">
        <f t="shared" si="6"/>
        <v>1124793</v>
      </c>
      <c r="G32" s="17">
        <f t="shared" si="6"/>
        <v>2374402</v>
      </c>
      <c r="H32" s="34">
        <f t="shared" si="6"/>
        <v>2374402</v>
      </c>
      <c r="I32" s="19">
        <f t="shared" si="6"/>
        <v>1360560</v>
      </c>
      <c r="J32" s="17">
        <f t="shared" si="6"/>
        <v>1513005</v>
      </c>
      <c r="K32" s="32">
        <f t="shared" si="6"/>
        <v>1641038</v>
      </c>
    </row>
    <row r="33" spans="1:11" ht="13.5" x14ac:dyDescent="0.25">
      <c r="A33" s="3" t="s">
        <v>24</v>
      </c>
      <c r="B33" s="2" t="s">
        <v>19</v>
      </c>
      <c r="C33" s="22">
        <v>2274568</v>
      </c>
      <c r="D33" s="22">
        <v>1454975</v>
      </c>
      <c r="E33" s="23">
        <v>1987845</v>
      </c>
      <c r="F33" s="24">
        <v>1124793</v>
      </c>
      <c r="G33" s="22">
        <v>2374402</v>
      </c>
      <c r="H33" s="25">
        <v>2374402</v>
      </c>
      <c r="I33" s="26">
        <v>1360560</v>
      </c>
      <c r="J33" s="22">
        <v>1513005</v>
      </c>
      <c r="K33" s="23">
        <v>1641037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370</v>
      </c>
      <c r="D35" s="22"/>
      <c r="E35" s="23"/>
      <c r="F35" s="24"/>
      <c r="G35" s="22"/>
      <c r="H35" s="25"/>
      <c r="I35" s="26"/>
      <c r="J35" s="22"/>
      <c r="K35" s="23">
        <v>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19456901</v>
      </c>
      <c r="D38" s="17">
        <f t="shared" si="7"/>
        <v>11366814</v>
      </c>
      <c r="E38" s="32">
        <f t="shared" si="7"/>
        <v>10421662</v>
      </c>
      <c r="F38" s="33">
        <f t="shared" si="7"/>
        <v>20020622</v>
      </c>
      <c r="G38" s="17">
        <f t="shared" si="7"/>
        <v>17899745</v>
      </c>
      <c r="H38" s="34">
        <f t="shared" si="7"/>
        <v>17899745</v>
      </c>
      <c r="I38" s="19">
        <f t="shared" si="7"/>
        <v>14567848</v>
      </c>
      <c r="J38" s="17">
        <f t="shared" si="7"/>
        <v>13904612</v>
      </c>
      <c r="K38" s="32">
        <f t="shared" si="7"/>
        <v>14469787</v>
      </c>
    </row>
    <row r="39" spans="1:11" ht="13.5" x14ac:dyDescent="0.25">
      <c r="A39" s="3" t="s">
        <v>30</v>
      </c>
      <c r="B39" s="2" t="s">
        <v>19</v>
      </c>
      <c r="C39" s="22">
        <v>18036007</v>
      </c>
      <c r="D39" s="22">
        <v>11904212</v>
      </c>
      <c r="E39" s="23">
        <v>8533068</v>
      </c>
      <c r="F39" s="24">
        <v>17083223</v>
      </c>
      <c r="G39" s="22">
        <v>14513197</v>
      </c>
      <c r="H39" s="25">
        <v>14513197</v>
      </c>
      <c r="I39" s="26">
        <v>10948204</v>
      </c>
      <c r="J39" s="22">
        <v>10094508</v>
      </c>
      <c r="K39" s="23">
        <v>10459143</v>
      </c>
    </row>
    <row r="40" spans="1:11" ht="13.5" x14ac:dyDescent="0.25">
      <c r="A40" s="3" t="s">
        <v>31</v>
      </c>
      <c r="B40" s="2" t="s">
        <v>19</v>
      </c>
      <c r="C40" s="22">
        <v>1420894</v>
      </c>
      <c r="D40" s="22">
        <v>-537398</v>
      </c>
      <c r="E40" s="23">
        <v>1888594</v>
      </c>
      <c r="F40" s="24">
        <v>2937399</v>
      </c>
      <c r="G40" s="22">
        <v>3386548</v>
      </c>
      <c r="H40" s="25">
        <v>3386548</v>
      </c>
      <c r="I40" s="26">
        <v>3619644</v>
      </c>
      <c r="J40" s="22">
        <v>3810104</v>
      </c>
      <c r="K40" s="23">
        <v>4010644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27354721</v>
      </c>
      <c r="D42" s="17">
        <f t="shared" si="8"/>
        <v>38603102</v>
      </c>
      <c r="E42" s="32">
        <f t="shared" si="8"/>
        <v>70427237</v>
      </c>
      <c r="F42" s="33">
        <f t="shared" si="8"/>
        <v>38437624</v>
      </c>
      <c r="G42" s="17">
        <f t="shared" si="8"/>
        <v>35464804</v>
      </c>
      <c r="H42" s="34">
        <f t="shared" si="8"/>
        <v>35464804</v>
      </c>
      <c r="I42" s="19">
        <f t="shared" si="8"/>
        <v>53612535</v>
      </c>
      <c r="J42" s="17">
        <f t="shared" si="8"/>
        <v>55942824</v>
      </c>
      <c r="K42" s="32">
        <f t="shared" si="8"/>
        <v>58386118</v>
      </c>
    </row>
    <row r="43" spans="1:11" ht="13.5" x14ac:dyDescent="0.25">
      <c r="A43" s="3" t="s">
        <v>34</v>
      </c>
      <c r="B43" s="2" t="s">
        <v>19</v>
      </c>
      <c r="C43" s="22">
        <v>14871398</v>
      </c>
      <c r="D43" s="22">
        <v>18152422</v>
      </c>
      <c r="E43" s="23">
        <v>41151485</v>
      </c>
      <c r="F43" s="24">
        <v>20291278</v>
      </c>
      <c r="G43" s="22">
        <v>15886400</v>
      </c>
      <c r="H43" s="25">
        <v>15886400</v>
      </c>
      <c r="I43" s="26">
        <v>26398413</v>
      </c>
      <c r="J43" s="22">
        <v>27513537</v>
      </c>
      <c r="K43" s="23">
        <v>28680812</v>
      </c>
    </row>
    <row r="44" spans="1:11" ht="13.5" x14ac:dyDescent="0.25">
      <c r="A44" s="3" t="s">
        <v>35</v>
      </c>
      <c r="B44" s="2" t="s">
        <v>19</v>
      </c>
      <c r="C44" s="22">
        <v>8938473</v>
      </c>
      <c r="D44" s="22">
        <v>14116187</v>
      </c>
      <c r="E44" s="23">
        <v>20532505</v>
      </c>
      <c r="F44" s="24">
        <v>11800892</v>
      </c>
      <c r="G44" s="22">
        <v>12150992</v>
      </c>
      <c r="H44" s="25">
        <v>12150992</v>
      </c>
      <c r="I44" s="26">
        <v>19468326</v>
      </c>
      <c r="J44" s="22">
        <v>20354141</v>
      </c>
      <c r="K44" s="23">
        <v>21283701</v>
      </c>
    </row>
    <row r="45" spans="1:11" ht="13.5" x14ac:dyDescent="0.25">
      <c r="A45" s="3" t="s">
        <v>36</v>
      </c>
      <c r="B45" s="2" t="s">
        <v>19</v>
      </c>
      <c r="C45" s="27">
        <v>539892</v>
      </c>
      <c r="D45" s="27">
        <v>3619105</v>
      </c>
      <c r="E45" s="28">
        <v>5368091</v>
      </c>
      <c r="F45" s="29">
        <v>3043038</v>
      </c>
      <c r="G45" s="27">
        <v>3258345</v>
      </c>
      <c r="H45" s="30">
        <v>3258345</v>
      </c>
      <c r="I45" s="31">
        <v>3380568</v>
      </c>
      <c r="J45" s="27">
        <v>3504626</v>
      </c>
      <c r="K45" s="28">
        <v>3634865</v>
      </c>
    </row>
    <row r="46" spans="1:11" ht="13.5" x14ac:dyDescent="0.25">
      <c r="A46" s="3" t="s">
        <v>37</v>
      </c>
      <c r="B46" s="2" t="s">
        <v>19</v>
      </c>
      <c r="C46" s="22">
        <v>3004958</v>
      </c>
      <c r="D46" s="22">
        <v>2715388</v>
      </c>
      <c r="E46" s="23">
        <v>3375156</v>
      </c>
      <c r="F46" s="24">
        <v>3302416</v>
      </c>
      <c r="G46" s="22">
        <v>4169067</v>
      </c>
      <c r="H46" s="25">
        <v>4169067</v>
      </c>
      <c r="I46" s="26">
        <v>4365228</v>
      </c>
      <c r="J46" s="22">
        <v>4570520</v>
      </c>
      <c r="K46" s="23">
        <v>4786740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110176537</v>
      </c>
      <c r="D48" s="49">
        <f t="shared" si="9"/>
        <v>96600966</v>
      </c>
      <c r="E48" s="50">
        <f t="shared" si="9"/>
        <v>134123553</v>
      </c>
      <c r="F48" s="51">
        <f t="shared" si="9"/>
        <v>101719984</v>
      </c>
      <c r="G48" s="49">
        <f t="shared" si="9"/>
        <v>101696656</v>
      </c>
      <c r="H48" s="52">
        <f t="shared" si="9"/>
        <v>101696656</v>
      </c>
      <c r="I48" s="53">
        <f t="shared" si="9"/>
        <v>117815437</v>
      </c>
      <c r="J48" s="49">
        <f t="shared" si="9"/>
        <v>121632714</v>
      </c>
      <c r="K48" s="50">
        <f t="shared" si="9"/>
        <v>126864817</v>
      </c>
    </row>
    <row r="49" spans="1:11" ht="13.5" x14ac:dyDescent="0.25">
      <c r="A49" s="9" t="s">
        <v>303</v>
      </c>
      <c r="B49" s="10"/>
      <c r="C49" s="54">
        <f>+C25-C48</f>
        <v>-26415291</v>
      </c>
      <c r="D49" s="54">
        <f t="shared" ref="D49:K49" si="10">+D25-D48</f>
        <v>-3400006</v>
      </c>
      <c r="E49" s="55">
        <f t="shared" si="10"/>
        <v>-21567877</v>
      </c>
      <c r="F49" s="56">
        <f t="shared" si="10"/>
        <v>25475571</v>
      </c>
      <c r="G49" s="54">
        <f t="shared" si="10"/>
        <v>14876033</v>
      </c>
      <c r="H49" s="57">
        <f t="shared" si="10"/>
        <v>14876033</v>
      </c>
      <c r="I49" s="58">
        <f t="shared" si="10"/>
        <v>24283235</v>
      </c>
      <c r="J49" s="54">
        <f t="shared" si="10"/>
        <v>20089389</v>
      </c>
      <c r="K49" s="55">
        <f t="shared" si="10"/>
        <v>19311824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85206017</v>
      </c>
      <c r="D5" s="17">
        <f t="shared" ref="D5:K5" si="0">SUM(D6:D8)</f>
        <v>52323825</v>
      </c>
      <c r="E5" s="18">
        <f t="shared" si="0"/>
        <v>66346676</v>
      </c>
      <c r="F5" s="19">
        <f t="shared" si="0"/>
        <v>74507209</v>
      </c>
      <c r="G5" s="17">
        <f t="shared" si="0"/>
        <v>74507210</v>
      </c>
      <c r="H5" s="20">
        <f t="shared" si="0"/>
        <v>74507210</v>
      </c>
      <c r="I5" s="21">
        <f t="shared" si="0"/>
        <v>82160160</v>
      </c>
      <c r="J5" s="17">
        <f t="shared" si="0"/>
        <v>87055760</v>
      </c>
      <c r="K5" s="20">
        <f t="shared" si="0"/>
        <v>90148547</v>
      </c>
    </row>
    <row r="6" spans="1:11" ht="13.5" x14ac:dyDescent="0.25">
      <c r="A6" s="3" t="s">
        <v>20</v>
      </c>
      <c r="B6" s="2" t="s">
        <v>19</v>
      </c>
      <c r="C6" s="22">
        <v>24439138</v>
      </c>
      <c r="D6" s="22">
        <v>1236940</v>
      </c>
      <c r="E6" s="23">
        <v>3091130</v>
      </c>
      <c r="F6" s="24">
        <v>3318695</v>
      </c>
      <c r="G6" s="22">
        <v>3318695</v>
      </c>
      <c r="H6" s="25">
        <v>3318695</v>
      </c>
      <c r="I6" s="26">
        <v>3505263</v>
      </c>
      <c r="J6" s="22">
        <v>3619731</v>
      </c>
      <c r="K6" s="23">
        <v>3704554</v>
      </c>
    </row>
    <row r="7" spans="1:11" ht="13.5" x14ac:dyDescent="0.25">
      <c r="A7" s="3" t="s">
        <v>21</v>
      </c>
      <c r="B7" s="2" t="s">
        <v>19</v>
      </c>
      <c r="C7" s="27">
        <v>60766879</v>
      </c>
      <c r="D7" s="27">
        <v>51086885</v>
      </c>
      <c r="E7" s="28">
        <v>63255546</v>
      </c>
      <c r="F7" s="29">
        <v>71188514</v>
      </c>
      <c r="G7" s="27">
        <v>71188515</v>
      </c>
      <c r="H7" s="30">
        <v>71188515</v>
      </c>
      <c r="I7" s="31">
        <v>78654897</v>
      </c>
      <c r="J7" s="27">
        <v>83436029</v>
      </c>
      <c r="K7" s="28">
        <v>86443993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2794585</v>
      </c>
      <c r="D9" s="17">
        <f t="shared" ref="D9:K9" si="1">SUM(D10:D14)</f>
        <v>1076343</v>
      </c>
      <c r="E9" s="32">
        <f t="shared" si="1"/>
        <v>1301606</v>
      </c>
      <c r="F9" s="33">
        <f t="shared" si="1"/>
        <v>1357475</v>
      </c>
      <c r="G9" s="17">
        <f t="shared" si="1"/>
        <v>1357475</v>
      </c>
      <c r="H9" s="34">
        <f t="shared" si="1"/>
        <v>1357475</v>
      </c>
      <c r="I9" s="19">
        <f t="shared" si="1"/>
        <v>12111547</v>
      </c>
      <c r="J9" s="17">
        <f t="shared" si="1"/>
        <v>1421620</v>
      </c>
      <c r="K9" s="32">
        <f t="shared" si="1"/>
        <v>1536694</v>
      </c>
    </row>
    <row r="10" spans="1:11" ht="13.5" x14ac:dyDescent="0.25">
      <c r="A10" s="3" t="s">
        <v>24</v>
      </c>
      <c r="B10" s="2" t="s">
        <v>19</v>
      </c>
      <c r="C10" s="22">
        <v>2795728</v>
      </c>
      <c r="D10" s="22">
        <v>1109974</v>
      </c>
      <c r="E10" s="23">
        <v>1300000</v>
      </c>
      <c r="F10" s="24">
        <v>1356000</v>
      </c>
      <c r="G10" s="22">
        <v>1356000</v>
      </c>
      <c r="H10" s="25">
        <v>1356000</v>
      </c>
      <c r="I10" s="26">
        <v>1400000</v>
      </c>
      <c r="J10" s="22">
        <v>1420002</v>
      </c>
      <c r="K10" s="23">
        <v>1535003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10710000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-1143</v>
      </c>
      <c r="D13" s="22">
        <v>-33631</v>
      </c>
      <c r="E13" s="23">
        <v>1606</v>
      </c>
      <c r="F13" s="24">
        <v>1475</v>
      </c>
      <c r="G13" s="22">
        <v>1475</v>
      </c>
      <c r="H13" s="25">
        <v>1475</v>
      </c>
      <c r="I13" s="26">
        <v>1547</v>
      </c>
      <c r="J13" s="22">
        <v>1618</v>
      </c>
      <c r="K13" s="23">
        <v>1691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30282236</v>
      </c>
      <c r="D15" s="17">
        <f t="shared" ref="D15:K15" si="2">SUM(D16:D18)</f>
        <v>47688468</v>
      </c>
      <c r="E15" s="32">
        <f t="shared" si="2"/>
        <v>9334900</v>
      </c>
      <c r="F15" s="33">
        <f t="shared" si="2"/>
        <v>19790680</v>
      </c>
      <c r="G15" s="17">
        <f t="shared" si="2"/>
        <v>18530680</v>
      </c>
      <c r="H15" s="34">
        <f t="shared" si="2"/>
        <v>18530680</v>
      </c>
      <c r="I15" s="19">
        <f t="shared" si="2"/>
        <v>1201762</v>
      </c>
      <c r="J15" s="17">
        <f t="shared" si="2"/>
        <v>11010844</v>
      </c>
      <c r="K15" s="32">
        <f t="shared" si="2"/>
        <v>11565928</v>
      </c>
    </row>
    <row r="16" spans="1:11" ht="13.5" x14ac:dyDescent="0.25">
      <c r="A16" s="3" t="s">
        <v>30</v>
      </c>
      <c r="B16" s="2" t="s">
        <v>19</v>
      </c>
      <c r="C16" s="22"/>
      <c r="D16" s="22">
        <v>26974940</v>
      </c>
      <c r="E16" s="23">
        <v>260500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30282236</v>
      </c>
      <c r="D17" s="22">
        <v>20713528</v>
      </c>
      <c r="E17" s="23">
        <v>9074400</v>
      </c>
      <c r="F17" s="24">
        <v>19790680</v>
      </c>
      <c r="G17" s="22">
        <v>18530680</v>
      </c>
      <c r="H17" s="25">
        <v>18530680</v>
      </c>
      <c r="I17" s="26">
        <v>1201762</v>
      </c>
      <c r="J17" s="22">
        <v>11010844</v>
      </c>
      <c r="K17" s="23">
        <v>11565928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76191681</v>
      </c>
      <c r="D19" s="17">
        <f t="shared" ref="D19:K19" si="3">SUM(D20:D23)</f>
        <v>66010502</v>
      </c>
      <c r="E19" s="32">
        <f t="shared" si="3"/>
        <v>65362268</v>
      </c>
      <c r="F19" s="33">
        <f t="shared" si="3"/>
        <v>85958965</v>
      </c>
      <c r="G19" s="17">
        <f t="shared" si="3"/>
        <v>80958965</v>
      </c>
      <c r="H19" s="34">
        <f t="shared" si="3"/>
        <v>80958965</v>
      </c>
      <c r="I19" s="19">
        <f t="shared" si="3"/>
        <v>106082381</v>
      </c>
      <c r="J19" s="17">
        <f t="shared" si="3"/>
        <v>107742178</v>
      </c>
      <c r="K19" s="32">
        <f t="shared" si="3"/>
        <v>111245303</v>
      </c>
    </row>
    <row r="20" spans="1:11" ht="13.5" x14ac:dyDescent="0.25">
      <c r="A20" s="3" t="s">
        <v>34</v>
      </c>
      <c r="B20" s="2" t="s">
        <v>19</v>
      </c>
      <c r="C20" s="22">
        <v>34474476</v>
      </c>
      <c r="D20" s="22">
        <v>23451927</v>
      </c>
      <c r="E20" s="23">
        <v>26613353</v>
      </c>
      <c r="F20" s="24">
        <v>30412096</v>
      </c>
      <c r="G20" s="22">
        <v>30412096</v>
      </c>
      <c r="H20" s="25">
        <v>30412096</v>
      </c>
      <c r="I20" s="26">
        <v>33771097</v>
      </c>
      <c r="J20" s="22">
        <v>42857412</v>
      </c>
      <c r="K20" s="23">
        <v>43929488</v>
      </c>
    </row>
    <row r="21" spans="1:11" ht="13.5" x14ac:dyDescent="0.25">
      <c r="A21" s="3" t="s">
        <v>35</v>
      </c>
      <c r="B21" s="2" t="s">
        <v>19</v>
      </c>
      <c r="C21" s="22">
        <v>21997858</v>
      </c>
      <c r="D21" s="22">
        <v>22658349</v>
      </c>
      <c r="E21" s="23">
        <v>15886006</v>
      </c>
      <c r="F21" s="24">
        <v>31349591</v>
      </c>
      <c r="G21" s="22">
        <v>26349591</v>
      </c>
      <c r="H21" s="25">
        <v>26349591</v>
      </c>
      <c r="I21" s="26">
        <v>42095334</v>
      </c>
      <c r="J21" s="22">
        <v>33527287</v>
      </c>
      <c r="K21" s="23">
        <v>34961852</v>
      </c>
    </row>
    <row r="22" spans="1:11" ht="13.5" x14ac:dyDescent="0.25">
      <c r="A22" s="3" t="s">
        <v>36</v>
      </c>
      <c r="B22" s="2" t="s">
        <v>19</v>
      </c>
      <c r="C22" s="27">
        <v>11309153</v>
      </c>
      <c r="D22" s="27">
        <v>11111266</v>
      </c>
      <c r="E22" s="28">
        <v>14227918</v>
      </c>
      <c r="F22" s="29">
        <v>14993956</v>
      </c>
      <c r="G22" s="27">
        <v>14993956</v>
      </c>
      <c r="H22" s="30">
        <v>14993956</v>
      </c>
      <c r="I22" s="31">
        <v>19076575</v>
      </c>
      <c r="J22" s="27">
        <v>19810532</v>
      </c>
      <c r="K22" s="28">
        <v>20462386</v>
      </c>
    </row>
    <row r="23" spans="1:11" ht="13.5" x14ac:dyDescent="0.25">
      <c r="A23" s="3" t="s">
        <v>37</v>
      </c>
      <c r="B23" s="2" t="s">
        <v>19</v>
      </c>
      <c r="C23" s="22">
        <v>8410194</v>
      </c>
      <c r="D23" s="22">
        <v>8788960</v>
      </c>
      <c r="E23" s="23">
        <v>8634991</v>
      </c>
      <c r="F23" s="24">
        <v>9203322</v>
      </c>
      <c r="G23" s="22">
        <v>9203322</v>
      </c>
      <c r="H23" s="25">
        <v>9203322</v>
      </c>
      <c r="I23" s="26">
        <v>11139375</v>
      </c>
      <c r="J23" s="22">
        <v>11546947</v>
      </c>
      <c r="K23" s="23">
        <v>11891577</v>
      </c>
    </row>
    <row r="24" spans="1:11" ht="13.5" x14ac:dyDescent="0.25">
      <c r="A24" s="1" t="s">
        <v>38</v>
      </c>
      <c r="B24" s="2" t="s">
        <v>39</v>
      </c>
      <c r="C24" s="17">
        <v>495400</v>
      </c>
      <c r="D24" s="17">
        <v>8657</v>
      </c>
      <c r="E24" s="32">
        <v>2945</v>
      </c>
      <c r="F24" s="33">
        <v>555580</v>
      </c>
      <c r="G24" s="17">
        <v>555580</v>
      </c>
      <c r="H24" s="34">
        <v>555580</v>
      </c>
      <c r="I24" s="19">
        <v>582804</v>
      </c>
      <c r="J24" s="17">
        <v>609613</v>
      </c>
      <c r="K24" s="32">
        <v>637046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194969919</v>
      </c>
      <c r="D25" s="49">
        <f t="shared" ref="D25:K25" si="4">+D5+D9+D15+D19+D24</f>
        <v>167107795</v>
      </c>
      <c r="E25" s="50">
        <f t="shared" si="4"/>
        <v>142348395</v>
      </c>
      <c r="F25" s="51">
        <f t="shared" si="4"/>
        <v>182169909</v>
      </c>
      <c r="G25" s="49">
        <f t="shared" si="4"/>
        <v>175909910</v>
      </c>
      <c r="H25" s="52">
        <f t="shared" si="4"/>
        <v>175909910</v>
      </c>
      <c r="I25" s="53">
        <f t="shared" si="4"/>
        <v>202138654</v>
      </c>
      <c r="J25" s="49">
        <f t="shared" si="4"/>
        <v>207840015</v>
      </c>
      <c r="K25" s="50">
        <f t="shared" si="4"/>
        <v>215133518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71625960</v>
      </c>
      <c r="D28" s="17">
        <f t="shared" si="5"/>
        <v>78471697</v>
      </c>
      <c r="E28" s="18">
        <f t="shared" si="5"/>
        <v>109939569</v>
      </c>
      <c r="F28" s="19">
        <f t="shared" si="5"/>
        <v>85475257</v>
      </c>
      <c r="G28" s="17">
        <f t="shared" si="5"/>
        <v>86655258</v>
      </c>
      <c r="H28" s="20">
        <f t="shared" si="5"/>
        <v>86655258</v>
      </c>
      <c r="I28" s="21">
        <f t="shared" si="5"/>
        <v>92432522</v>
      </c>
      <c r="J28" s="17">
        <f t="shared" si="5"/>
        <v>95572462</v>
      </c>
      <c r="K28" s="20">
        <f t="shared" si="5"/>
        <v>99228959</v>
      </c>
    </row>
    <row r="29" spans="1:11" ht="13.5" x14ac:dyDescent="0.25">
      <c r="A29" s="3" t="s">
        <v>20</v>
      </c>
      <c r="B29" s="2" t="s">
        <v>19</v>
      </c>
      <c r="C29" s="22">
        <v>19385674</v>
      </c>
      <c r="D29" s="22">
        <v>9036022</v>
      </c>
      <c r="E29" s="23">
        <v>20754232</v>
      </c>
      <c r="F29" s="24">
        <v>21316610</v>
      </c>
      <c r="G29" s="22">
        <v>21746610</v>
      </c>
      <c r="H29" s="25">
        <v>21746610</v>
      </c>
      <c r="I29" s="26">
        <v>23233848</v>
      </c>
      <c r="J29" s="22">
        <v>26394245</v>
      </c>
      <c r="K29" s="23">
        <v>27581990</v>
      </c>
    </row>
    <row r="30" spans="1:11" ht="13.5" x14ac:dyDescent="0.25">
      <c r="A30" s="3" t="s">
        <v>21</v>
      </c>
      <c r="B30" s="2" t="s">
        <v>19</v>
      </c>
      <c r="C30" s="27">
        <v>52240286</v>
      </c>
      <c r="D30" s="27">
        <v>69435675</v>
      </c>
      <c r="E30" s="28">
        <v>89185337</v>
      </c>
      <c r="F30" s="29">
        <v>64158647</v>
      </c>
      <c r="G30" s="27">
        <v>64908648</v>
      </c>
      <c r="H30" s="30">
        <v>64908648</v>
      </c>
      <c r="I30" s="31">
        <v>69198674</v>
      </c>
      <c r="J30" s="27">
        <v>69178217</v>
      </c>
      <c r="K30" s="28">
        <v>71646969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6411211</v>
      </c>
      <c r="D32" s="17">
        <f t="shared" si="6"/>
        <v>8107535</v>
      </c>
      <c r="E32" s="32">
        <f t="shared" si="6"/>
        <v>6118556</v>
      </c>
      <c r="F32" s="33">
        <f t="shared" si="6"/>
        <v>6677722</v>
      </c>
      <c r="G32" s="17">
        <f t="shared" si="6"/>
        <v>6977723</v>
      </c>
      <c r="H32" s="34">
        <f t="shared" si="6"/>
        <v>6977723</v>
      </c>
      <c r="I32" s="19">
        <f t="shared" si="6"/>
        <v>7043125</v>
      </c>
      <c r="J32" s="17">
        <f t="shared" si="6"/>
        <v>7223056</v>
      </c>
      <c r="K32" s="32">
        <f t="shared" si="6"/>
        <v>7551987</v>
      </c>
    </row>
    <row r="33" spans="1:11" ht="13.5" x14ac:dyDescent="0.25">
      <c r="A33" s="3" t="s">
        <v>24</v>
      </c>
      <c r="B33" s="2" t="s">
        <v>19</v>
      </c>
      <c r="C33" s="22">
        <v>1059113</v>
      </c>
      <c r="D33" s="22">
        <v>1716441</v>
      </c>
      <c r="E33" s="23">
        <v>1821109</v>
      </c>
      <c r="F33" s="24">
        <v>2124093</v>
      </c>
      <c r="G33" s="22">
        <v>2124094</v>
      </c>
      <c r="H33" s="25">
        <v>2124094</v>
      </c>
      <c r="I33" s="26">
        <v>1761479</v>
      </c>
      <c r="J33" s="22">
        <v>1824984</v>
      </c>
      <c r="K33" s="23">
        <v>1907626</v>
      </c>
    </row>
    <row r="34" spans="1:11" ht="13.5" x14ac:dyDescent="0.25">
      <c r="A34" s="3" t="s">
        <v>25</v>
      </c>
      <c r="B34" s="2" t="s">
        <v>19</v>
      </c>
      <c r="C34" s="22">
        <v>5291465</v>
      </c>
      <c r="D34" s="22">
        <v>6323614</v>
      </c>
      <c r="E34" s="23">
        <v>4253418</v>
      </c>
      <c r="F34" s="24">
        <v>4501632</v>
      </c>
      <c r="G34" s="22">
        <v>4801632</v>
      </c>
      <c r="H34" s="25">
        <v>4801632</v>
      </c>
      <c r="I34" s="26">
        <v>5227101</v>
      </c>
      <c r="J34" s="22">
        <v>5341018</v>
      </c>
      <c r="K34" s="23">
        <v>5584740</v>
      </c>
    </row>
    <row r="35" spans="1:11" ht="13.5" x14ac:dyDescent="0.25">
      <c r="A35" s="3" t="s">
        <v>26</v>
      </c>
      <c r="B35" s="2" t="s">
        <v>19</v>
      </c>
      <c r="C35" s="22">
        <v>43942</v>
      </c>
      <c r="D35" s="22">
        <v>67480</v>
      </c>
      <c r="E35" s="23">
        <v>44029</v>
      </c>
      <c r="F35" s="24">
        <v>51997</v>
      </c>
      <c r="G35" s="22">
        <v>51997</v>
      </c>
      <c r="H35" s="25">
        <v>51997</v>
      </c>
      <c r="I35" s="26">
        <v>54545</v>
      </c>
      <c r="J35" s="22">
        <v>57054</v>
      </c>
      <c r="K35" s="23">
        <v>59621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16691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6164402</v>
      </c>
      <c r="D38" s="17">
        <f t="shared" si="7"/>
        <v>17133440</v>
      </c>
      <c r="E38" s="32">
        <f t="shared" si="7"/>
        <v>18702079</v>
      </c>
      <c r="F38" s="33">
        <f t="shared" si="7"/>
        <v>17970614</v>
      </c>
      <c r="G38" s="17">
        <f t="shared" si="7"/>
        <v>17970615</v>
      </c>
      <c r="H38" s="34">
        <f t="shared" si="7"/>
        <v>17970615</v>
      </c>
      <c r="I38" s="19">
        <f t="shared" si="7"/>
        <v>18524899</v>
      </c>
      <c r="J38" s="17">
        <f t="shared" si="7"/>
        <v>19119780</v>
      </c>
      <c r="K38" s="32">
        <f t="shared" si="7"/>
        <v>19987792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6164402</v>
      </c>
      <c r="D40" s="22">
        <v>17133440</v>
      </c>
      <c r="E40" s="23">
        <v>18702079</v>
      </c>
      <c r="F40" s="24">
        <v>17970614</v>
      </c>
      <c r="G40" s="22">
        <v>17970615</v>
      </c>
      <c r="H40" s="25">
        <v>17970615</v>
      </c>
      <c r="I40" s="26">
        <v>18524899</v>
      </c>
      <c r="J40" s="22">
        <v>19119780</v>
      </c>
      <c r="K40" s="23">
        <v>19987792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61607286</v>
      </c>
      <c r="D42" s="17">
        <f t="shared" si="8"/>
        <v>81349181</v>
      </c>
      <c r="E42" s="32">
        <f t="shared" si="8"/>
        <v>73186453</v>
      </c>
      <c r="F42" s="33">
        <f t="shared" si="8"/>
        <v>69644148</v>
      </c>
      <c r="G42" s="17">
        <f t="shared" si="8"/>
        <v>70044149</v>
      </c>
      <c r="H42" s="34">
        <f t="shared" si="8"/>
        <v>70044149</v>
      </c>
      <c r="I42" s="19">
        <f t="shared" si="8"/>
        <v>74688806</v>
      </c>
      <c r="J42" s="17">
        <f t="shared" si="8"/>
        <v>77944202</v>
      </c>
      <c r="K42" s="32">
        <f t="shared" si="8"/>
        <v>81404551</v>
      </c>
    </row>
    <row r="43" spans="1:11" ht="13.5" x14ac:dyDescent="0.25">
      <c r="A43" s="3" t="s">
        <v>34</v>
      </c>
      <c r="B43" s="2" t="s">
        <v>19</v>
      </c>
      <c r="C43" s="22">
        <v>31495569</v>
      </c>
      <c r="D43" s="22">
        <v>47190530</v>
      </c>
      <c r="E43" s="23">
        <v>38008325</v>
      </c>
      <c r="F43" s="24">
        <v>39452559</v>
      </c>
      <c r="G43" s="22">
        <v>39452559</v>
      </c>
      <c r="H43" s="25">
        <v>39452559</v>
      </c>
      <c r="I43" s="26">
        <v>44818289</v>
      </c>
      <c r="J43" s="22">
        <v>47115205</v>
      </c>
      <c r="K43" s="23">
        <v>49187339</v>
      </c>
    </row>
    <row r="44" spans="1:11" ht="13.5" x14ac:dyDescent="0.25">
      <c r="A44" s="3" t="s">
        <v>35</v>
      </c>
      <c r="B44" s="2" t="s">
        <v>19</v>
      </c>
      <c r="C44" s="22">
        <v>17535746</v>
      </c>
      <c r="D44" s="22">
        <v>20705579</v>
      </c>
      <c r="E44" s="23">
        <v>19983994</v>
      </c>
      <c r="F44" s="24">
        <v>17087092</v>
      </c>
      <c r="G44" s="22">
        <v>17087093</v>
      </c>
      <c r="H44" s="25">
        <v>17087093</v>
      </c>
      <c r="I44" s="26">
        <v>20945513</v>
      </c>
      <c r="J44" s="22">
        <v>21885706</v>
      </c>
      <c r="K44" s="23">
        <v>22871255</v>
      </c>
    </row>
    <row r="45" spans="1:11" ht="13.5" x14ac:dyDescent="0.25">
      <c r="A45" s="3" t="s">
        <v>36</v>
      </c>
      <c r="B45" s="2" t="s">
        <v>19</v>
      </c>
      <c r="C45" s="27">
        <v>8022359</v>
      </c>
      <c r="D45" s="27">
        <v>5621859</v>
      </c>
      <c r="E45" s="28">
        <v>6536228</v>
      </c>
      <c r="F45" s="29">
        <v>8982214</v>
      </c>
      <c r="G45" s="27">
        <v>8982214</v>
      </c>
      <c r="H45" s="30">
        <v>8982214</v>
      </c>
      <c r="I45" s="31">
        <v>5664084</v>
      </c>
      <c r="J45" s="27">
        <v>5775446</v>
      </c>
      <c r="K45" s="28">
        <v>6039764</v>
      </c>
    </row>
    <row r="46" spans="1:11" ht="13.5" x14ac:dyDescent="0.25">
      <c r="A46" s="3" t="s">
        <v>37</v>
      </c>
      <c r="B46" s="2" t="s">
        <v>19</v>
      </c>
      <c r="C46" s="22">
        <v>4553612</v>
      </c>
      <c r="D46" s="22">
        <v>7831213</v>
      </c>
      <c r="E46" s="23">
        <v>8657906</v>
      </c>
      <c r="F46" s="24">
        <v>4122283</v>
      </c>
      <c r="G46" s="22">
        <v>4522283</v>
      </c>
      <c r="H46" s="25">
        <v>4522283</v>
      </c>
      <c r="I46" s="26">
        <v>3260920</v>
      </c>
      <c r="J46" s="22">
        <v>3167845</v>
      </c>
      <c r="K46" s="23">
        <v>3306193</v>
      </c>
    </row>
    <row r="47" spans="1:11" ht="13.5" x14ac:dyDescent="0.25">
      <c r="A47" s="1" t="s">
        <v>38</v>
      </c>
      <c r="B47" s="2" t="s">
        <v>39</v>
      </c>
      <c r="C47" s="17">
        <v>339478</v>
      </c>
      <c r="D47" s="17">
        <v>4516476</v>
      </c>
      <c r="E47" s="32">
        <v>3140057</v>
      </c>
      <c r="F47" s="33">
        <v>3134116</v>
      </c>
      <c r="G47" s="17">
        <v>3334116</v>
      </c>
      <c r="H47" s="34">
        <v>3334116</v>
      </c>
      <c r="I47" s="19">
        <v>3100203</v>
      </c>
      <c r="J47" s="17">
        <v>3172893</v>
      </c>
      <c r="K47" s="32">
        <v>3316985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146148337</v>
      </c>
      <c r="D48" s="49">
        <f t="shared" si="9"/>
        <v>189578329</v>
      </c>
      <c r="E48" s="50">
        <f t="shared" si="9"/>
        <v>211086714</v>
      </c>
      <c r="F48" s="51">
        <f t="shared" si="9"/>
        <v>182901857</v>
      </c>
      <c r="G48" s="49">
        <f t="shared" si="9"/>
        <v>184981861</v>
      </c>
      <c r="H48" s="52">
        <f t="shared" si="9"/>
        <v>184981861</v>
      </c>
      <c r="I48" s="53">
        <f t="shared" si="9"/>
        <v>195789555</v>
      </c>
      <c r="J48" s="49">
        <f t="shared" si="9"/>
        <v>203032393</v>
      </c>
      <c r="K48" s="50">
        <f t="shared" si="9"/>
        <v>211490274</v>
      </c>
    </row>
    <row r="49" spans="1:11" ht="13.5" x14ac:dyDescent="0.25">
      <c r="A49" s="9" t="s">
        <v>303</v>
      </c>
      <c r="B49" s="10"/>
      <c r="C49" s="54">
        <f>+C25-C48</f>
        <v>48821582</v>
      </c>
      <c r="D49" s="54">
        <f t="shared" ref="D49:K49" si="10">+D25-D48</f>
        <v>-22470534</v>
      </c>
      <c r="E49" s="55">
        <f t="shared" si="10"/>
        <v>-68738319</v>
      </c>
      <c r="F49" s="56">
        <f t="shared" si="10"/>
        <v>-731948</v>
      </c>
      <c r="G49" s="54">
        <f t="shared" si="10"/>
        <v>-9071951</v>
      </c>
      <c r="H49" s="57">
        <f t="shared" si="10"/>
        <v>-9071951</v>
      </c>
      <c r="I49" s="58">
        <f t="shared" si="10"/>
        <v>6349099</v>
      </c>
      <c r="J49" s="54">
        <f t="shared" si="10"/>
        <v>4807622</v>
      </c>
      <c r="K49" s="55">
        <f t="shared" si="10"/>
        <v>3643244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625326</v>
      </c>
      <c r="D5" s="17">
        <f t="shared" ref="D5:K5" si="0">SUM(D6:D8)</f>
        <v>87595428</v>
      </c>
      <c r="E5" s="18">
        <f t="shared" si="0"/>
        <v>91556583</v>
      </c>
      <c r="F5" s="19">
        <f t="shared" si="0"/>
        <v>52795876</v>
      </c>
      <c r="G5" s="17">
        <f t="shared" si="0"/>
        <v>53136029</v>
      </c>
      <c r="H5" s="20">
        <f t="shared" si="0"/>
        <v>53136029</v>
      </c>
      <c r="I5" s="21">
        <f t="shared" si="0"/>
        <v>134295637</v>
      </c>
      <c r="J5" s="17">
        <f t="shared" si="0"/>
        <v>136449622</v>
      </c>
      <c r="K5" s="20">
        <f t="shared" si="0"/>
        <v>138438890</v>
      </c>
    </row>
    <row r="6" spans="1:11" ht="13.5" x14ac:dyDescent="0.25">
      <c r="A6" s="3" t="s">
        <v>20</v>
      </c>
      <c r="B6" s="2" t="s">
        <v>19</v>
      </c>
      <c r="C6" s="22"/>
      <c r="D6" s="22">
        <v>3093000</v>
      </c>
      <c r="E6" s="23">
        <v>3093000</v>
      </c>
      <c r="F6" s="24">
        <v>3153000</v>
      </c>
      <c r="G6" s="22">
        <v>3153000</v>
      </c>
      <c r="H6" s="25">
        <v>3153000</v>
      </c>
      <c r="I6" s="26">
        <v>3185000</v>
      </c>
      <c r="J6" s="22">
        <v>3315000</v>
      </c>
      <c r="K6" s="23">
        <v>3449000</v>
      </c>
    </row>
    <row r="7" spans="1:11" ht="13.5" x14ac:dyDescent="0.25">
      <c r="A7" s="3" t="s">
        <v>21</v>
      </c>
      <c r="B7" s="2" t="s">
        <v>19</v>
      </c>
      <c r="C7" s="27">
        <v>625326</v>
      </c>
      <c r="D7" s="27">
        <v>84502428</v>
      </c>
      <c r="E7" s="28">
        <v>88463583</v>
      </c>
      <c r="F7" s="29">
        <v>49642876</v>
      </c>
      <c r="G7" s="27">
        <v>49983029</v>
      </c>
      <c r="H7" s="30">
        <v>49983029</v>
      </c>
      <c r="I7" s="31">
        <v>131110637</v>
      </c>
      <c r="J7" s="27">
        <v>133134622</v>
      </c>
      <c r="K7" s="28">
        <v>134989890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6367</v>
      </c>
      <c r="D9" s="17">
        <f t="shared" ref="D9:K9" si="1">SUM(D10:D14)</f>
        <v>1999178</v>
      </c>
      <c r="E9" s="32">
        <f t="shared" si="1"/>
        <v>2134992</v>
      </c>
      <c r="F9" s="33">
        <f t="shared" si="1"/>
        <v>2385525</v>
      </c>
      <c r="G9" s="17">
        <f t="shared" si="1"/>
        <v>2497681</v>
      </c>
      <c r="H9" s="34">
        <f t="shared" si="1"/>
        <v>2497681</v>
      </c>
      <c r="I9" s="19">
        <f t="shared" si="1"/>
        <v>10604528</v>
      </c>
      <c r="J9" s="17">
        <f t="shared" si="1"/>
        <v>2677865</v>
      </c>
      <c r="K9" s="32">
        <f t="shared" si="1"/>
        <v>2848821</v>
      </c>
    </row>
    <row r="10" spans="1:11" ht="13.5" x14ac:dyDescent="0.25">
      <c r="A10" s="3" t="s">
        <v>24</v>
      </c>
      <c r="B10" s="2" t="s">
        <v>19</v>
      </c>
      <c r="C10" s="22">
        <v>6459</v>
      </c>
      <c r="D10" s="22">
        <v>1273857</v>
      </c>
      <c r="E10" s="23">
        <v>1462623</v>
      </c>
      <c r="F10" s="24">
        <v>1534200</v>
      </c>
      <c r="G10" s="22">
        <v>1534200</v>
      </c>
      <c r="H10" s="25">
        <v>1534200</v>
      </c>
      <c r="I10" s="26">
        <v>1593836</v>
      </c>
      <c r="J10" s="22">
        <v>1617650</v>
      </c>
      <c r="K10" s="23">
        <v>1736652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1060</v>
      </c>
      <c r="G11" s="22">
        <v>1060</v>
      </c>
      <c r="H11" s="25">
        <v>1060</v>
      </c>
      <c r="I11" s="26">
        <v>8001112</v>
      </c>
      <c r="J11" s="22">
        <v>1166</v>
      </c>
      <c r="K11" s="23">
        <v>1224</v>
      </c>
    </row>
    <row r="12" spans="1:11" ht="13.5" x14ac:dyDescent="0.25">
      <c r="A12" s="3" t="s">
        <v>26</v>
      </c>
      <c r="B12" s="2" t="s">
        <v>19</v>
      </c>
      <c r="C12" s="22">
        <v>-92</v>
      </c>
      <c r="D12" s="22">
        <v>747053</v>
      </c>
      <c r="E12" s="23">
        <v>672369</v>
      </c>
      <c r="F12" s="24">
        <v>850265</v>
      </c>
      <c r="G12" s="22">
        <v>962421</v>
      </c>
      <c r="H12" s="25">
        <v>962421</v>
      </c>
      <c r="I12" s="26">
        <v>1009580</v>
      </c>
      <c r="J12" s="22">
        <v>1059049</v>
      </c>
      <c r="K12" s="23">
        <v>1110945</v>
      </c>
    </row>
    <row r="13" spans="1:11" ht="13.5" x14ac:dyDescent="0.25">
      <c r="A13" s="3" t="s">
        <v>27</v>
      </c>
      <c r="B13" s="2" t="s">
        <v>19</v>
      </c>
      <c r="C13" s="22"/>
      <c r="D13" s="22">
        <v>-21732</v>
      </c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1001</v>
      </c>
      <c r="D15" s="17">
        <f t="shared" ref="D15:K15" si="2">SUM(D16:D18)</f>
        <v>8303438</v>
      </c>
      <c r="E15" s="32">
        <f t="shared" si="2"/>
        <v>4887194</v>
      </c>
      <c r="F15" s="33">
        <f t="shared" si="2"/>
        <v>1263513</v>
      </c>
      <c r="G15" s="17">
        <f t="shared" si="2"/>
        <v>1269513</v>
      </c>
      <c r="H15" s="34">
        <f t="shared" si="2"/>
        <v>1269513</v>
      </c>
      <c r="I15" s="19">
        <f t="shared" si="2"/>
        <v>1220469</v>
      </c>
      <c r="J15" s="17">
        <f t="shared" si="2"/>
        <v>21472</v>
      </c>
      <c r="K15" s="32">
        <f t="shared" si="2"/>
        <v>22527</v>
      </c>
    </row>
    <row r="16" spans="1:11" ht="13.5" x14ac:dyDescent="0.25">
      <c r="A16" s="3" t="s">
        <v>30</v>
      </c>
      <c r="B16" s="2" t="s">
        <v>19</v>
      </c>
      <c r="C16" s="22">
        <v>1001</v>
      </c>
      <c r="D16" s="22">
        <v>139829</v>
      </c>
      <c r="E16" s="23">
        <v>556947</v>
      </c>
      <c r="F16" s="24">
        <v>363513</v>
      </c>
      <c r="G16" s="22">
        <v>369513</v>
      </c>
      <c r="H16" s="25">
        <v>369513</v>
      </c>
      <c r="I16" s="26">
        <v>20469</v>
      </c>
      <c r="J16" s="22">
        <v>21472</v>
      </c>
      <c r="K16" s="23">
        <v>22525</v>
      </c>
    </row>
    <row r="17" spans="1:11" ht="13.5" x14ac:dyDescent="0.25">
      <c r="A17" s="3" t="s">
        <v>31</v>
      </c>
      <c r="B17" s="2" t="s">
        <v>19</v>
      </c>
      <c r="C17" s="22"/>
      <c r="D17" s="22">
        <v>8163609</v>
      </c>
      <c r="E17" s="23">
        <v>4330247</v>
      </c>
      <c r="F17" s="24">
        <v>900000</v>
      </c>
      <c r="G17" s="22">
        <v>900000</v>
      </c>
      <c r="H17" s="25">
        <v>900000</v>
      </c>
      <c r="I17" s="26">
        <v>1200000</v>
      </c>
      <c r="J17" s="22"/>
      <c r="K17" s="23">
        <v>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6084763</v>
      </c>
      <c r="D19" s="17">
        <f t="shared" ref="D19:K19" si="3">SUM(D20:D23)</f>
        <v>89692195</v>
      </c>
      <c r="E19" s="32">
        <f t="shared" si="3"/>
        <v>92435555</v>
      </c>
      <c r="F19" s="33">
        <f t="shared" si="3"/>
        <v>177861451</v>
      </c>
      <c r="G19" s="17">
        <f t="shared" si="3"/>
        <v>196282451</v>
      </c>
      <c r="H19" s="34">
        <f t="shared" si="3"/>
        <v>196282451</v>
      </c>
      <c r="I19" s="19">
        <f t="shared" si="3"/>
        <v>204841502</v>
      </c>
      <c r="J19" s="17">
        <f t="shared" si="3"/>
        <v>198341430</v>
      </c>
      <c r="K19" s="32">
        <f t="shared" si="3"/>
        <v>206472855</v>
      </c>
    </row>
    <row r="20" spans="1:11" ht="13.5" x14ac:dyDescent="0.25">
      <c r="A20" s="3" t="s">
        <v>34</v>
      </c>
      <c r="B20" s="2" t="s">
        <v>19</v>
      </c>
      <c r="C20" s="22">
        <v>2901148</v>
      </c>
      <c r="D20" s="22">
        <v>50735507</v>
      </c>
      <c r="E20" s="23">
        <v>47487894</v>
      </c>
      <c r="F20" s="24">
        <v>74861864</v>
      </c>
      <c r="G20" s="22">
        <v>75355864</v>
      </c>
      <c r="H20" s="25">
        <v>75355864</v>
      </c>
      <c r="I20" s="26">
        <v>78598104</v>
      </c>
      <c r="J20" s="22">
        <v>87681800</v>
      </c>
      <c r="K20" s="23">
        <v>90999971</v>
      </c>
    </row>
    <row r="21" spans="1:11" ht="13.5" x14ac:dyDescent="0.25">
      <c r="A21" s="3" t="s">
        <v>35</v>
      </c>
      <c r="B21" s="2" t="s">
        <v>19</v>
      </c>
      <c r="C21" s="22">
        <v>1748786</v>
      </c>
      <c r="D21" s="22">
        <v>26769601</v>
      </c>
      <c r="E21" s="23">
        <v>25020299</v>
      </c>
      <c r="F21" s="24">
        <v>45373210</v>
      </c>
      <c r="G21" s="22">
        <v>64573210</v>
      </c>
      <c r="H21" s="25">
        <v>64573210</v>
      </c>
      <c r="I21" s="26">
        <v>66928185</v>
      </c>
      <c r="J21" s="22">
        <v>48964518</v>
      </c>
      <c r="K21" s="23">
        <v>50922698</v>
      </c>
    </row>
    <row r="22" spans="1:11" ht="13.5" x14ac:dyDescent="0.25">
      <c r="A22" s="3" t="s">
        <v>36</v>
      </c>
      <c r="B22" s="2" t="s">
        <v>19</v>
      </c>
      <c r="C22" s="27">
        <v>817162</v>
      </c>
      <c r="D22" s="27">
        <v>4139823</v>
      </c>
      <c r="E22" s="28">
        <v>11500795</v>
      </c>
      <c r="F22" s="29">
        <v>39618122</v>
      </c>
      <c r="G22" s="27">
        <v>38345122</v>
      </c>
      <c r="H22" s="30">
        <v>38345122</v>
      </c>
      <c r="I22" s="31">
        <v>40327965</v>
      </c>
      <c r="J22" s="27">
        <v>41926226</v>
      </c>
      <c r="K22" s="28">
        <v>44061937</v>
      </c>
    </row>
    <row r="23" spans="1:11" ht="13.5" x14ac:dyDescent="0.25">
      <c r="A23" s="3" t="s">
        <v>37</v>
      </c>
      <c r="B23" s="2" t="s">
        <v>19</v>
      </c>
      <c r="C23" s="22">
        <v>617667</v>
      </c>
      <c r="D23" s="22">
        <v>8047264</v>
      </c>
      <c r="E23" s="23">
        <v>8426567</v>
      </c>
      <c r="F23" s="24">
        <v>18008255</v>
      </c>
      <c r="G23" s="22">
        <v>18008255</v>
      </c>
      <c r="H23" s="25">
        <v>18008255</v>
      </c>
      <c r="I23" s="26">
        <v>18987248</v>
      </c>
      <c r="J23" s="22">
        <v>19768886</v>
      </c>
      <c r="K23" s="23">
        <v>20488249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6717457</v>
      </c>
      <c r="D25" s="49">
        <f t="shared" ref="D25:K25" si="4">+D5+D9+D15+D19+D24</f>
        <v>187590239</v>
      </c>
      <c r="E25" s="50">
        <f t="shared" si="4"/>
        <v>191014324</v>
      </c>
      <c r="F25" s="51">
        <f t="shared" si="4"/>
        <v>234306365</v>
      </c>
      <c r="G25" s="49">
        <f t="shared" si="4"/>
        <v>253185674</v>
      </c>
      <c r="H25" s="52">
        <f t="shared" si="4"/>
        <v>253185674</v>
      </c>
      <c r="I25" s="53">
        <f t="shared" si="4"/>
        <v>350962136</v>
      </c>
      <c r="J25" s="49">
        <f t="shared" si="4"/>
        <v>337490389</v>
      </c>
      <c r="K25" s="50">
        <f t="shared" si="4"/>
        <v>347783093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5856113</v>
      </c>
      <c r="D28" s="17">
        <f t="shared" si="5"/>
        <v>90543782</v>
      </c>
      <c r="E28" s="18">
        <f t="shared" si="5"/>
        <v>63425457</v>
      </c>
      <c r="F28" s="19">
        <f t="shared" si="5"/>
        <v>71312504</v>
      </c>
      <c r="G28" s="17">
        <f t="shared" si="5"/>
        <v>71841681</v>
      </c>
      <c r="H28" s="20">
        <f t="shared" si="5"/>
        <v>71841681</v>
      </c>
      <c r="I28" s="21">
        <f t="shared" si="5"/>
        <v>73284570</v>
      </c>
      <c r="J28" s="17">
        <f t="shared" si="5"/>
        <v>76488289</v>
      </c>
      <c r="K28" s="20">
        <f t="shared" si="5"/>
        <v>80092203</v>
      </c>
    </row>
    <row r="29" spans="1:11" ht="13.5" x14ac:dyDescent="0.25">
      <c r="A29" s="3" t="s">
        <v>20</v>
      </c>
      <c r="B29" s="2" t="s">
        <v>19</v>
      </c>
      <c r="C29" s="22">
        <v>612678</v>
      </c>
      <c r="D29" s="22">
        <v>8369651</v>
      </c>
      <c r="E29" s="23">
        <v>8698459</v>
      </c>
      <c r="F29" s="24">
        <v>10960449</v>
      </c>
      <c r="G29" s="22">
        <v>10533896</v>
      </c>
      <c r="H29" s="25">
        <v>10533896</v>
      </c>
      <c r="I29" s="26">
        <v>10602557</v>
      </c>
      <c r="J29" s="22">
        <v>11069303</v>
      </c>
      <c r="K29" s="23">
        <v>11585349</v>
      </c>
    </row>
    <row r="30" spans="1:11" ht="13.5" x14ac:dyDescent="0.25">
      <c r="A30" s="3" t="s">
        <v>21</v>
      </c>
      <c r="B30" s="2" t="s">
        <v>19</v>
      </c>
      <c r="C30" s="27">
        <v>5243435</v>
      </c>
      <c r="D30" s="27">
        <v>82174131</v>
      </c>
      <c r="E30" s="28">
        <v>54726998</v>
      </c>
      <c r="F30" s="29">
        <v>60352055</v>
      </c>
      <c r="G30" s="27">
        <v>61307785</v>
      </c>
      <c r="H30" s="30">
        <v>61307785</v>
      </c>
      <c r="I30" s="31">
        <v>62682013</v>
      </c>
      <c r="J30" s="27">
        <v>65418986</v>
      </c>
      <c r="K30" s="28">
        <v>68506854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392587</v>
      </c>
      <c r="D32" s="17">
        <f t="shared" si="6"/>
        <v>6032268</v>
      </c>
      <c r="E32" s="32">
        <f t="shared" si="6"/>
        <v>5809330</v>
      </c>
      <c r="F32" s="33">
        <f t="shared" si="6"/>
        <v>6717578</v>
      </c>
      <c r="G32" s="17">
        <f t="shared" si="6"/>
        <v>6537743</v>
      </c>
      <c r="H32" s="34">
        <f t="shared" si="6"/>
        <v>6537743</v>
      </c>
      <c r="I32" s="19">
        <f t="shared" si="6"/>
        <v>6735582</v>
      </c>
      <c r="J32" s="17">
        <f t="shared" si="6"/>
        <v>6963754</v>
      </c>
      <c r="K32" s="32">
        <f t="shared" si="6"/>
        <v>7284849</v>
      </c>
    </row>
    <row r="33" spans="1:11" ht="13.5" x14ac:dyDescent="0.25">
      <c r="A33" s="3" t="s">
        <v>24</v>
      </c>
      <c r="B33" s="2" t="s">
        <v>19</v>
      </c>
      <c r="C33" s="22">
        <v>223672</v>
      </c>
      <c r="D33" s="22">
        <v>2727303</v>
      </c>
      <c r="E33" s="23">
        <v>2703621</v>
      </c>
      <c r="F33" s="24">
        <v>3026634</v>
      </c>
      <c r="G33" s="22">
        <v>3019722</v>
      </c>
      <c r="H33" s="25">
        <v>3019722</v>
      </c>
      <c r="I33" s="26">
        <v>3018108</v>
      </c>
      <c r="J33" s="22">
        <v>3157017</v>
      </c>
      <c r="K33" s="23">
        <v>3302353</v>
      </c>
    </row>
    <row r="34" spans="1:11" ht="13.5" x14ac:dyDescent="0.25">
      <c r="A34" s="3" t="s">
        <v>25</v>
      </c>
      <c r="B34" s="2" t="s">
        <v>19</v>
      </c>
      <c r="C34" s="22">
        <v>23743</v>
      </c>
      <c r="D34" s="22">
        <v>330374</v>
      </c>
      <c r="E34" s="23">
        <v>347611</v>
      </c>
      <c r="F34" s="24">
        <v>377210</v>
      </c>
      <c r="G34" s="22">
        <v>378780</v>
      </c>
      <c r="H34" s="25">
        <v>378780</v>
      </c>
      <c r="I34" s="26">
        <v>399096</v>
      </c>
      <c r="J34" s="22">
        <v>417522</v>
      </c>
      <c r="K34" s="23">
        <v>436806</v>
      </c>
    </row>
    <row r="35" spans="1:11" ht="13.5" x14ac:dyDescent="0.25">
      <c r="A35" s="3" t="s">
        <v>26</v>
      </c>
      <c r="B35" s="2" t="s">
        <v>19</v>
      </c>
      <c r="C35" s="22">
        <v>101155</v>
      </c>
      <c r="D35" s="22">
        <v>2970984</v>
      </c>
      <c r="E35" s="23">
        <v>2758059</v>
      </c>
      <c r="F35" s="24">
        <v>3313689</v>
      </c>
      <c r="G35" s="22">
        <v>3139196</v>
      </c>
      <c r="H35" s="25">
        <v>3139196</v>
      </c>
      <c r="I35" s="26">
        <v>3318370</v>
      </c>
      <c r="J35" s="22">
        <v>3389207</v>
      </c>
      <c r="K35" s="23">
        <v>3545681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44017</v>
      </c>
      <c r="D37" s="27">
        <v>3607</v>
      </c>
      <c r="E37" s="28">
        <v>39</v>
      </c>
      <c r="F37" s="29">
        <v>45</v>
      </c>
      <c r="G37" s="27">
        <v>45</v>
      </c>
      <c r="H37" s="30">
        <v>45</v>
      </c>
      <c r="I37" s="31">
        <v>8</v>
      </c>
      <c r="J37" s="27">
        <v>8</v>
      </c>
      <c r="K37" s="28">
        <v>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802150</v>
      </c>
      <c r="D38" s="17">
        <f t="shared" si="7"/>
        <v>11101130</v>
      </c>
      <c r="E38" s="32">
        <f t="shared" si="7"/>
        <v>12781735</v>
      </c>
      <c r="F38" s="33">
        <f t="shared" si="7"/>
        <v>14106240</v>
      </c>
      <c r="G38" s="17">
        <f t="shared" si="7"/>
        <v>13582478</v>
      </c>
      <c r="H38" s="34">
        <f t="shared" si="7"/>
        <v>13582478</v>
      </c>
      <c r="I38" s="19">
        <f t="shared" si="7"/>
        <v>15520109</v>
      </c>
      <c r="J38" s="17">
        <f t="shared" si="7"/>
        <v>16237261</v>
      </c>
      <c r="K38" s="32">
        <f t="shared" si="7"/>
        <v>16987573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802150</v>
      </c>
      <c r="D40" s="22">
        <v>11101130</v>
      </c>
      <c r="E40" s="23">
        <v>12781735</v>
      </c>
      <c r="F40" s="24">
        <v>14106240</v>
      </c>
      <c r="G40" s="22">
        <v>13582478</v>
      </c>
      <c r="H40" s="25">
        <v>13582478</v>
      </c>
      <c r="I40" s="26">
        <v>15520109</v>
      </c>
      <c r="J40" s="22">
        <v>16237261</v>
      </c>
      <c r="K40" s="23">
        <v>16987573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21549303</v>
      </c>
      <c r="D42" s="17">
        <f t="shared" si="8"/>
        <v>120841211</v>
      </c>
      <c r="E42" s="32">
        <f t="shared" si="8"/>
        <v>124428607</v>
      </c>
      <c r="F42" s="33">
        <f t="shared" si="8"/>
        <v>134117926</v>
      </c>
      <c r="G42" s="17">
        <f t="shared" si="8"/>
        <v>131034203</v>
      </c>
      <c r="H42" s="34">
        <f t="shared" si="8"/>
        <v>131034203</v>
      </c>
      <c r="I42" s="19">
        <f t="shared" si="8"/>
        <v>140595376</v>
      </c>
      <c r="J42" s="17">
        <f t="shared" si="8"/>
        <v>147093768</v>
      </c>
      <c r="K42" s="32">
        <f t="shared" si="8"/>
        <v>154188470</v>
      </c>
    </row>
    <row r="43" spans="1:11" ht="13.5" x14ac:dyDescent="0.25">
      <c r="A43" s="3" t="s">
        <v>34</v>
      </c>
      <c r="B43" s="2" t="s">
        <v>19</v>
      </c>
      <c r="C43" s="22">
        <v>9789648</v>
      </c>
      <c r="D43" s="22">
        <v>66081619</v>
      </c>
      <c r="E43" s="23">
        <v>69454567</v>
      </c>
      <c r="F43" s="24">
        <v>91613912</v>
      </c>
      <c r="G43" s="22">
        <v>91149090</v>
      </c>
      <c r="H43" s="25">
        <v>91149090</v>
      </c>
      <c r="I43" s="26">
        <v>94868439</v>
      </c>
      <c r="J43" s="22">
        <v>99206694</v>
      </c>
      <c r="K43" s="23">
        <v>104039076</v>
      </c>
    </row>
    <row r="44" spans="1:11" ht="13.5" x14ac:dyDescent="0.25">
      <c r="A44" s="3" t="s">
        <v>35</v>
      </c>
      <c r="B44" s="2" t="s">
        <v>19</v>
      </c>
      <c r="C44" s="22">
        <v>9338585</v>
      </c>
      <c r="D44" s="22">
        <v>21227963</v>
      </c>
      <c r="E44" s="23">
        <v>23909641</v>
      </c>
      <c r="F44" s="24">
        <v>15999717</v>
      </c>
      <c r="G44" s="22">
        <v>15327600</v>
      </c>
      <c r="H44" s="25">
        <v>15327600</v>
      </c>
      <c r="I44" s="26">
        <v>17045723</v>
      </c>
      <c r="J44" s="22">
        <v>17858491</v>
      </c>
      <c r="K44" s="23">
        <v>18710070</v>
      </c>
    </row>
    <row r="45" spans="1:11" ht="13.5" x14ac:dyDescent="0.25">
      <c r="A45" s="3" t="s">
        <v>36</v>
      </c>
      <c r="B45" s="2" t="s">
        <v>19</v>
      </c>
      <c r="C45" s="27">
        <v>1576645</v>
      </c>
      <c r="D45" s="27">
        <v>21583921</v>
      </c>
      <c r="E45" s="28">
        <v>19344599</v>
      </c>
      <c r="F45" s="29">
        <v>17908428</v>
      </c>
      <c r="G45" s="27">
        <v>16163836</v>
      </c>
      <c r="H45" s="30">
        <v>16163836</v>
      </c>
      <c r="I45" s="31">
        <v>18877336</v>
      </c>
      <c r="J45" s="27">
        <v>19764368</v>
      </c>
      <c r="K45" s="28">
        <v>20693131</v>
      </c>
    </row>
    <row r="46" spans="1:11" ht="13.5" x14ac:dyDescent="0.25">
      <c r="A46" s="3" t="s">
        <v>37</v>
      </c>
      <c r="B46" s="2" t="s">
        <v>19</v>
      </c>
      <c r="C46" s="22">
        <v>844425</v>
      </c>
      <c r="D46" s="22">
        <v>11947708</v>
      </c>
      <c r="E46" s="23">
        <v>11719800</v>
      </c>
      <c r="F46" s="24">
        <v>8595869</v>
      </c>
      <c r="G46" s="22">
        <v>8393677</v>
      </c>
      <c r="H46" s="25">
        <v>8393677</v>
      </c>
      <c r="I46" s="26">
        <v>9803878</v>
      </c>
      <c r="J46" s="22">
        <v>10264215</v>
      </c>
      <c r="K46" s="23">
        <v>10746193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28600153</v>
      </c>
      <c r="D48" s="49">
        <f t="shared" si="9"/>
        <v>228518391</v>
      </c>
      <c r="E48" s="50">
        <f t="shared" si="9"/>
        <v>206445129</v>
      </c>
      <c r="F48" s="51">
        <f t="shared" si="9"/>
        <v>226254248</v>
      </c>
      <c r="G48" s="49">
        <f t="shared" si="9"/>
        <v>222996105</v>
      </c>
      <c r="H48" s="52">
        <f t="shared" si="9"/>
        <v>222996105</v>
      </c>
      <c r="I48" s="53">
        <f t="shared" si="9"/>
        <v>236135637</v>
      </c>
      <c r="J48" s="49">
        <f t="shared" si="9"/>
        <v>246783072</v>
      </c>
      <c r="K48" s="50">
        <f t="shared" si="9"/>
        <v>258553095</v>
      </c>
    </row>
    <row r="49" spans="1:11" ht="13.5" x14ac:dyDescent="0.25">
      <c r="A49" s="9" t="s">
        <v>303</v>
      </c>
      <c r="B49" s="10"/>
      <c r="C49" s="54">
        <f>+C25-C48</f>
        <v>-21882696</v>
      </c>
      <c r="D49" s="54">
        <f t="shared" ref="D49:K49" si="10">+D25-D48</f>
        <v>-40928152</v>
      </c>
      <c r="E49" s="55">
        <f t="shared" si="10"/>
        <v>-15430805</v>
      </c>
      <c r="F49" s="56">
        <f t="shared" si="10"/>
        <v>8052117</v>
      </c>
      <c r="G49" s="54">
        <f t="shared" si="10"/>
        <v>30189569</v>
      </c>
      <c r="H49" s="57">
        <f t="shared" si="10"/>
        <v>30189569</v>
      </c>
      <c r="I49" s="58">
        <f t="shared" si="10"/>
        <v>114826499</v>
      </c>
      <c r="J49" s="54">
        <f t="shared" si="10"/>
        <v>90707317</v>
      </c>
      <c r="K49" s="55">
        <f t="shared" si="10"/>
        <v>89229998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60721464</v>
      </c>
      <c r="D5" s="17">
        <f t="shared" ref="D5:K5" si="0">SUM(D6:D8)</f>
        <v>60217043</v>
      </c>
      <c r="E5" s="18">
        <f t="shared" si="0"/>
        <v>65699633</v>
      </c>
      <c r="F5" s="19">
        <f t="shared" si="0"/>
        <v>67240100</v>
      </c>
      <c r="G5" s="17">
        <f t="shared" si="0"/>
        <v>68372614</v>
      </c>
      <c r="H5" s="20">
        <f t="shared" si="0"/>
        <v>68372614</v>
      </c>
      <c r="I5" s="21">
        <f t="shared" si="0"/>
        <v>69537400</v>
      </c>
      <c r="J5" s="17">
        <f t="shared" si="0"/>
        <v>70141620</v>
      </c>
      <c r="K5" s="20">
        <f t="shared" si="0"/>
        <v>70152202</v>
      </c>
    </row>
    <row r="6" spans="1:11" ht="13.5" x14ac:dyDescent="0.25">
      <c r="A6" s="3" t="s">
        <v>20</v>
      </c>
      <c r="B6" s="2" t="s">
        <v>19</v>
      </c>
      <c r="C6" s="22">
        <v>3585455</v>
      </c>
      <c r="D6" s="22">
        <v>3652585</v>
      </c>
      <c r="E6" s="23">
        <v>500000</v>
      </c>
      <c r="F6" s="24"/>
      <c r="G6" s="22">
        <v>775000</v>
      </c>
      <c r="H6" s="25">
        <v>775000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57136009</v>
      </c>
      <c r="D7" s="27">
        <v>56564458</v>
      </c>
      <c r="E7" s="28">
        <v>65199633</v>
      </c>
      <c r="F7" s="29">
        <v>67240100</v>
      </c>
      <c r="G7" s="27">
        <v>67597614</v>
      </c>
      <c r="H7" s="30">
        <v>67597614</v>
      </c>
      <c r="I7" s="31">
        <v>69537400</v>
      </c>
      <c r="J7" s="27">
        <v>70141620</v>
      </c>
      <c r="K7" s="28">
        <v>70152202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2146719</v>
      </c>
      <c r="D9" s="17">
        <f t="shared" ref="D9:K9" si="1">SUM(D10:D14)</f>
        <v>1498994</v>
      </c>
      <c r="E9" s="32">
        <f t="shared" si="1"/>
        <v>1332228</v>
      </c>
      <c r="F9" s="33">
        <f t="shared" si="1"/>
        <v>1250000</v>
      </c>
      <c r="G9" s="17">
        <f t="shared" si="1"/>
        <v>1600000</v>
      </c>
      <c r="H9" s="34">
        <f t="shared" si="1"/>
        <v>1600000</v>
      </c>
      <c r="I9" s="19">
        <f t="shared" si="1"/>
        <v>1300000</v>
      </c>
      <c r="J9" s="17">
        <f t="shared" si="1"/>
        <v>1365000</v>
      </c>
      <c r="K9" s="32">
        <f t="shared" si="1"/>
        <v>1433250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762313</v>
      </c>
      <c r="D13" s="22">
        <v>218750</v>
      </c>
      <c r="E13" s="23">
        <v>200000</v>
      </c>
      <c r="F13" s="24"/>
      <c r="G13" s="22">
        <v>200000</v>
      </c>
      <c r="H13" s="25">
        <v>200000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1384406</v>
      </c>
      <c r="D14" s="27">
        <v>1280244</v>
      </c>
      <c r="E14" s="28">
        <v>1132228</v>
      </c>
      <c r="F14" s="29">
        <v>1250000</v>
      </c>
      <c r="G14" s="27">
        <v>1400000</v>
      </c>
      <c r="H14" s="30">
        <v>1400000</v>
      </c>
      <c r="I14" s="31">
        <v>1300000</v>
      </c>
      <c r="J14" s="27">
        <v>1365000</v>
      </c>
      <c r="K14" s="28">
        <v>1433250</v>
      </c>
    </row>
    <row r="15" spans="1:11" ht="13.5" x14ac:dyDescent="0.25">
      <c r="A15" s="1" t="s">
        <v>29</v>
      </c>
      <c r="B15" s="2" t="s">
        <v>19</v>
      </c>
      <c r="C15" s="17">
        <f>SUM(C16:C18)</f>
        <v>5657777</v>
      </c>
      <c r="D15" s="17">
        <f t="shared" ref="D15:K15" si="2">SUM(D16:D18)</f>
        <v>5346134</v>
      </c>
      <c r="E15" s="32">
        <f t="shared" si="2"/>
        <v>4293000</v>
      </c>
      <c r="F15" s="33">
        <f t="shared" si="2"/>
        <v>4182000</v>
      </c>
      <c r="G15" s="17">
        <f t="shared" si="2"/>
        <v>4924000</v>
      </c>
      <c r="H15" s="34">
        <f t="shared" si="2"/>
        <v>4924000</v>
      </c>
      <c r="I15" s="19">
        <f t="shared" si="2"/>
        <v>4578000</v>
      </c>
      <c r="J15" s="17">
        <f t="shared" si="2"/>
        <v>3529000</v>
      </c>
      <c r="K15" s="32">
        <f t="shared" si="2"/>
        <v>3691000</v>
      </c>
    </row>
    <row r="16" spans="1:11" ht="13.5" x14ac:dyDescent="0.25">
      <c r="A16" s="3" t="s">
        <v>30</v>
      </c>
      <c r="B16" s="2" t="s">
        <v>19</v>
      </c>
      <c r="C16" s="22">
        <v>5657777</v>
      </c>
      <c r="D16" s="22">
        <v>5346134</v>
      </c>
      <c r="E16" s="23">
        <v>4293000</v>
      </c>
      <c r="F16" s="24">
        <v>4182000</v>
      </c>
      <c r="G16" s="22">
        <v>4924000</v>
      </c>
      <c r="H16" s="25">
        <v>4924000</v>
      </c>
      <c r="I16" s="26">
        <v>4578000</v>
      </c>
      <c r="J16" s="22">
        <v>3529000</v>
      </c>
      <c r="K16" s="23">
        <v>3691000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68525960</v>
      </c>
      <c r="D25" s="49">
        <f t="shared" ref="D25:K25" si="4">+D5+D9+D15+D19+D24</f>
        <v>67062171</v>
      </c>
      <c r="E25" s="50">
        <f t="shared" si="4"/>
        <v>71324861</v>
      </c>
      <c r="F25" s="51">
        <f t="shared" si="4"/>
        <v>72672100</v>
      </c>
      <c r="G25" s="49">
        <f t="shared" si="4"/>
        <v>74896614</v>
      </c>
      <c r="H25" s="52">
        <f t="shared" si="4"/>
        <v>74896614</v>
      </c>
      <c r="I25" s="53">
        <f t="shared" si="4"/>
        <v>75415400</v>
      </c>
      <c r="J25" s="49">
        <f t="shared" si="4"/>
        <v>75035620</v>
      </c>
      <c r="K25" s="50">
        <f t="shared" si="4"/>
        <v>75276452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53953444</v>
      </c>
      <c r="D28" s="17">
        <f t="shared" si="5"/>
        <v>47529294</v>
      </c>
      <c r="E28" s="18">
        <f t="shared" si="5"/>
        <v>47961853</v>
      </c>
      <c r="F28" s="19">
        <f t="shared" si="5"/>
        <v>45704364</v>
      </c>
      <c r="G28" s="17">
        <f t="shared" si="5"/>
        <v>47924723</v>
      </c>
      <c r="H28" s="20">
        <f t="shared" si="5"/>
        <v>47924723</v>
      </c>
      <c r="I28" s="21">
        <f t="shared" si="5"/>
        <v>44021231</v>
      </c>
      <c r="J28" s="17">
        <f t="shared" si="5"/>
        <v>51159989</v>
      </c>
      <c r="K28" s="20">
        <f t="shared" si="5"/>
        <v>53717991</v>
      </c>
    </row>
    <row r="29" spans="1:11" ht="13.5" x14ac:dyDescent="0.25">
      <c r="A29" s="3" t="s">
        <v>20</v>
      </c>
      <c r="B29" s="2" t="s">
        <v>19</v>
      </c>
      <c r="C29" s="22">
        <v>12967501</v>
      </c>
      <c r="D29" s="22">
        <v>12861107</v>
      </c>
      <c r="E29" s="23">
        <v>13661327</v>
      </c>
      <c r="F29" s="24">
        <v>13769207</v>
      </c>
      <c r="G29" s="22">
        <v>14994458</v>
      </c>
      <c r="H29" s="25">
        <v>14994458</v>
      </c>
      <c r="I29" s="26">
        <v>13604311</v>
      </c>
      <c r="J29" s="22">
        <v>15014951</v>
      </c>
      <c r="K29" s="23">
        <v>15765699</v>
      </c>
    </row>
    <row r="30" spans="1:11" ht="13.5" x14ac:dyDescent="0.25">
      <c r="A30" s="3" t="s">
        <v>21</v>
      </c>
      <c r="B30" s="2" t="s">
        <v>19</v>
      </c>
      <c r="C30" s="27">
        <v>34827910</v>
      </c>
      <c r="D30" s="27">
        <v>28111422</v>
      </c>
      <c r="E30" s="28">
        <v>27198926</v>
      </c>
      <c r="F30" s="29">
        <v>24506465</v>
      </c>
      <c r="G30" s="27">
        <v>25722209</v>
      </c>
      <c r="H30" s="30">
        <v>25722209</v>
      </c>
      <c r="I30" s="31">
        <v>23547156</v>
      </c>
      <c r="J30" s="27">
        <v>28306361</v>
      </c>
      <c r="K30" s="28">
        <v>29721681</v>
      </c>
    </row>
    <row r="31" spans="1:11" ht="13.5" x14ac:dyDescent="0.25">
      <c r="A31" s="3" t="s">
        <v>22</v>
      </c>
      <c r="B31" s="2" t="s">
        <v>19</v>
      </c>
      <c r="C31" s="22">
        <v>6158033</v>
      </c>
      <c r="D31" s="22">
        <v>6556765</v>
      </c>
      <c r="E31" s="23">
        <v>7101600</v>
      </c>
      <c r="F31" s="24">
        <v>7428692</v>
      </c>
      <c r="G31" s="22">
        <v>7208056</v>
      </c>
      <c r="H31" s="25">
        <v>7208056</v>
      </c>
      <c r="I31" s="26">
        <v>6869764</v>
      </c>
      <c r="J31" s="22">
        <v>7838677</v>
      </c>
      <c r="K31" s="23">
        <v>8230611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12580715</v>
      </c>
      <c r="D32" s="17">
        <f t="shared" si="6"/>
        <v>13150853</v>
      </c>
      <c r="E32" s="32">
        <f t="shared" si="6"/>
        <v>14736039</v>
      </c>
      <c r="F32" s="33">
        <f t="shared" si="6"/>
        <v>14605975</v>
      </c>
      <c r="G32" s="17">
        <f t="shared" si="6"/>
        <v>15652590</v>
      </c>
      <c r="H32" s="34">
        <f t="shared" si="6"/>
        <v>15652590</v>
      </c>
      <c r="I32" s="19">
        <f t="shared" si="6"/>
        <v>13909154</v>
      </c>
      <c r="J32" s="17">
        <f t="shared" si="6"/>
        <v>16980307</v>
      </c>
      <c r="K32" s="32">
        <f t="shared" si="6"/>
        <v>17829322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3461506</v>
      </c>
      <c r="D35" s="22">
        <v>3478751</v>
      </c>
      <c r="E35" s="23">
        <v>4427384</v>
      </c>
      <c r="F35" s="24">
        <v>3705658</v>
      </c>
      <c r="G35" s="22">
        <v>4640290</v>
      </c>
      <c r="H35" s="25">
        <v>4640290</v>
      </c>
      <c r="I35" s="26">
        <v>3827006</v>
      </c>
      <c r="J35" s="22">
        <v>5038202</v>
      </c>
      <c r="K35" s="23">
        <v>5290113</v>
      </c>
    </row>
    <row r="36" spans="1:11" ht="13.5" x14ac:dyDescent="0.25">
      <c r="A36" s="3" t="s">
        <v>27</v>
      </c>
      <c r="B36" s="2" t="s">
        <v>19</v>
      </c>
      <c r="C36" s="22">
        <v>2601622</v>
      </c>
      <c r="D36" s="22">
        <v>2530161</v>
      </c>
      <c r="E36" s="23">
        <v>2290409</v>
      </c>
      <c r="F36" s="24">
        <v>2076266</v>
      </c>
      <c r="G36" s="22">
        <v>2102600</v>
      </c>
      <c r="H36" s="25">
        <v>2102600</v>
      </c>
      <c r="I36" s="26">
        <v>1525908</v>
      </c>
      <c r="J36" s="22">
        <v>2227628</v>
      </c>
      <c r="K36" s="23">
        <v>2339009</v>
      </c>
    </row>
    <row r="37" spans="1:11" ht="13.5" x14ac:dyDescent="0.25">
      <c r="A37" s="3" t="s">
        <v>28</v>
      </c>
      <c r="B37" s="2" t="s">
        <v>19</v>
      </c>
      <c r="C37" s="27">
        <v>6517587</v>
      </c>
      <c r="D37" s="27">
        <v>7141941</v>
      </c>
      <c r="E37" s="28">
        <v>8018246</v>
      </c>
      <c r="F37" s="29">
        <v>8824051</v>
      </c>
      <c r="G37" s="27">
        <v>8909700</v>
      </c>
      <c r="H37" s="30">
        <v>8909700</v>
      </c>
      <c r="I37" s="31">
        <v>8556240</v>
      </c>
      <c r="J37" s="27">
        <v>9714477</v>
      </c>
      <c r="K37" s="28">
        <v>10200200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8951612</v>
      </c>
      <c r="D38" s="17">
        <f t="shared" si="7"/>
        <v>10848959</v>
      </c>
      <c r="E38" s="32">
        <f t="shared" si="7"/>
        <v>10430040</v>
      </c>
      <c r="F38" s="33">
        <f t="shared" si="7"/>
        <v>10085603</v>
      </c>
      <c r="G38" s="17">
        <f t="shared" si="7"/>
        <v>10363826</v>
      </c>
      <c r="H38" s="34">
        <f t="shared" si="7"/>
        <v>10363826</v>
      </c>
      <c r="I38" s="19">
        <f t="shared" si="7"/>
        <v>9537511</v>
      </c>
      <c r="J38" s="17">
        <f t="shared" si="7"/>
        <v>10639813</v>
      </c>
      <c r="K38" s="32">
        <f t="shared" si="7"/>
        <v>11171802</v>
      </c>
    </row>
    <row r="39" spans="1:11" ht="13.5" x14ac:dyDescent="0.25">
      <c r="A39" s="3" t="s">
        <v>30</v>
      </c>
      <c r="B39" s="2" t="s">
        <v>19</v>
      </c>
      <c r="C39" s="22">
        <v>8951612</v>
      </c>
      <c r="D39" s="22">
        <v>10848959</v>
      </c>
      <c r="E39" s="23">
        <v>10430040</v>
      </c>
      <c r="F39" s="24">
        <v>10085603</v>
      </c>
      <c r="G39" s="22">
        <v>10363826</v>
      </c>
      <c r="H39" s="25">
        <v>10363826</v>
      </c>
      <c r="I39" s="26">
        <v>9537511</v>
      </c>
      <c r="J39" s="22">
        <v>10639813</v>
      </c>
      <c r="K39" s="23">
        <v>11171802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75485771</v>
      </c>
      <c r="D48" s="49">
        <f t="shared" si="9"/>
        <v>71529106</v>
      </c>
      <c r="E48" s="50">
        <f t="shared" si="9"/>
        <v>73127932</v>
      </c>
      <c r="F48" s="51">
        <f t="shared" si="9"/>
        <v>70395942</v>
      </c>
      <c r="G48" s="49">
        <f t="shared" si="9"/>
        <v>73941139</v>
      </c>
      <c r="H48" s="52">
        <f t="shared" si="9"/>
        <v>73941139</v>
      </c>
      <c r="I48" s="53">
        <f t="shared" si="9"/>
        <v>67467896</v>
      </c>
      <c r="J48" s="49">
        <f t="shared" si="9"/>
        <v>78780109</v>
      </c>
      <c r="K48" s="50">
        <f t="shared" si="9"/>
        <v>82719115</v>
      </c>
    </row>
    <row r="49" spans="1:11" ht="13.5" x14ac:dyDescent="0.25">
      <c r="A49" s="9" t="s">
        <v>303</v>
      </c>
      <c r="B49" s="10"/>
      <c r="C49" s="54">
        <f>+C25-C48</f>
        <v>-6959811</v>
      </c>
      <c r="D49" s="54">
        <f t="shared" ref="D49:K49" si="10">+D25-D48</f>
        <v>-4466935</v>
      </c>
      <c r="E49" s="55">
        <f t="shared" si="10"/>
        <v>-1803071</v>
      </c>
      <c r="F49" s="56">
        <f t="shared" si="10"/>
        <v>2276158</v>
      </c>
      <c r="G49" s="54">
        <f t="shared" si="10"/>
        <v>955475</v>
      </c>
      <c r="H49" s="57">
        <f t="shared" si="10"/>
        <v>955475</v>
      </c>
      <c r="I49" s="58">
        <f t="shared" si="10"/>
        <v>7947504</v>
      </c>
      <c r="J49" s="54">
        <f t="shared" si="10"/>
        <v>-3744489</v>
      </c>
      <c r="K49" s="55">
        <f t="shared" si="10"/>
        <v>-7442663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132889360</v>
      </c>
      <c r="D5" s="17">
        <f t="shared" ref="D5:K5" si="0">SUM(D6:D8)</f>
        <v>0</v>
      </c>
      <c r="E5" s="18">
        <f t="shared" si="0"/>
        <v>144689499</v>
      </c>
      <c r="F5" s="19">
        <f t="shared" si="0"/>
        <v>172084173</v>
      </c>
      <c r="G5" s="17">
        <f t="shared" si="0"/>
        <v>172084173</v>
      </c>
      <c r="H5" s="20">
        <f t="shared" si="0"/>
        <v>172084173</v>
      </c>
      <c r="I5" s="21">
        <f t="shared" si="0"/>
        <v>191686049</v>
      </c>
      <c r="J5" s="17">
        <f t="shared" si="0"/>
        <v>205381234</v>
      </c>
      <c r="K5" s="20">
        <f t="shared" si="0"/>
        <v>205381234</v>
      </c>
    </row>
    <row r="6" spans="1:11" ht="13.5" x14ac:dyDescent="0.25">
      <c r="A6" s="3" t="s">
        <v>20</v>
      </c>
      <c r="B6" s="2" t="s">
        <v>19</v>
      </c>
      <c r="C6" s="22">
        <v>66370000</v>
      </c>
      <c r="D6" s="22"/>
      <c r="E6" s="23"/>
      <c r="F6" s="24">
        <v>4594000</v>
      </c>
      <c r="G6" s="22">
        <v>4594000</v>
      </c>
      <c r="H6" s="25">
        <v>4594000</v>
      </c>
      <c r="I6" s="26">
        <v>4777000</v>
      </c>
      <c r="J6" s="22">
        <v>4967000</v>
      </c>
      <c r="K6" s="23">
        <v>4967000</v>
      </c>
    </row>
    <row r="7" spans="1:11" ht="13.5" x14ac:dyDescent="0.25">
      <c r="A7" s="3" t="s">
        <v>21</v>
      </c>
      <c r="B7" s="2" t="s">
        <v>19</v>
      </c>
      <c r="C7" s="27">
        <v>66519360</v>
      </c>
      <c r="D7" s="27"/>
      <c r="E7" s="28">
        <v>144689499</v>
      </c>
      <c r="F7" s="29">
        <v>167490173</v>
      </c>
      <c r="G7" s="27">
        <v>167490173</v>
      </c>
      <c r="H7" s="30">
        <v>167490173</v>
      </c>
      <c r="I7" s="31">
        <v>186909049</v>
      </c>
      <c r="J7" s="27">
        <v>200414234</v>
      </c>
      <c r="K7" s="28">
        <v>200414234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2011280</v>
      </c>
      <c r="D9" s="17">
        <f t="shared" ref="D9:K9" si="1">SUM(D10:D14)</f>
        <v>0</v>
      </c>
      <c r="E9" s="32">
        <f t="shared" si="1"/>
        <v>53117</v>
      </c>
      <c r="F9" s="33">
        <f t="shared" si="1"/>
        <v>395627</v>
      </c>
      <c r="G9" s="17">
        <f t="shared" si="1"/>
        <v>395627</v>
      </c>
      <c r="H9" s="34">
        <f t="shared" si="1"/>
        <v>395627</v>
      </c>
      <c r="I9" s="19">
        <f t="shared" si="1"/>
        <v>421275</v>
      </c>
      <c r="J9" s="17">
        <f t="shared" si="1"/>
        <v>446959</v>
      </c>
      <c r="K9" s="32">
        <f t="shared" si="1"/>
        <v>446959</v>
      </c>
    </row>
    <row r="10" spans="1:11" ht="13.5" x14ac:dyDescent="0.25">
      <c r="A10" s="3" t="s">
        <v>24</v>
      </c>
      <c r="B10" s="2" t="s">
        <v>19</v>
      </c>
      <c r="C10" s="22">
        <v>203612</v>
      </c>
      <c r="D10" s="22"/>
      <c r="E10" s="23">
        <v>51988</v>
      </c>
      <c r="F10" s="24">
        <v>395627</v>
      </c>
      <c r="G10" s="22">
        <v>395627</v>
      </c>
      <c r="H10" s="25">
        <v>395627</v>
      </c>
      <c r="I10" s="26">
        <v>421272</v>
      </c>
      <c r="J10" s="22">
        <v>446953</v>
      </c>
      <c r="K10" s="23">
        <v>446953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>
        <v>1</v>
      </c>
      <c r="K12" s="23">
        <v>1</v>
      </c>
    </row>
    <row r="13" spans="1:11" ht="13.5" x14ac:dyDescent="0.25">
      <c r="A13" s="3" t="s">
        <v>27</v>
      </c>
      <c r="B13" s="2" t="s">
        <v>19</v>
      </c>
      <c r="C13" s="22">
        <v>1807668</v>
      </c>
      <c r="D13" s="22"/>
      <c r="E13" s="23">
        <v>1129</v>
      </c>
      <c r="F13" s="24"/>
      <c r="G13" s="22"/>
      <c r="H13" s="25"/>
      <c r="I13" s="26">
        <v>3</v>
      </c>
      <c r="J13" s="22">
        <v>5</v>
      </c>
      <c r="K13" s="23">
        <v>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20601632</v>
      </c>
      <c r="D15" s="17">
        <f t="shared" ref="D15:K15" si="2">SUM(D16:D18)</f>
        <v>0</v>
      </c>
      <c r="E15" s="32">
        <f t="shared" si="2"/>
        <v>3610111</v>
      </c>
      <c r="F15" s="33">
        <f t="shared" si="2"/>
        <v>33334224</v>
      </c>
      <c r="G15" s="17">
        <f t="shared" si="2"/>
        <v>33334224</v>
      </c>
      <c r="H15" s="34">
        <f t="shared" si="2"/>
        <v>33334224</v>
      </c>
      <c r="I15" s="19">
        <f t="shared" si="2"/>
        <v>27764223</v>
      </c>
      <c r="J15" s="17">
        <f t="shared" si="2"/>
        <v>32838080</v>
      </c>
      <c r="K15" s="32">
        <f t="shared" si="2"/>
        <v>32838080</v>
      </c>
    </row>
    <row r="16" spans="1:11" ht="13.5" x14ac:dyDescent="0.25">
      <c r="A16" s="3" t="s">
        <v>30</v>
      </c>
      <c r="B16" s="2" t="s">
        <v>19</v>
      </c>
      <c r="C16" s="22">
        <v>19758373</v>
      </c>
      <c r="D16" s="22"/>
      <c r="E16" s="23">
        <v>63238</v>
      </c>
      <c r="F16" s="24">
        <v>32410974</v>
      </c>
      <c r="G16" s="22">
        <v>32410974</v>
      </c>
      <c r="H16" s="25">
        <v>32410974</v>
      </c>
      <c r="I16" s="26">
        <v>26784623</v>
      </c>
      <c r="J16" s="22">
        <v>31799070</v>
      </c>
      <c r="K16" s="23">
        <v>31799070</v>
      </c>
    </row>
    <row r="17" spans="1:11" ht="13.5" x14ac:dyDescent="0.25">
      <c r="A17" s="3" t="s">
        <v>31</v>
      </c>
      <c r="B17" s="2" t="s">
        <v>19</v>
      </c>
      <c r="C17" s="22">
        <v>843259</v>
      </c>
      <c r="D17" s="22"/>
      <c r="E17" s="23">
        <v>3546873</v>
      </c>
      <c r="F17" s="24">
        <v>923250</v>
      </c>
      <c r="G17" s="22">
        <v>923250</v>
      </c>
      <c r="H17" s="25">
        <v>923250</v>
      </c>
      <c r="I17" s="26">
        <v>979600</v>
      </c>
      <c r="J17" s="22">
        <v>1039010</v>
      </c>
      <c r="K17" s="23">
        <v>1039010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122943514</v>
      </c>
      <c r="D19" s="17">
        <f t="shared" ref="D19:K19" si="3">SUM(D20:D23)</f>
        <v>0</v>
      </c>
      <c r="E19" s="32">
        <f t="shared" si="3"/>
        <v>170801101</v>
      </c>
      <c r="F19" s="33">
        <f t="shared" si="3"/>
        <v>202265577</v>
      </c>
      <c r="G19" s="17">
        <f t="shared" si="3"/>
        <v>202265577</v>
      </c>
      <c r="H19" s="34">
        <f t="shared" si="3"/>
        <v>202265577</v>
      </c>
      <c r="I19" s="19">
        <f t="shared" si="3"/>
        <v>227918384</v>
      </c>
      <c r="J19" s="17">
        <f t="shared" si="3"/>
        <v>244221779</v>
      </c>
      <c r="K19" s="32">
        <f t="shared" si="3"/>
        <v>244221780</v>
      </c>
    </row>
    <row r="20" spans="1:11" ht="13.5" x14ac:dyDescent="0.25">
      <c r="A20" s="3" t="s">
        <v>34</v>
      </c>
      <c r="B20" s="2" t="s">
        <v>19</v>
      </c>
      <c r="C20" s="22">
        <v>84686709</v>
      </c>
      <c r="D20" s="22"/>
      <c r="E20" s="23">
        <v>84585442</v>
      </c>
      <c r="F20" s="24">
        <v>125499884</v>
      </c>
      <c r="G20" s="22">
        <v>125499884</v>
      </c>
      <c r="H20" s="25">
        <v>125499884</v>
      </c>
      <c r="I20" s="26">
        <v>132647556</v>
      </c>
      <c r="J20" s="22">
        <v>143458839</v>
      </c>
      <c r="K20" s="23">
        <v>143458840</v>
      </c>
    </row>
    <row r="21" spans="1:11" ht="13.5" x14ac:dyDescent="0.25">
      <c r="A21" s="3" t="s">
        <v>35</v>
      </c>
      <c r="B21" s="2" t="s">
        <v>19</v>
      </c>
      <c r="C21" s="22">
        <v>20717240</v>
      </c>
      <c r="D21" s="22"/>
      <c r="E21" s="23">
        <v>64678240</v>
      </c>
      <c r="F21" s="24">
        <v>30880639</v>
      </c>
      <c r="G21" s="22">
        <v>30880639</v>
      </c>
      <c r="H21" s="25">
        <v>30880639</v>
      </c>
      <c r="I21" s="26">
        <v>46403500</v>
      </c>
      <c r="J21" s="22">
        <v>48962787</v>
      </c>
      <c r="K21" s="23">
        <v>48962788</v>
      </c>
    </row>
    <row r="22" spans="1:11" ht="13.5" x14ac:dyDescent="0.25">
      <c r="A22" s="3" t="s">
        <v>36</v>
      </c>
      <c r="B22" s="2" t="s">
        <v>19</v>
      </c>
      <c r="C22" s="27">
        <v>10759520</v>
      </c>
      <c r="D22" s="27"/>
      <c r="E22" s="28">
        <v>12035137</v>
      </c>
      <c r="F22" s="29">
        <v>34177069</v>
      </c>
      <c r="G22" s="27">
        <v>34177069</v>
      </c>
      <c r="H22" s="30">
        <v>34177069</v>
      </c>
      <c r="I22" s="31">
        <v>36398462</v>
      </c>
      <c r="J22" s="27">
        <v>38582682</v>
      </c>
      <c r="K22" s="28">
        <v>38582681</v>
      </c>
    </row>
    <row r="23" spans="1:11" ht="13.5" x14ac:dyDescent="0.25">
      <c r="A23" s="3" t="s">
        <v>37</v>
      </c>
      <c r="B23" s="2" t="s">
        <v>19</v>
      </c>
      <c r="C23" s="22">
        <v>6780045</v>
      </c>
      <c r="D23" s="22"/>
      <c r="E23" s="23">
        <v>9502282</v>
      </c>
      <c r="F23" s="24">
        <v>11707985</v>
      </c>
      <c r="G23" s="22">
        <v>11707985</v>
      </c>
      <c r="H23" s="25">
        <v>11707985</v>
      </c>
      <c r="I23" s="26">
        <v>12468866</v>
      </c>
      <c r="J23" s="22">
        <v>13217471</v>
      </c>
      <c r="K23" s="23">
        <v>13217471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278445786</v>
      </c>
      <c r="D25" s="49">
        <f t="shared" ref="D25:K25" si="4">+D5+D9+D15+D19+D24</f>
        <v>0</v>
      </c>
      <c r="E25" s="50">
        <f t="shared" si="4"/>
        <v>319153828</v>
      </c>
      <c r="F25" s="51">
        <f t="shared" si="4"/>
        <v>408079601</v>
      </c>
      <c r="G25" s="49">
        <f t="shared" si="4"/>
        <v>408079601</v>
      </c>
      <c r="H25" s="52">
        <f t="shared" si="4"/>
        <v>408079601</v>
      </c>
      <c r="I25" s="53">
        <f t="shared" si="4"/>
        <v>447789931</v>
      </c>
      <c r="J25" s="49">
        <f t="shared" si="4"/>
        <v>482888052</v>
      </c>
      <c r="K25" s="50">
        <f t="shared" si="4"/>
        <v>482888053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192861462</v>
      </c>
      <c r="D28" s="17">
        <f t="shared" si="5"/>
        <v>0</v>
      </c>
      <c r="E28" s="18">
        <f t="shared" si="5"/>
        <v>108576937</v>
      </c>
      <c r="F28" s="19">
        <f t="shared" si="5"/>
        <v>111575125</v>
      </c>
      <c r="G28" s="17">
        <f t="shared" si="5"/>
        <v>111575125</v>
      </c>
      <c r="H28" s="20">
        <f t="shared" si="5"/>
        <v>111575125</v>
      </c>
      <c r="I28" s="21">
        <f t="shared" si="5"/>
        <v>116494863</v>
      </c>
      <c r="J28" s="17">
        <f t="shared" si="5"/>
        <v>123654739</v>
      </c>
      <c r="K28" s="20">
        <f t="shared" si="5"/>
        <v>123654741</v>
      </c>
    </row>
    <row r="29" spans="1:11" ht="13.5" x14ac:dyDescent="0.25">
      <c r="A29" s="3" t="s">
        <v>20</v>
      </c>
      <c r="B29" s="2" t="s">
        <v>19</v>
      </c>
      <c r="C29" s="22">
        <v>16426684</v>
      </c>
      <c r="D29" s="22"/>
      <c r="E29" s="23">
        <v>18330156</v>
      </c>
      <c r="F29" s="24">
        <v>18706088</v>
      </c>
      <c r="G29" s="22">
        <v>18706088</v>
      </c>
      <c r="H29" s="25">
        <v>18706088</v>
      </c>
      <c r="I29" s="26">
        <v>19952165</v>
      </c>
      <c r="J29" s="22">
        <v>21229829</v>
      </c>
      <c r="K29" s="23">
        <v>21229829</v>
      </c>
    </row>
    <row r="30" spans="1:11" ht="13.5" x14ac:dyDescent="0.25">
      <c r="A30" s="3" t="s">
        <v>21</v>
      </c>
      <c r="B30" s="2" t="s">
        <v>19</v>
      </c>
      <c r="C30" s="27">
        <v>175214528</v>
      </c>
      <c r="D30" s="27"/>
      <c r="E30" s="28">
        <v>88952716</v>
      </c>
      <c r="F30" s="29">
        <v>91115867</v>
      </c>
      <c r="G30" s="27">
        <v>91115867</v>
      </c>
      <c r="H30" s="30">
        <v>91115867</v>
      </c>
      <c r="I30" s="31">
        <v>94704315</v>
      </c>
      <c r="J30" s="27">
        <v>100488864</v>
      </c>
      <c r="K30" s="28">
        <v>100488866</v>
      </c>
    </row>
    <row r="31" spans="1:11" ht="13.5" x14ac:dyDescent="0.25">
      <c r="A31" s="3" t="s">
        <v>22</v>
      </c>
      <c r="B31" s="2" t="s">
        <v>19</v>
      </c>
      <c r="C31" s="22">
        <v>1220250</v>
      </c>
      <c r="D31" s="22"/>
      <c r="E31" s="23">
        <v>1294065</v>
      </c>
      <c r="F31" s="24">
        <v>1753170</v>
      </c>
      <c r="G31" s="22">
        <v>1753170</v>
      </c>
      <c r="H31" s="25">
        <v>1753170</v>
      </c>
      <c r="I31" s="26">
        <v>1838383</v>
      </c>
      <c r="J31" s="22">
        <v>1936046</v>
      </c>
      <c r="K31" s="23">
        <v>1936046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14440232</v>
      </c>
      <c r="D32" s="17">
        <f t="shared" si="6"/>
        <v>0</v>
      </c>
      <c r="E32" s="32">
        <f t="shared" si="6"/>
        <v>13706507</v>
      </c>
      <c r="F32" s="33">
        <f t="shared" si="6"/>
        <v>14831033</v>
      </c>
      <c r="G32" s="17">
        <f t="shared" si="6"/>
        <v>14831033</v>
      </c>
      <c r="H32" s="34">
        <f t="shared" si="6"/>
        <v>14831033</v>
      </c>
      <c r="I32" s="19">
        <f t="shared" si="6"/>
        <v>15749779</v>
      </c>
      <c r="J32" s="17">
        <f t="shared" si="6"/>
        <v>16694293</v>
      </c>
      <c r="K32" s="32">
        <f t="shared" si="6"/>
        <v>16694293</v>
      </c>
    </row>
    <row r="33" spans="1:11" ht="13.5" x14ac:dyDescent="0.25">
      <c r="A33" s="3" t="s">
        <v>24</v>
      </c>
      <c r="B33" s="2" t="s">
        <v>19</v>
      </c>
      <c r="C33" s="22">
        <v>11763013</v>
      </c>
      <c r="D33" s="22"/>
      <c r="E33" s="23">
        <v>11109294</v>
      </c>
      <c r="F33" s="24">
        <v>11835932</v>
      </c>
      <c r="G33" s="22">
        <v>11835932</v>
      </c>
      <c r="H33" s="25">
        <v>11835932</v>
      </c>
      <c r="I33" s="26">
        <v>12559237</v>
      </c>
      <c r="J33" s="22">
        <v>13311401</v>
      </c>
      <c r="K33" s="23">
        <v>13311401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2239289</v>
      </c>
      <c r="D36" s="22"/>
      <c r="E36" s="23">
        <v>2597213</v>
      </c>
      <c r="F36" s="24">
        <v>2995101</v>
      </c>
      <c r="G36" s="22">
        <v>2995101</v>
      </c>
      <c r="H36" s="25">
        <v>2995101</v>
      </c>
      <c r="I36" s="26">
        <v>3190542</v>
      </c>
      <c r="J36" s="22">
        <v>3382891</v>
      </c>
      <c r="K36" s="23">
        <v>3382891</v>
      </c>
    </row>
    <row r="37" spans="1:11" ht="13.5" x14ac:dyDescent="0.25">
      <c r="A37" s="3" t="s">
        <v>28</v>
      </c>
      <c r="B37" s="2" t="s">
        <v>19</v>
      </c>
      <c r="C37" s="27">
        <v>437930</v>
      </c>
      <c r="D37" s="27"/>
      <c r="E37" s="28"/>
      <c r="F37" s="29"/>
      <c r="G37" s="27"/>
      <c r="H37" s="30"/>
      <c r="I37" s="31"/>
      <c r="J37" s="27">
        <v>1</v>
      </c>
      <c r="K37" s="28">
        <v>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36029607</v>
      </c>
      <c r="D38" s="17">
        <f t="shared" si="7"/>
        <v>0</v>
      </c>
      <c r="E38" s="32">
        <f t="shared" si="7"/>
        <v>35698007</v>
      </c>
      <c r="F38" s="33">
        <f t="shared" si="7"/>
        <v>36429997</v>
      </c>
      <c r="G38" s="17">
        <f t="shared" si="7"/>
        <v>36429997</v>
      </c>
      <c r="H38" s="34">
        <f t="shared" si="7"/>
        <v>36429997</v>
      </c>
      <c r="I38" s="19">
        <f t="shared" si="7"/>
        <v>39595243</v>
      </c>
      <c r="J38" s="17">
        <f t="shared" si="7"/>
        <v>42514706</v>
      </c>
      <c r="K38" s="32">
        <f t="shared" si="7"/>
        <v>42514706</v>
      </c>
    </row>
    <row r="39" spans="1:11" ht="13.5" x14ac:dyDescent="0.25">
      <c r="A39" s="3" t="s">
        <v>30</v>
      </c>
      <c r="B39" s="2" t="s">
        <v>19</v>
      </c>
      <c r="C39" s="22">
        <v>10290988</v>
      </c>
      <c r="D39" s="22"/>
      <c r="E39" s="23">
        <v>8394086</v>
      </c>
      <c r="F39" s="24">
        <v>10931389</v>
      </c>
      <c r="G39" s="22">
        <v>10931389</v>
      </c>
      <c r="H39" s="25">
        <v>10931389</v>
      </c>
      <c r="I39" s="26">
        <v>11719475</v>
      </c>
      <c r="J39" s="22">
        <v>12465610</v>
      </c>
      <c r="K39" s="23">
        <v>12465610</v>
      </c>
    </row>
    <row r="40" spans="1:11" ht="13.5" x14ac:dyDescent="0.25">
      <c r="A40" s="3" t="s">
        <v>31</v>
      </c>
      <c r="B40" s="2" t="s">
        <v>19</v>
      </c>
      <c r="C40" s="22">
        <v>25738619</v>
      </c>
      <c r="D40" s="22"/>
      <c r="E40" s="23">
        <v>27303921</v>
      </c>
      <c r="F40" s="24">
        <v>25498608</v>
      </c>
      <c r="G40" s="22">
        <v>25498608</v>
      </c>
      <c r="H40" s="25">
        <v>25498608</v>
      </c>
      <c r="I40" s="26">
        <v>27875768</v>
      </c>
      <c r="J40" s="22">
        <v>30049096</v>
      </c>
      <c r="K40" s="23">
        <v>30049096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155332961</v>
      </c>
      <c r="D42" s="17">
        <f t="shared" si="8"/>
        <v>0</v>
      </c>
      <c r="E42" s="32">
        <f t="shared" si="8"/>
        <v>91409983</v>
      </c>
      <c r="F42" s="33">
        <f t="shared" si="8"/>
        <v>197080777</v>
      </c>
      <c r="G42" s="17">
        <f t="shared" si="8"/>
        <v>197080777</v>
      </c>
      <c r="H42" s="34">
        <f t="shared" si="8"/>
        <v>197080777</v>
      </c>
      <c r="I42" s="19">
        <f t="shared" si="8"/>
        <v>208233686</v>
      </c>
      <c r="J42" s="17">
        <f t="shared" si="8"/>
        <v>219619987</v>
      </c>
      <c r="K42" s="32">
        <f t="shared" si="8"/>
        <v>219619987</v>
      </c>
    </row>
    <row r="43" spans="1:11" ht="13.5" x14ac:dyDescent="0.25">
      <c r="A43" s="3" t="s">
        <v>34</v>
      </c>
      <c r="B43" s="2" t="s">
        <v>19</v>
      </c>
      <c r="C43" s="22">
        <v>91910671</v>
      </c>
      <c r="D43" s="22"/>
      <c r="E43" s="23">
        <v>20226040</v>
      </c>
      <c r="F43" s="24">
        <v>145552840</v>
      </c>
      <c r="G43" s="22">
        <v>145552840</v>
      </c>
      <c r="H43" s="25">
        <v>145552840</v>
      </c>
      <c r="I43" s="26">
        <v>154371329</v>
      </c>
      <c r="J43" s="22">
        <v>162743493</v>
      </c>
      <c r="K43" s="23">
        <v>162743493</v>
      </c>
    </row>
    <row r="44" spans="1:11" ht="13.5" x14ac:dyDescent="0.25">
      <c r="A44" s="3" t="s">
        <v>35</v>
      </c>
      <c r="B44" s="2" t="s">
        <v>19</v>
      </c>
      <c r="C44" s="22">
        <v>29823892</v>
      </c>
      <c r="D44" s="22"/>
      <c r="E44" s="23">
        <v>34043984</v>
      </c>
      <c r="F44" s="24">
        <v>24601686</v>
      </c>
      <c r="G44" s="22">
        <v>24601686</v>
      </c>
      <c r="H44" s="25">
        <v>24601686</v>
      </c>
      <c r="I44" s="26">
        <v>25665363</v>
      </c>
      <c r="J44" s="22">
        <v>27088228</v>
      </c>
      <c r="K44" s="23">
        <v>27088228</v>
      </c>
    </row>
    <row r="45" spans="1:11" ht="13.5" x14ac:dyDescent="0.25">
      <c r="A45" s="3" t="s">
        <v>36</v>
      </c>
      <c r="B45" s="2" t="s">
        <v>19</v>
      </c>
      <c r="C45" s="27">
        <v>10847929</v>
      </c>
      <c r="D45" s="27"/>
      <c r="E45" s="28">
        <v>14398053</v>
      </c>
      <c r="F45" s="29">
        <v>11729454</v>
      </c>
      <c r="G45" s="27">
        <v>11729454</v>
      </c>
      <c r="H45" s="30">
        <v>11729454</v>
      </c>
      <c r="I45" s="31">
        <v>12855834</v>
      </c>
      <c r="J45" s="27">
        <v>13884146</v>
      </c>
      <c r="K45" s="28">
        <v>13884146</v>
      </c>
    </row>
    <row r="46" spans="1:11" ht="13.5" x14ac:dyDescent="0.25">
      <c r="A46" s="3" t="s">
        <v>37</v>
      </c>
      <c r="B46" s="2" t="s">
        <v>19</v>
      </c>
      <c r="C46" s="22">
        <v>22750469</v>
      </c>
      <c r="D46" s="22"/>
      <c r="E46" s="23">
        <v>22741906</v>
      </c>
      <c r="F46" s="24">
        <v>15196797</v>
      </c>
      <c r="G46" s="22">
        <v>15196797</v>
      </c>
      <c r="H46" s="25">
        <v>15196797</v>
      </c>
      <c r="I46" s="26">
        <v>15341160</v>
      </c>
      <c r="J46" s="22">
        <v>15904120</v>
      </c>
      <c r="K46" s="23">
        <v>15904120</v>
      </c>
    </row>
    <row r="47" spans="1:11" ht="13.5" x14ac:dyDescent="0.25">
      <c r="A47" s="1" t="s">
        <v>38</v>
      </c>
      <c r="B47" s="2" t="s">
        <v>39</v>
      </c>
      <c r="C47" s="17">
        <v>877886</v>
      </c>
      <c r="D47" s="17"/>
      <c r="E47" s="32">
        <v>737132</v>
      </c>
      <c r="F47" s="33">
        <v>1003456</v>
      </c>
      <c r="G47" s="17">
        <v>1003456</v>
      </c>
      <c r="H47" s="34">
        <v>1003456</v>
      </c>
      <c r="I47" s="19">
        <v>1068757</v>
      </c>
      <c r="J47" s="17">
        <v>1133005</v>
      </c>
      <c r="K47" s="32">
        <v>1133005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399542148</v>
      </c>
      <c r="D48" s="49">
        <f t="shared" si="9"/>
        <v>0</v>
      </c>
      <c r="E48" s="50">
        <f t="shared" si="9"/>
        <v>250128566</v>
      </c>
      <c r="F48" s="51">
        <f t="shared" si="9"/>
        <v>360920388</v>
      </c>
      <c r="G48" s="49">
        <f t="shared" si="9"/>
        <v>360920388</v>
      </c>
      <c r="H48" s="52">
        <f t="shared" si="9"/>
        <v>360920388</v>
      </c>
      <c r="I48" s="53">
        <f t="shared" si="9"/>
        <v>381142328</v>
      </c>
      <c r="J48" s="49">
        <f t="shared" si="9"/>
        <v>403616730</v>
      </c>
      <c r="K48" s="50">
        <f t="shared" si="9"/>
        <v>403616732</v>
      </c>
    </row>
    <row r="49" spans="1:11" ht="13.5" x14ac:dyDescent="0.25">
      <c r="A49" s="9" t="s">
        <v>303</v>
      </c>
      <c r="B49" s="10"/>
      <c r="C49" s="54">
        <f>+C25-C48</f>
        <v>-121096362</v>
      </c>
      <c r="D49" s="54">
        <f t="shared" ref="D49:K49" si="10">+D25-D48</f>
        <v>0</v>
      </c>
      <c r="E49" s="55">
        <f t="shared" si="10"/>
        <v>69025262</v>
      </c>
      <c r="F49" s="56">
        <f t="shared" si="10"/>
        <v>47159213</v>
      </c>
      <c r="G49" s="54">
        <f t="shared" si="10"/>
        <v>47159213</v>
      </c>
      <c r="H49" s="57">
        <f t="shared" si="10"/>
        <v>47159213</v>
      </c>
      <c r="I49" s="58">
        <f t="shared" si="10"/>
        <v>66647603</v>
      </c>
      <c r="J49" s="54">
        <f t="shared" si="10"/>
        <v>79271322</v>
      </c>
      <c r="K49" s="55">
        <f t="shared" si="10"/>
        <v>79271321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53435016</v>
      </c>
      <c r="D5" s="17">
        <f t="shared" ref="D5:K5" si="0">SUM(D6:D8)</f>
        <v>44868171</v>
      </c>
      <c r="E5" s="18">
        <f t="shared" si="0"/>
        <v>52264466</v>
      </c>
      <c r="F5" s="19">
        <f t="shared" si="0"/>
        <v>72363018</v>
      </c>
      <c r="G5" s="17">
        <f t="shared" si="0"/>
        <v>65328790</v>
      </c>
      <c r="H5" s="20">
        <f t="shared" si="0"/>
        <v>65328790</v>
      </c>
      <c r="I5" s="21">
        <f t="shared" si="0"/>
        <v>78114876</v>
      </c>
      <c r="J5" s="17">
        <f t="shared" si="0"/>
        <v>69823809</v>
      </c>
      <c r="K5" s="20">
        <f t="shared" si="0"/>
        <v>71297899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53435016</v>
      </c>
      <c r="D7" s="27">
        <v>44868171</v>
      </c>
      <c r="E7" s="28">
        <v>52264466</v>
      </c>
      <c r="F7" s="29">
        <v>72363018</v>
      </c>
      <c r="G7" s="27">
        <v>65328790</v>
      </c>
      <c r="H7" s="30">
        <v>65328790</v>
      </c>
      <c r="I7" s="31">
        <v>78114876</v>
      </c>
      <c r="J7" s="27">
        <v>69823809</v>
      </c>
      <c r="K7" s="28">
        <v>71297899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795777</v>
      </c>
      <c r="D9" s="17">
        <f t="shared" ref="D9:K9" si="1">SUM(D10:D14)</f>
        <v>871158</v>
      </c>
      <c r="E9" s="32">
        <f t="shared" si="1"/>
        <v>954180</v>
      </c>
      <c r="F9" s="33">
        <f t="shared" si="1"/>
        <v>1043738</v>
      </c>
      <c r="G9" s="17">
        <f t="shared" si="1"/>
        <v>1043738</v>
      </c>
      <c r="H9" s="34">
        <f t="shared" si="1"/>
        <v>1043738</v>
      </c>
      <c r="I9" s="19">
        <f t="shared" si="1"/>
        <v>1090774</v>
      </c>
      <c r="J9" s="17">
        <f t="shared" si="1"/>
        <v>809</v>
      </c>
      <c r="K9" s="32">
        <f t="shared" si="1"/>
        <v>847</v>
      </c>
    </row>
    <row r="10" spans="1:11" ht="13.5" x14ac:dyDescent="0.25">
      <c r="A10" s="3" t="s">
        <v>24</v>
      </c>
      <c r="B10" s="2" t="s">
        <v>19</v>
      </c>
      <c r="C10" s="22">
        <v>795777</v>
      </c>
      <c r="D10" s="22">
        <v>871158</v>
      </c>
      <c r="E10" s="23">
        <v>954180</v>
      </c>
      <c r="F10" s="24">
        <v>1043738</v>
      </c>
      <c r="G10" s="22">
        <v>1043738</v>
      </c>
      <c r="H10" s="25">
        <v>1043738</v>
      </c>
      <c r="I10" s="26">
        <v>1090774</v>
      </c>
      <c r="J10" s="22">
        <v>809</v>
      </c>
      <c r="K10" s="23">
        <v>847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775298</v>
      </c>
      <c r="D15" s="17">
        <f t="shared" ref="D15:K15" si="2">SUM(D16:D18)</f>
        <v>185092</v>
      </c>
      <c r="E15" s="32">
        <f t="shared" si="2"/>
        <v>9740</v>
      </c>
      <c r="F15" s="33">
        <f t="shared" si="2"/>
        <v>691920</v>
      </c>
      <c r="G15" s="17">
        <f t="shared" si="2"/>
        <v>376020</v>
      </c>
      <c r="H15" s="34">
        <f t="shared" si="2"/>
        <v>376020</v>
      </c>
      <c r="I15" s="19">
        <f t="shared" si="2"/>
        <v>1594444</v>
      </c>
      <c r="J15" s="17">
        <f t="shared" si="2"/>
        <v>412588</v>
      </c>
      <c r="K15" s="32">
        <f t="shared" si="2"/>
        <v>431155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>
        <v>1200000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775298</v>
      </c>
      <c r="D17" s="22">
        <v>185092</v>
      </c>
      <c r="E17" s="23">
        <v>9740</v>
      </c>
      <c r="F17" s="24">
        <v>691920</v>
      </c>
      <c r="G17" s="22">
        <v>376020</v>
      </c>
      <c r="H17" s="25">
        <v>376020</v>
      </c>
      <c r="I17" s="26">
        <v>394444</v>
      </c>
      <c r="J17" s="22">
        <v>412588</v>
      </c>
      <c r="K17" s="23">
        <v>431155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14216993</v>
      </c>
      <c r="D19" s="17">
        <f t="shared" ref="D19:K19" si="3">SUM(D20:D23)</f>
        <v>15834632</v>
      </c>
      <c r="E19" s="32">
        <f t="shared" si="3"/>
        <v>19174925</v>
      </c>
      <c r="F19" s="33">
        <f t="shared" si="3"/>
        <v>25367905</v>
      </c>
      <c r="G19" s="17">
        <f t="shared" si="3"/>
        <v>23373157</v>
      </c>
      <c r="H19" s="34">
        <f t="shared" si="3"/>
        <v>23373157</v>
      </c>
      <c r="I19" s="19">
        <f t="shared" si="3"/>
        <v>23988056</v>
      </c>
      <c r="J19" s="17">
        <f t="shared" si="3"/>
        <v>25055503</v>
      </c>
      <c r="K19" s="32">
        <f t="shared" si="3"/>
        <v>26245709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4504155</v>
      </c>
      <c r="D21" s="22">
        <v>5619930</v>
      </c>
      <c r="E21" s="23">
        <v>8913808</v>
      </c>
      <c r="F21" s="24">
        <v>18565430</v>
      </c>
      <c r="G21" s="22">
        <v>10548137</v>
      </c>
      <c r="H21" s="25">
        <v>10548137</v>
      </c>
      <c r="I21" s="26">
        <v>9426622</v>
      </c>
      <c r="J21" s="22">
        <v>9860242</v>
      </c>
      <c r="K21" s="23">
        <v>10313814</v>
      </c>
    </row>
    <row r="22" spans="1:11" ht="13.5" x14ac:dyDescent="0.25">
      <c r="A22" s="3" t="s">
        <v>36</v>
      </c>
      <c r="B22" s="2" t="s">
        <v>19</v>
      </c>
      <c r="C22" s="27">
        <v>2379089</v>
      </c>
      <c r="D22" s="27">
        <v>3910947</v>
      </c>
      <c r="E22" s="28">
        <v>3575009</v>
      </c>
      <c r="F22" s="29">
        <v>2922743</v>
      </c>
      <c r="G22" s="27">
        <v>5358411</v>
      </c>
      <c r="H22" s="30">
        <v>5358411</v>
      </c>
      <c r="I22" s="31">
        <v>5989142</v>
      </c>
      <c r="J22" s="27">
        <v>6264642</v>
      </c>
      <c r="K22" s="28">
        <v>6552815</v>
      </c>
    </row>
    <row r="23" spans="1:11" ht="13.5" x14ac:dyDescent="0.25">
      <c r="A23" s="3" t="s">
        <v>37</v>
      </c>
      <c r="B23" s="2" t="s">
        <v>19</v>
      </c>
      <c r="C23" s="22">
        <v>7333749</v>
      </c>
      <c r="D23" s="22">
        <v>6303755</v>
      </c>
      <c r="E23" s="23">
        <v>6686108</v>
      </c>
      <c r="F23" s="24">
        <v>3879732</v>
      </c>
      <c r="G23" s="22">
        <v>7466609</v>
      </c>
      <c r="H23" s="25">
        <v>7466609</v>
      </c>
      <c r="I23" s="26">
        <v>8572292</v>
      </c>
      <c r="J23" s="22">
        <v>8930619</v>
      </c>
      <c r="K23" s="23">
        <v>9379080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69223084</v>
      </c>
      <c r="D25" s="49">
        <f t="shared" ref="D25:K25" si="4">+D5+D9+D15+D19+D24</f>
        <v>61759053</v>
      </c>
      <c r="E25" s="50">
        <f t="shared" si="4"/>
        <v>72403311</v>
      </c>
      <c r="F25" s="51">
        <f t="shared" si="4"/>
        <v>99466581</v>
      </c>
      <c r="G25" s="49">
        <f t="shared" si="4"/>
        <v>90121705</v>
      </c>
      <c r="H25" s="52">
        <f t="shared" si="4"/>
        <v>90121705</v>
      </c>
      <c r="I25" s="53">
        <f t="shared" si="4"/>
        <v>104788150</v>
      </c>
      <c r="J25" s="49">
        <f t="shared" si="4"/>
        <v>95292709</v>
      </c>
      <c r="K25" s="50">
        <f t="shared" si="4"/>
        <v>97975610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37506777</v>
      </c>
      <c r="D28" s="17">
        <f t="shared" si="5"/>
        <v>44666834</v>
      </c>
      <c r="E28" s="18">
        <f t="shared" si="5"/>
        <v>33343153</v>
      </c>
      <c r="F28" s="19">
        <f t="shared" si="5"/>
        <v>44444608</v>
      </c>
      <c r="G28" s="17">
        <f t="shared" si="5"/>
        <v>43393688</v>
      </c>
      <c r="H28" s="20">
        <f t="shared" si="5"/>
        <v>43393688</v>
      </c>
      <c r="I28" s="21">
        <f t="shared" si="5"/>
        <v>45360747</v>
      </c>
      <c r="J28" s="17">
        <f t="shared" si="5"/>
        <v>47332660</v>
      </c>
      <c r="K28" s="20">
        <f t="shared" si="5"/>
        <v>49434810</v>
      </c>
    </row>
    <row r="29" spans="1:11" ht="13.5" x14ac:dyDescent="0.25">
      <c r="A29" s="3" t="s">
        <v>20</v>
      </c>
      <c r="B29" s="2" t="s">
        <v>19</v>
      </c>
      <c r="C29" s="22">
        <v>7201577</v>
      </c>
      <c r="D29" s="22">
        <v>8780858</v>
      </c>
      <c r="E29" s="23">
        <v>7942305</v>
      </c>
      <c r="F29" s="24">
        <v>11490005</v>
      </c>
      <c r="G29" s="22">
        <v>10278011</v>
      </c>
      <c r="H29" s="25">
        <v>10278011</v>
      </c>
      <c r="I29" s="26">
        <v>10124210</v>
      </c>
      <c r="J29" s="22">
        <v>10580754</v>
      </c>
      <c r="K29" s="23">
        <v>11066386</v>
      </c>
    </row>
    <row r="30" spans="1:11" ht="13.5" x14ac:dyDescent="0.25">
      <c r="A30" s="3" t="s">
        <v>21</v>
      </c>
      <c r="B30" s="2" t="s">
        <v>19</v>
      </c>
      <c r="C30" s="27">
        <v>30305200</v>
      </c>
      <c r="D30" s="27">
        <v>35885976</v>
      </c>
      <c r="E30" s="28">
        <v>25400848</v>
      </c>
      <c r="F30" s="29">
        <v>32954603</v>
      </c>
      <c r="G30" s="27">
        <v>33115677</v>
      </c>
      <c r="H30" s="30">
        <v>33115677</v>
      </c>
      <c r="I30" s="31">
        <v>35236537</v>
      </c>
      <c r="J30" s="27">
        <v>36751906</v>
      </c>
      <c r="K30" s="28">
        <v>38368424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1492129</v>
      </c>
      <c r="D32" s="17">
        <f t="shared" si="6"/>
        <v>1043939</v>
      </c>
      <c r="E32" s="32">
        <f t="shared" si="6"/>
        <v>1152977</v>
      </c>
      <c r="F32" s="33">
        <f t="shared" si="6"/>
        <v>1289703</v>
      </c>
      <c r="G32" s="17">
        <f t="shared" si="6"/>
        <v>1289703</v>
      </c>
      <c r="H32" s="34">
        <f t="shared" si="6"/>
        <v>1289703</v>
      </c>
      <c r="I32" s="19">
        <f t="shared" si="6"/>
        <v>1295744</v>
      </c>
      <c r="J32" s="17">
        <f t="shared" si="6"/>
        <v>1355347</v>
      </c>
      <c r="K32" s="32">
        <f t="shared" si="6"/>
        <v>1417691</v>
      </c>
    </row>
    <row r="33" spans="1:11" ht="13.5" x14ac:dyDescent="0.25">
      <c r="A33" s="3" t="s">
        <v>24</v>
      </c>
      <c r="B33" s="2" t="s">
        <v>19</v>
      </c>
      <c r="C33" s="22">
        <v>1448030</v>
      </c>
      <c r="D33" s="22">
        <v>1041414</v>
      </c>
      <c r="E33" s="23">
        <v>1152977</v>
      </c>
      <c r="F33" s="24">
        <v>1289703</v>
      </c>
      <c r="G33" s="22">
        <v>1289703</v>
      </c>
      <c r="H33" s="25">
        <v>1289703</v>
      </c>
      <c r="I33" s="26">
        <v>1295744</v>
      </c>
      <c r="J33" s="22">
        <v>1355347</v>
      </c>
      <c r="K33" s="23">
        <v>1417691</v>
      </c>
    </row>
    <row r="34" spans="1:11" ht="13.5" x14ac:dyDescent="0.25">
      <c r="A34" s="3" t="s">
        <v>25</v>
      </c>
      <c r="B34" s="2" t="s">
        <v>19</v>
      </c>
      <c r="C34" s="22">
        <v>44099</v>
      </c>
      <c r="D34" s="22">
        <v>2525</v>
      </c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2131261</v>
      </c>
      <c r="D38" s="17">
        <f t="shared" si="7"/>
        <v>1227430</v>
      </c>
      <c r="E38" s="32">
        <f t="shared" si="7"/>
        <v>620907</v>
      </c>
      <c r="F38" s="33">
        <f t="shared" si="7"/>
        <v>1116348</v>
      </c>
      <c r="G38" s="17">
        <f t="shared" si="7"/>
        <v>1137215</v>
      </c>
      <c r="H38" s="34">
        <f t="shared" si="7"/>
        <v>1137215</v>
      </c>
      <c r="I38" s="19">
        <f t="shared" si="7"/>
        <v>1667889</v>
      </c>
      <c r="J38" s="17">
        <f t="shared" si="7"/>
        <v>1221608</v>
      </c>
      <c r="K38" s="32">
        <f t="shared" si="7"/>
        <v>1277805</v>
      </c>
    </row>
    <row r="39" spans="1:11" ht="13.5" x14ac:dyDescent="0.25">
      <c r="A39" s="3" t="s">
        <v>30</v>
      </c>
      <c r="B39" s="2" t="s">
        <v>19</v>
      </c>
      <c r="C39" s="22">
        <v>995634</v>
      </c>
      <c r="D39" s="22">
        <v>613046</v>
      </c>
      <c r="E39" s="23">
        <v>599103</v>
      </c>
      <c r="F39" s="24">
        <v>929302</v>
      </c>
      <c r="G39" s="22">
        <v>950169</v>
      </c>
      <c r="H39" s="25">
        <v>950169</v>
      </c>
      <c r="I39" s="26">
        <v>973261</v>
      </c>
      <c r="J39" s="22">
        <v>1018027</v>
      </c>
      <c r="K39" s="23">
        <v>1064859</v>
      </c>
    </row>
    <row r="40" spans="1:11" ht="13.5" x14ac:dyDescent="0.25">
      <c r="A40" s="3" t="s">
        <v>31</v>
      </c>
      <c r="B40" s="2" t="s">
        <v>19</v>
      </c>
      <c r="C40" s="22">
        <v>1135627</v>
      </c>
      <c r="D40" s="22">
        <v>614384</v>
      </c>
      <c r="E40" s="23">
        <v>21804</v>
      </c>
      <c r="F40" s="24">
        <v>187046</v>
      </c>
      <c r="G40" s="22">
        <v>187046</v>
      </c>
      <c r="H40" s="25">
        <v>187046</v>
      </c>
      <c r="I40" s="26">
        <v>694628</v>
      </c>
      <c r="J40" s="22">
        <v>203581</v>
      </c>
      <c r="K40" s="23">
        <v>212946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28433814</v>
      </c>
      <c r="D42" s="17">
        <f t="shared" si="8"/>
        <v>19035439</v>
      </c>
      <c r="E42" s="32">
        <f t="shared" si="8"/>
        <v>19146359</v>
      </c>
      <c r="F42" s="33">
        <f t="shared" si="8"/>
        <v>23583278</v>
      </c>
      <c r="G42" s="17">
        <f t="shared" si="8"/>
        <v>23706191</v>
      </c>
      <c r="H42" s="34">
        <f t="shared" si="8"/>
        <v>23706191</v>
      </c>
      <c r="I42" s="19">
        <f t="shared" si="8"/>
        <v>27403184</v>
      </c>
      <c r="J42" s="17">
        <f t="shared" si="8"/>
        <v>28663724</v>
      </c>
      <c r="K42" s="32">
        <f t="shared" si="8"/>
        <v>29982257</v>
      </c>
    </row>
    <row r="43" spans="1:11" ht="13.5" x14ac:dyDescent="0.25">
      <c r="A43" s="3" t="s">
        <v>34</v>
      </c>
      <c r="B43" s="2" t="s">
        <v>19</v>
      </c>
      <c r="C43" s="22">
        <v>2503917</v>
      </c>
      <c r="D43" s="22">
        <v>2799649</v>
      </c>
      <c r="E43" s="23">
        <v>2597236</v>
      </c>
      <c r="F43" s="24">
        <v>2690000</v>
      </c>
      <c r="G43" s="22">
        <v>2690000</v>
      </c>
      <c r="H43" s="25">
        <v>2690000</v>
      </c>
      <c r="I43" s="26">
        <v>2199310</v>
      </c>
      <c r="J43" s="22">
        <v>2300478</v>
      </c>
      <c r="K43" s="23">
        <v>2406300</v>
      </c>
    </row>
    <row r="44" spans="1:11" ht="13.5" x14ac:dyDescent="0.25">
      <c r="A44" s="3" t="s">
        <v>35</v>
      </c>
      <c r="B44" s="2" t="s">
        <v>19</v>
      </c>
      <c r="C44" s="22">
        <v>10664032</v>
      </c>
      <c r="D44" s="22">
        <v>8339569</v>
      </c>
      <c r="E44" s="23">
        <v>8805319</v>
      </c>
      <c r="F44" s="24">
        <v>11106246</v>
      </c>
      <c r="G44" s="22">
        <v>11027794</v>
      </c>
      <c r="H44" s="25">
        <v>11027794</v>
      </c>
      <c r="I44" s="26">
        <v>12032484</v>
      </c>
      <c r="J44" s="22">
        <v>12585972</v>
      </c>
      <c r="K44" s="23">
        <v>13164930</v>
      </c>
    </row>
    <row r="45" spans="1:11" ht="13.5" x14ac:dyDescent="0.25">
      <c r="A45" s="3" t="s">
        <v>36</v>
      </c>
      <c r="B45" s="2" t="s">
        <v>19</v>
      </c>
      <c r="C45" s="27">
        <v>7828075</v>
      </c>
      <c r="D45" s="27">
        <v>2350842</v>
      </c>
      <c r="E45" s="28">
        <v>1610741</v>
      </c>
      <c r="F45" s="29">
        <v>5262157</v>
      </c>
      <c r="G45" s="27">
        <v>5453522</v>
      </c>
      <c r="H45" s="30">
        <v>5453522</v>
      </c>
      <c r="I45" s="31">
        <v>6782904</v>
      </c>
      <c r="J45" s="27">
        <v>7094919</v>
      </c>
      <c r="K45" s="28">
        <v>7421284</v>
      </c>
    </row>
    <row r="46" spans="1:11" ht="13.5" x14ac:dyDescent="0.25">
      <c r="A46" s="3" t="s">
        <v>37</v>
      </c>
      <c r="B46" s="2" t="s">
        <v>19</v>
      </c>
      <c r="C46" s="22">
        <v>7437790</v>
      </c>
      <c r="D46" s="22">
        <v>5545379</v>
      </c>
      <c r="E46" s="23">
        <v>6133063</v>
      </c>
      <c r="F46" s="24">
        <v>4524875</v>
      </c>
      <c r="G46" s="22">
        <v>4534875</v>
      </c>
      <c r="H46" s="25">
        <v>4534875</v>
      </c>
      <c r="I46" s="26">
        <v>6388486</v>
      </c>
      <c r="J46" s="22">
        <v>6682355</v>
      </c>
      <c r="K46" s="23">
        <v>6989743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69563981</v>
      </c>
      <c r="D48" s="49">
        <f t="shared" si="9"/>
        <v>65973642</v>
      </c>
      <c r="E48" s="50">
        <f t="shared" si="9"/>
        <v>54263396</v>
      </c>
      <c r="F48" s="51">
        <f t="shared" si="9"/>
        <v>70433937</v>
      </c>
      <c r="G48" s="49">
        <f t="shared" si="9"/>
        <v>69526797</v>
      </c>
      <c r="H48" s="52">
        <f t="shared" si="9"/>
        <v>69526797</v>
      </c>
      <c r="I48" s="53">
        <f t="shared" si="9"/>
        <v>75727564</v>
      </c>
      <c r="J48" s="49">
        <f t="shared" si="9"/>
        <v>78573339</v>
      </c>
      <c r="K48" s="50">
        <f t="shared" si="9"/>
        <v>82112563</v>
      </c>
    </row>
    <row r="49" spans="1:11" ht="13.5" x14ac:dyDescent="0.25">
      <c r="A49" s="9" t="s">
        <v>303</v>
      </c>
      <c r="B49" s="10"/>
      <c r="C49" s="54">
        <f>+C25-C48</f>
        <v>-340897</v>
      </c>
      <c r="D49" s="54">
        <f t="shared" ref="D49:K49" si="10">+D25-D48</f>
        <v>-4214589</v>
      </c>
      <c r="E49" s="55">
        <f t="shared" si="10"/>
        <v>18139915</v>
      </c>
      <c r="F49" s="56">
        <f t="shared" si="10"/>
        <v>29032644</v>
      </c>
      <c r="G49" s="54">
        <f t="shared" si="10"/>
        <v>20594908</v>
      </c>
      <c r="H49" s="57">
        <f t="shared" si="10"/>
        <v>20594908</v>
      </c>
      <c r="I49" s="58">
        <f t="shared" si="10"/>
        <v>29060586</v>
      </c>
      <c r="J49" s="54">
        <f t="shared" si="10"/>
        <v>16719370</v>
      </c>
      <c r="K49" s="55">
        <f t="shared" si="10"/>
        <v>15863047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186066263</v>
      </c>
      <c r="D5" s="17">
        <f t="shared" ref="D5:K5" si="0">SUM(D6:D8)</f>
        <v>82018662</v>
      </c>
      <c r="E5" s="18">
        <f t="shared" si="0"/>
        <v>108201466</v>
      </c>
      <c r="F5" s="19">
        <f t="shared" si="0"/>
        <v>117135701</v>
      </c>
      <c r="G5" s="17">
        <f t="shared" si="0"/>
        <v>119168056</v>
      </c>
      <c r="H5" s="20">
        <f t="shared" si="0"/>
        <v>119168056</v>
      </c>
      <c r="I5" s="21">
        <f t="shared" si="0"/>
        <v>112797280</v>
      </c>
      <c r="J5" s="17">
        <f t="shared" si="0"/>
        <v>107550715</v>
      </c>
      <c r="K5" s="20">
        <f t="shared" si="0"/>
        <v>109402094</v>
      </c>
    </row>
    <row r="6" spans="1:11" ht="13.5" x14ac:dyDescent="0.25">
      <c r="A6" s="3" t="s">
        <v>20</v>
      </c>
      <c r="B6" s="2" t="s">
        <v>19</v>
      </c>
      <c r="C6" s="22"/>
      <c r="D6" s="22">
        <v>11169000</v>
      </c>
      <c r="E6" s="23"/>
      <c r="F6" s="24">
        <v>3187000</v>
      </c>
      <c r="G6" s="22">
        <v>3187000</v>
      </c>
      <c r="H6" s="25">
        <v>3187000</v>
      </c>
      <c r="I6" s="26">
        <v>3185000</v>
      </c>
      <c r="J6" s="22">
        <v>3315000</v>
      </c>
      <c r="K6" s="23">
        <v>3449000</v>
      </c>
    </row>
    <row r="7" spans="1:11" ht="13.5" x14ac:dyDescent="0.25">
      <c r="A7" s="3" t="s">
        <v>21</v>
      </c>
      <c r="B7" s="2" t="s">
        <v>19</v>
      </c>
      <c r="C7" s="27">
        <v>186066263</v>
      </c>
      <c r="D7" s="27">
        <v>70849662</v>
      </c>
      <c r="E7" s="28">
        <v>108201466</v>
      </c>
      <c r="F7" s="29">
        <v>113948701</v>
      </c>
      <c r="G7" s="27">
        <v>115981056</v>
      </c>
      <c r="H7" s="30">
        <v>115981056</v>
      </c>
      <c r="I7" s="31">
        <v>109612280</v>
      </c>
      <c r="J7" s="27">
        <v>104235715</v>
      </c>
      <c r="K7" s="28">
        <v>105953094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999879</v>
      </c>
      <c r="D9" s="17">
        <f t="shared" ref="D9:K9" si="1">SUM(D10:D14)</f>
        <v>7080201</v>
      </c>
      <c r="E9" s="32">
        <f t="shared" si="1"/>
        <v>1600679</v>
      </c>
      <c r="F9" s="33">
        <f t="shared" si="1"/>
        <v>3080112</v>
      </c>
      <c r="G9" s="17">
        <f t="shared" si="1"/>
        <v>2941401</v>
      </c>
      <c r="H9" s="34">
        <f t="shared" si="1"/>
        <v>2941401</v>
      </c>
      <c r="I9" s="19">
        <f t="shared" si="1"/>
        <v>3002786</v>
      </c>
      <c r="J9" s="17">
        <f t="shared" si="1"/>
        <v>3129698</v>
      </c>
      <c r="K9" s="32">
        <f t="shared" si="1"/>
        <v>3298868</v>
      </c>
    </row>
    <row r="10" spans="1:11" ht="13.5" x14ac:dyDescent="0.25">
      <c r="A10" s="3" t="s">
        <v>24</v>
      </c>
      <c r="B10" s="2" t="s">
        <v>19</v>
      </c>
      <c r="C10" s="22">
        <v>33066</v>
      </c>
      <c r="D10" s="22">
        <v>6863041</v>
      </c>
      <c r="E10" s="23">
        <v>1362841</v>
      </c>
      <c r="F10" s="24">
        <v>1763155</v>
      </c>
      <c r="G10" s="22">
        <v>1624444</v>
      </c>
      <c r="H10" s="25">
        <v>1624444</v>
      </c>
      <c r="I10" s="26">
        <v>1844700</v>
      </c>
      <c r="J10" s="22">
        <v>1918340</v>
      </c>
      <c r="K10" s="23">
        <v>2031788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966813</v>
      </c>
      <c r="D12" s="22">
        <v>217160</v>
      </c>
      <c r="E12" s="23">
        <v>237838</v>
      </c>
      <c r="F12" s="24">
        <v>1316957</v>
      </c>
      <c r="G12" s="22">
        <v>1316957</v>
      </c>
      <c r="H12" s="25">
        <v>1316957</v>
      </c>
      <c r="I12" s="26">
        <v>1158086</v>
      </c>
      <c r="J12" s="22">
        <v>1211358</v>
      </c>
      <c r="K12" s="23">
        <v>1267080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12513278</v>
      </c>
      <c r="D15" s="17">
        <f t="shared" ref="D15:K15" si="2">SUM(D16:D18)</f>
        <v>16805818</v>
      </c>
      <c r="E15" s="32">
        <f t="shared" si="2"/>
        <v>41589986</v>
      </c>
      <c r="F15" s="33">
        <f t="shared" si="2"/>
        <v>17884093</v>
      </c>
      <c r="G15" s="17">
        <f t="shared" si="2"/>
        <v>17884093</v>
      </c>
      <c r="H15" s="34">
        <f t="shared" si="2"/>
        <v>17884093</v>
      </c>
      <c r="I15" s="19">
        <f t="shared" si="2"/>
        <v>17487566</v>
      </c>
      <c r="J15" s="17">
        <f t="shared" si="2"/>
        <v>18152099</v>
      </c>
      <c r="K15" s="32">
        <f t="shared" si="2"/>
        <v>19352099</v>
      </c>
    </row>
    <row r="16" spans="1:11" ht="13.5" x14ac:dyDescent="0.25">
      <c r="A16" s="3" t="s">
        <v>30</v>
      </c>
      <c r="B16" s="2" t="s">
        <v>19</v>
      </c>
      <c r="C16" s="22"/>
      <c r="D16" s="22">
        <v>809350</v>
      </c>
      <c r="E16" s="23"/>
      <c r="F16" s="24"/>
      <c r="G16" s="22"/>
      <c r="H16" s="25"/>
      <c r="I16" s="26">
        <v>960</v>
      </c>
      <c r="J16" s="22">
        <v>960</v>
      </c>
      <c r="K16" s="23">
        <v>960</v>
      </c>
    </row>
    <row r="17" spans="1:11" ht="13.5" x14ac:dyDescent="0.25">
      <c r="A17" s="3" t="s">
        <v>31</v>
      </c>
      <c r="B17" s="2" t="s">
        <v>19</v>
      </c>
      <c r="C17" s="22">
        <v>12513278</v>
      </c>
      <c r="D17" s="22">
        <v>15996468</v>
      </c>
      <c r="E17" s="23">
        <v>41589986</v>
      </c>
      <c r="F17" s="24">
        <v>17884093</v>
      </c>
      <c r="G17" s="22">
        <v>17884093</v>
      </c>
      <c r="H17" s="25">
        <v>17884093</v>
      </c>
      <c r="I17" s="26">
        <v>17486606</v>
      </c>
      <c r="J17" s="22">
        <v>18151139</v>
      </c>
      <c r="K17" s="23">
        <v>19351139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137300896</v>
      </c>
      <c r="E19" s="32">
        <f t="shared" si="3"/>
        <v>140609811</v>
      </c>
      <c r="F19" s="33">
        <f t="shared" si="3"/>
        <v>135811828</v>
      </c>
      <c r="G19" s="17">
        <f t="shared" si="3"/>
        <v>135011640</v>
      </c>
      <c r="H19" s="34">
        <f t="shared" si="3"/>
        <v>135011640</v>
      </c>
      <c r="I19" s="19">
        <f t="shared" si="3"/>
        <v>137161149</v>
      </c>
      <c r="J19" s="17">
        <f t="shared" si="3"/>
        <v>154875393</v>
      </c>
      <c r="K19" s="32">
        <f t="shared" si="3"/>
        <v>149073761</v>
      </c>
    </row>
    <row r="20" spans="1:11" ht="13.5" x14ac:dyDescent="0.25">
      <c r="A20" s="3" t="s">
        <v>34</v>
      </c>
      <c r="B20" s="2" t="s">
        <v>19</v>
      </c>
      <c r="C20" s="22"/>
      <c r="D20" s="22">
        <v>73677919</v>
      </c>
      <c r="E20" s="23">
        <v>79737253</v>
      </c>
      <c r="F20" s="24">
        <v>73874476</v>
      </c>
      <c r="G20" s="22">
        <v>65620258</v>
      </c>
      <c r="H20" s="25">
        <v>65620258</v>
      </c>
      <c r="I20" s="26">
        <v>80203637</v>
      </c>
      <c r="J20" s="22">
        <v>77525546</v>
      </c>
      <c r="K20" s="23">
        <v>79358868</v>
      </c>
    </row>
    <row r="21" spans="1:11" ht="13.5" x14ac:dyDescent="0.25">
      <c r="A21" s="3" t="s">
        <v>35</v>
      </c>
      <c r="B21" s="2" t="s">
        <v>19</v>
      </c>
      <c r="C21" s="22"/>
      <c r="D21" s="22">
        <v>28181606</v>
      </c>
      <c r="E21" s="23">
        <v>19447653</v>
      </c>
      <c r="F21" s="24">
        <v>25770956</v>
      </c>
      <c r="G21" s="22">
        <v>25770956</v>
      </c>
      <c r="H21" s="25">
        <v>25770956</v>
      </c>
      <c r="I21" s="26">
        <v>13555046</v>
      </c>
      <c r="J21" s="22">
        <v>27899676</v>
      </c>
      <c r="K21" s="23">
        <v>13992305</v>
      </c>
    </row>
    <row r="22" spans="1:11" ht="13.5" x14ac:dyDescent="0.25">
      <c r="A22" s="3" t="s">
        <v>36</v>
      </c>
      <c r="B22" s="2" t="s">
        <v>19</v>
      </c>
      <c r="C22" s="27"/>
      <c r="D22" s="27">
        <v>22531601</v>
      </c>
      <c r="E22" s="28">
        <v>26223409</v>
      </c>
      <c r="F22" s="29">
        <v>16161811</v>
      </c>
      <c r="G22" s="27">
        <v>20815360</v>
      </c>
      <c r="H22" s="30">
        <v>20815360</v>
      </c>
      <c r="I22" s="31">
        <v>27045493</v>
      </c>
      <c r="J22" s="27">
        <v>28717142</v>
      </c>
      <c r="K22" s="28">
        <v>30399128</v>
      </c>
    </row>
    <row r="23" spans="1:11" ht="13.5" x14ac:dyDescent="0.25">
      <c r="A23" s="3" t="s">
        <v>37</v>
      </c>
      <c r="B23" s="2" t="s">
        <v>19</v>
      </c>
      <c r="C23" s="22"/>
      <c r="D23" s="22">
        <v>12909770</v>
      </c>
      <c r="E23" s="23">
        <v>15201496</v>
      </c>
      <c r="F23" s="24">
        <v>20004585</v>
      </c>
      <c r="G23" s="22">
        <v>22805066</v>
      </c>
      <c r="H23" s="25">
        <v>22805066</v>
      </c>
      <c r="I23" s="26">
        <v>16356973</v>
      </c>
      <c r="J23" s="22">
        <v>20733029</v>
      </c>
      <c r="K23" s="23">
        <v>25323460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199579420</v>
      </c>
      <c r="D25" s="49">
        <f t="shared" ref="D25:K25" si="4">+D5+D9+D15+D19+D24</f>
        <v>243205577</v>
      </c>
      <c r="E25" s="50">
        <f t="shared" si="4"/>
        <v>292001942</v>
      </c>
      <c r="F25" s="51">
        <f t="shared" si="4"/>
        <v>273911734</v>
      </c>
      <c r="G25" s="49">
        <f t="shared" si="4"/>
        <v>275005190</v>
      </c>
      <c r="H25" s="52">
        <f t="shared" si="4"/>
        <v>275005190</v>
      </c>
      <c r="I25" s="53">
        <f t="shared" si="4"/>
        <v>270448781</v>
      </c>
      <c r="J25" s="49">
        <f t="shared" si="4"/>
        <v>283707905</v>
      </c>
      <c r="K25" s="50">
        <f t="shared" si="4"/>
        <v>281126822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141741918</v>
      </c>
      <c r="D28" s="17">
        <f t="shared" si="5"/>
        <v>92288202</v>
      </c>
      <c r="E28" s="18">
        <f t="shared" si="5"/>
        <v>132990079</v>
      </c>
      <c r="F28" s="19">
        <f t="shared" si="5"/>
        <v>79327654</v>
      </c>
      <c r="G28" s="17">
        <f t="shared" si="5"/>
        <v>78613317</v>
      </c>
      <c r="H28" s="20">
        <f t="shared" si="5"/>
        <v>78613317</v>
      </c>
      <c r="I28" s="21">
        <f t="shared" si="5"/>
        <v>75274515</v>
      </c>
      <c r="J28" s="17">
        <f t="shared" si="5"/>
        <v>76947967</v>
      </c>
      <c r="K28" s="20">
        <f t="shared" si="5"/>
        <v>78269546</v>
      </c>
    </row>
    <row r="29" spans="1:11" ht="13.5" x14ac:dyDescent="0.25">
      <c r="A29" s="3" t="s">
        <v>20</v>
      </c>
      <c r="B29" s="2" t="s">
        <v>19</v>
      </c>
      <c r="C29" s="22">
        <v>5916422</v>
      </c>
      <c r="D29" s="22">
        <v>18195875</v>
      </c>
      <c r="E29" s="23">
        <v>16587166</v>
      </c>
      <c r="F29" s="24">
        <v>13596975</v>
      </c>
      <c r="G29" s="22">
        <v>11474495</v>
      </c>
      <c r="H29" s="25">
        <v>11474495</v>
      </c>
      <c r="I29" s="26">
        <v>12289652</v>
      </c>
      <c r="J29" s="22">
        <v>12608894</v>
      </c>
      <c r="K29" s="23">
        <v>12911879</v>
      </c>
    </row>
    <row r="30" spans="1:11" ht="13.5" x14ac:dyDescent="0.25">
      <c r="A30" s="3" t="s">
        <v>21</v>
      </c>
      <c r="B30" s="2" t="s">
        <v>19</v>
      </c>
      <c r="C30" s="27">
        <v>135825496</v>
      </c>
      <c r="D30" s="27">
        <v>74092327</v>
      </c>
      <c r="E30" s="28">
        <v>116383846</v>
      </c>
      <c r="F30" s="29">
        <v>64998347</v>
      </c>
      <c r="G30" s="27">
        <v>66416490</v>
      </c>
      <c r="H30" s="30">
        <v>66416490</v>
      </c>
      <c r="I30" s="31">
        <v>61963811</v>
      </c>
      <c r="J30" s="27">
        <v>63284420</v>
      </c>
      <c r="K30" s="28">
        <v>64267869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>
        <v>19067</v>
      </c>
      <c r="F31" s="24">
        <v>732332</v>
      </c>
      <c r="G31" s="22">
        <v>722332</v>
      </c>
      <c r="H31" s="25">
        <v>722332</v>
      </c>
      <c r="I31" s="26">
        <v>1021052</v>
      </c>
      <c r="J31" s="22">
        <v>1054653</v>
      </c>
      <c r="K31" s="23">
        <v>1089798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67449</v>
      </c>
      <c r="D32" s="17">
        <f t="shared" si="6"/>
        <v>19484261</v>
      </c>
      <c r="E32" s="32">
        <f t="shared" si="6"/>
        <v>18394349</v>
      </c>
      <c r="F32" s="33">
        <f t="shared" si="6"/>
        <v>25174120</v>
      </c>
      <c r="G32" s="17">
        <f t="shared" si="6"/>
        <v>25790840</v>
      </c>
      <c r="H32" s="34">
        <f t="shared" si="6"/>
        <v>25790840</v>
      </c>
      <c r="I32" s="19">
        <f t="shared" si="6"/>
        <v>33460803</v>
      </c>
      <c r="J32" s="17">
        <f t="shared" si="6"/>
        <v>33281695</v>
      </c>
      <c r="K32" s="32">
        <f t="shared" si="6"/>
        <v>34354842</v>
      </c>
    </row>
    <row r="33" spans="1:11" ht="13.5" x14ac:dyDescent="0.25">
      <c r="A33" s="3" t="s">
        <v>24</v>
      </c>
      <c r="B33" s="2" t="s">
        <v>19</v>
      </c>
      <c r="C33" s="22"/>
      <c r="D33" s="22">
        <v>7442304</v>
      </c>
      <c r="E33" s="23">
        <v>6748488</v>
      </c>
      <c r="F33" s="24">
        <v>9323715</v>
      </c>
      <c r="G33" s="22">
        <v>8685822</v>
      </c>
      <c r="H33" s="25">
        <v>8685822</v>
      </c>
      <c r="I33" s="26">
        <v>16155778</v>
      </c>
      <c r="J33" s="22">
        <v>15370204</v>
      </c>
      <c r="K33" s="23">
        <v>15808987</v>
      </c>
    </row>
    <row r="34" spans="1:11" ht="13.5" x14ac:dyDescent="0.25">
      <c r="A34" s="3" t="s">
        <v>25</v>
      </c>
      <c r="B34" s="2" t="s">
        <v>19</v>
      </c>
      <c r="C34" s="22"/>
      <c r="D34" s="22">
        <v>6927502</v>
      </c>
      <c r="E34" s="23">
        <v>7828794</v>
      </c>
      <c r="F34" s="24">
        <v>9291787</v>
      </c>
      <c r="G34" s="22">
        <v>9291643</v>
      </c>
      <c r="H34" s="25">
        <v>9291643</v>
      </c>
      <c r="I34" s="26">
        <v>8298818</v>
      </c>
      <c r="J34" s="22">
        <v>8586962</v>
      </c>
      <c r="K34" s="23">
        <v>8888360</v>
      </c>
    </row>
    <row r="35" spans="1:11" ht="13.5" x14ac:dyDescent="0.25">
      <c r="A35" s="3" t="s">
        <v>26</v>
      </c>
      <c r="B35" s="2" t="s">
        <v>19</v>
      </c>
      <c r="C35" s="22">
        <v>67449</v>
      </c>
      <c r="D35" s="22">
        <v>3072134</v>
      </c>
      <c r="E35" s="23">
        <v>3798126</v>
      </c>
      <c r="F35" s="24">
        <v>6552254</v>
      </c>
      <c r="G35" s="22">
        <v>6552257</v>
      </c>
      <c r="H35" s="25">
        <v>6552257</v>
      </c>
      <c r="I35" s="26">
        <v>6313985</v>
      </c>
      <c r="J35" s="22">
        <v>6520846</v>
      </c>
      <c r="K35" s="23">
        <v>6737224</v>
      </c>
    </row>
    <row r="36" spans="1:11" ht="13.5" x14ac:dyDescent="0.25">
      <c r="A36" s="3" t="s">
        <v>27</v>
      </c>
      <c r="B36" s="2" t="s">
        <v>19</v>
      </c>
      <c r="C36" s="22"/>
      <c r="D36" s="22">
        <v>2042321</v>
      </c>
      <c r="E36" s="23">
        <v>18941</v>
      </c>
      <c r="F36" s="24">
        <v>6364</v>
      </c>
      <c r="G36" s="22">
        <v>1261118</v>
      </c>
      <c r="H36" s="25">
        <v>1261118</v>
      </c>
      <c r="I36" s="26">
        <v>2692222</v>
      </c>
      <c r="J36" s="22">
        <v>2803683</v>
      </c>
      <c r="K36" s="23">
        <v>2920271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2464526</v>
      </c>
      <c r="D38" s="17">
        <f t="shared" si="7"/>
        <v>14378483</v>
      </c>
      <c r="E38" s="32">
        <f t="shared" si="7"/>
        <v>18132276</v>
      </c>
      <c r="F38" s="33">
        <f t="shared" si="7"/>
        <v>17383960</v>
      </c>
      <c r="G38" s="17">
        <f t="shared" si="7"/>
        <v>16599944</v>
      </c>
      <c r="H38" s="34">
        <f t="shared" si="7"/>
        <v>16599944</v>
      </c>
      <c r="I38" s="19">
        <f t="shared" si="7"/>
        <v>14578105</v>
      </c>
      <c r="J38" s="17">
        <f t="shared" si="7"/>
        <v>14860787</v>
      </c>
      <c r="K38" s="32">
        <f t="shared" si="7"/>
        <v>15129815</v>
      </c>
    </row>
    <row r="39" spans="1:11" ht="13.5" x14ac:dyDescent="0.25">
      <c r="A39" s="3" t="s">
        <v>30</v>
      </c>
      <c r="B39" s="2" t="s">
        <v>19</v>
      </c>
      <c r="C39" s="22">
        <v>2299211</v>
      </c>
      <c r="D39" s="22">
        <v>1941582</v>
      </c>
      <c r="E39" s="23">
        <v>6637439</v>
      </c>
      <c r="F39" s="24">
        <v>12049293</v>
      </c>
      <c r="G39" s="22">
        <v>11265275</v>
      </c>
      <c r="H39" s="25">
        <v>11265275</v>
      </c>
      <c r="I39" s="26">
        <v>7969077</v>
      </c>
      <c r="J39" s="22">
        <v>8196635</v>
      </c>
      <c r="K39" s="23">
        <v>8422789</v>
      </c>
    </row>
    <row r="40" spans="1:11" ht="13.5" x14ac:dyDescent="0.25">
      <c r="A40" s="3" t="s">
        <v>31</v>
      </c>
      <c r="B40" s="2" t="s">
        <v>19</v>
      </c>
      <c r="C40" s="22">
        <v>165315</v>
      </c>
      <c r="D40" s="22">
        <v>12436901</v>
      </c>
      <c r="E40" s="23">
        <v>11494837</v>
      </c>
      <c r="F40" s="24">
        <v>5334667</v>
      </c>
      <c r="G40" s="22">
        <v>5334669</v>
      </c>
      <c r="H40" s="25">
        <v>5334669</v>
      </c>
      <c r="I40" s="26">
        <v>6609028</v>
      </c>
      <c r="J40" s="22">
        <v>6664152</v>
      </c>
      <c r="K40" s="23">
        <v>6707026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132523036</v>
      </c>
      <c r="D42" s="17">
        <f t="shared" si="8"/>
        <v>130254719</v>
      </c>
      <c r="E42" s="32">
        <f t="shared" si="8"/>
        <v>141191882</v>
      </c>
      <c r="F42" s="33">
        <f t="shared" si="8"/>
        <v>124255332</v>
      </c>
      <c r="G42" s="17">
        <f t="shared" si="8"/>
        <v>127265074</v>
      </c>
      <c r="H42" s="34">
        <f t="shared" si="8"/>
        <v>127265074</v>
      </c>
      <c r="I42" s="19">
        <f t="shared" si="8"/>
        <v>117078459</v>
      </c>
      <c r="J42" s="17">
        <f t="shared" si="8"/>
        <v>119144163</v>
      </c>
      <c r="K42" s="32">
        <f t="shared" si="8"/>
        <v>121458461</v>
      </c>
    </row>
    <row r="43" spans="1:11" ht="13.5" x14ac:dyDescent="0.25">
      <c r="A43" s="3" t="s">
        <v>34</v>
      </c>
      <c r="B43" s="2" t="s">
        <v>19</v>
      </c>
      <c r="C43" s="22">
        <v>41485464</v>
      </c>
      <c r="D43" s="22">
        <v>55914570</v>
      </c>
      <c r="E43" s="23">
        <v>63104284</v>
      </c>
      <c r="F43" s="24">
        <v>62241861</v>
      </c>
      <c r="G43" s="22">
        <v>62241863</v>
      </c>
      <c r="H43" s="25">
        <v>62241863</v>
      </c>
      <c r="I43" s="26">
        <v>61139546</v>
      </c>
      <c r="J43" s="22">
        <v>61315647</v>
      </c>
      <c r="K43" s="23">
        <v>61706539</v>
      </c>
    </row>
    <row r="44" spans="1:11" ht="13.5" x14ac:dyDescent="0.25">
      <c r="A44" s="3" t="s">
        <v>35</v>
      </c>
      <c r="B44" s="2" t="s">
        <v>19</v>
      </c>
      <c r="C44" s="22">
        <v>26363508</v>
      </c>
      <c r="D44" s="22">
        <v>35147415</v>
      </c>
      <c r="E44" s="23">
        <v>33144413</v>
      </c>
      <c r="F44" s="24">
        <v>38207153</v>
      </c>
      <c r="G44" s="22">
        <v>40416886</v>
      </c>
      <c r="H44" s="25">
        <v>40416886</v>
      </c>
      <c r="I44" s="26">
        <v>38299671</v>
      </c>
      <c r="J44" s="22">
        <v>39678708</v>
      </c>
      <c r="K44" s="23">
        <v>41121180</v>
      </c>
    </row>
    <row r="45" spans="1:11" ht="13.5" x14ac:dyDescent="0.25">
      <c r="A45" s="3" t="s">
        <v>36</v>
      </c>
      <c r="B45" s="2" t="s">
        <v>19</v>
      </c>
      <c r="C45" s="27">
        <v>52727763</v>
      </c>
      <c r="D45" s="27">
        <v>32069593</v>
      </c>
      <c r="E45" s="28">
        <v>37966962</v>
      </c>
      <c r="F45" s="29">
        <v>17563095</v>
      </c>
      <c r="G45" s="27">
        <v>18563099</v>
      </c>
      <c r="H45" s="30">
        <v>18563099</v>
      </c>
      <c r="I45" s="31">
        <v>11428540</v>
      </c>
      <c r="J45" s="27">
        <v>11759968</v>
      </c>
      <c r="K45" s="28">
        <v>12053524</v>
      </c>
    </row>
    <row r="46" spans="1:11" ht="13.5" x14ac:dyDescent="0.25">
      <c r="A46" s="3" t="s">
        <v>37</v>
      </c>
      <c r="B46" s="2" t="s">
        <v>19</v>
      </c>
      <c r="C46" s="22">
        <v>11946301</v>
      </c>
      <c r="D46" s="22">
        <v>7123141</v>
      </c>
      <c r="E46" s="23">
        <v>6976223</v>
      </c>
      <c r="F46" s="24">
        <v>6243223</v>
      </c>
      <c r="G46" s="22">
        <v>6043226</v>
      </c>
      <c r="H46" s="25">
        <v>6043226</v>
      </c>
      <c r="I46" s="26">
        <v>6210702</v>
      </c>
      <c r="J46" s="22">
        <v>6389840</v>
      </c>
      <c r="K46" s="23">
        <v>6577218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276796929</v>
      </c>
      <c r="D48" s="49">
        <f t="shared" si="9"/>
        <v>256405665</v>
      </c>
      <c r="E48" s="50">
        <f t="shared" si="9"/>
        <v>310708586</v>
      </c>
      <c r="F48" s="51">
        <f t="shared" si="9"/>
        <v>246141066</v>
      </c>
      <c r="G48" s="49">
        <f t="shared" si="9"/>
        <v>248269175</v>
      </c>
      <c r="H48" s="52">
        <f t="shared" si="9"/>
        <v>248269175</v>
      </c>
      <c r="I48" s="53">
        <f t="shared" si="9"/>
        <v>240391882</v>
      </c>
      <c r="J48" s="49">
        <f t="shared" si="9"/>
        <v>244234612</v>
      </c>
      <c r="K48" s="50">
        <f t="shared" si="9"/>
        <v>249212664</v>
      </c>
    </row>
    <row r="49" spans="1:11" ht="13.5" x14ac:dyDescent="0.25">
      <c r="A49" s="9" t="s">
        <v>303</v>
      </c>
      <c r="B49" s="10"/>
      <c r="C49" s="54">
        <f>+C25-C48</f>
        <v>-77217509</v>
      </c>
      <c r="D49" s="54">
        <f t="shared" ref="D49:K49" si="10">+D25-D48</f>
        <v>-13200088</v>
      </c>
      <c r="E49" s="55">
        <f t="shared" si="10"/>
        <v>-18706644</v>
      </c>
      <c r="F49" s="56">
        <f t="shared" si="10"/>
        <v>27770668</v>
      </c>
      <c r="G49" s="54">
        <f t="shared" si="10"/>
        <v>26736015</v>
      </c>
      <c r="H49" s="57">
        <f t="shared" si="10"/>
        <v>26736015</v>
      </c>
      <c r="I49" s="58">
        <f t="shared" si="10"/>
        <v>30056899</v>
      </c>
      <c r="J49" s="54">
        <f t="shared" si="10"/>
        <v>39473293</v>
      </c>
      <c r="K49" s="55">
        <f t="shared" si="10"/>
        <v>31914158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56577444</v>
      </c>
      <c r="D5" s="17">
        <f t="shared" ref="D5:K5" si="0">SUM(D6:D8)</f>
        <v>49284027</v>
      </c>
      <c r="E5" s="18">
        <f t="shared" si="0"/>
        <v>57552904</v>
      </c>
      <c r="F5" s="19">
        <f t="shared" si="0"/>
        <v>71316821</v>
      </c>
      <c r="G5" s="17">
        <f t="shared" si="0"/>
        <v>73221613</v>
      </c>
      <c r="H5" s="20">
        <f t="shared" si="0"/>
        <v>73221613</v>
      </c>
      <c r="I5" s="21">
        <f t="shared" si="0"/>
        <v>75750033</v>
      </c>
      <c r="J5" s="17">
        <f t="shared" si="0"/>
        <v>78940477</v>
      </c>
      <c r="K5" s="20">
        <f t="shared" si="0"/>
        <v>81990530</v>
      </c>
    </row>
    <row r="6" spans="1:11" ht="13.5" x14ac:dyDescent="0.25">
      <c r="A6" s="3" t="s">
        <v>20</v>
      </c>
      <c r="B6" s="2" t="s">
        <v>19</v>
      </c>
      <c r="C6" s="22">
        <v>27796929</v>
      </c>
      <c r="D6" s="22">
        <v>10808458</v>
      </c>
      <c r="E6" s="23">
        <v>149053</v>
      </c>
      <c r="F6" s="24">
        <v>69600</v>
      </c>
      <c r="G6" s="22">
        <v>109600</v>
      </c>
      <c r="H6" s="25">
        <v>109600</v>
      </c>
      <c r="I6" s="26">
        <v>31800</v>
      </c>
      <c r="J6" s="22">
        <v>31800</v>
      </c>
      <c r="K6" s="23">
        <v>31800</v>
      </c>
    </row>
    <row r="7" spans="1:11" ht="13.5" x14ac:dyDescent="0.25">
      <c r="A7" s="3" t="s">
        <v>21</v>
      </c>
      <c r="B7" s="2" t="s">
        <v>19</v>
      </c>
      <c r="C7" s="27">
        <v>28780515</v>
      </c>
      <c r="D7" s="27">
        <v>38475569</v>
      </c>
      <c r="E7" s="28">
        <v>57403851</v>
      </c>
      <c r="F7" s="29">
        <v>71247221</v>
      </c>
      <c r="G7" s="27">
        <v>73112013</v>
      </c>
      <c r="H7" s="30">
        <v>73112013</v>
      </c>
      <c r="I7" s="31">
        <v>75718233</v>
      </c>
      <c r="J7" s="27">
        <v>78908677</v>
      </c>
      <c r="K7" s="28">
        <v>81958730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1937658</v>
      </c>
      <c r="D9" s="17">
        <f t="shared" ref="D9:K9" si="1">SUM(D10:D14)</f>
        <v>2102986</v>
      </c>
      <c r="E9" s="32">
        <f t="shared" si="1"/>
        <v>2222815</v>
      </c>
      <c r="F9" s="33">
        <f t="shared" si="1"/>
        <v>2124049</v>
      </c>
      <c r="G9" s="17">
        <f t="shared" si="1"/>
        <v>2124049</v>
      </c>
      <c r="H9" s="34">
        <f t="shared" si="1"/>
        <v>2124049</v>
      </c>
      <c r="I9" s="19">
        <f t="shared" si="1"/>
        <v>2423410</v>
      </c>
      <c r="J9" s="17">
        <f t="shared" si="1"/>
        <v>1224532</v>
      </c>
      <c r="K9" s="32">
        <f t="shared" si="1"/>
        <v>1225681</v>
      </c>
    </row>
    <row r="10" spans="1:11" ht="13.5" x14ac:dyDescent="0.25">
      <c r="A10" s="3" t="s">
        <v>24</v>
      </c>
      <c r="B10" s="2" t="s">
        <v>19</v>
      </c>
      <c r="C10" s="22">
        <v>1912000</v>
      </c>
      <c r="D10" s="22">
        <v>2078527</v>
      </c>
      <c r="E10" s="23">
        <v>2206950</v>
      </c>
      <c r="F10" s="24">
        <v>2107000</v>
      </c>
      <c r="G10" s="22">
        <v>2107000</v>
      </c>
      <c r="H10" s="25">
        <v>2107000</v>
      </c>
      <c r="I10" s="26">
        <v>2399000</v>
      </c>
      <c r="J10" s="22">
        <v>1199000</v>
      </c>
      <c r="K10" s="23">
        <v>1199000</v>
      </c>
    </row>
    <row r="11" spans="1:11" ht="13.5" x14ac:dyDescent="0.25">
      <c r="A11" s="3" t="s">
        <v>25</v>
      </c>
      <c r="B11" s="2" t="s">
        <v>19</v>
      </c>
      <c r="C11" s="22">
        <v>25658</v>
      </c>
      <c r="D11" s="22">
        <v>24459</v>
      </c>
      <c r="E11" s="23">
        <v>15865</v>
      </c>
      <c r="F11" s="24">
        <v>17049</v>
      </c>
      <c r="G11" s="22">
        <v>17049</v>
      </c>
      <c r="H11" s="25">
        <v>17049</v>
      </c>
      <c r="I11" s="26">
        <v>24410</v>
      </c>
      <c r="J11" s="22">
        <v>25532</v>
      </c>
      <c r="K11" s="23">
        <v>26681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1063233</v>
      </c>
      <c r="D15" s="17">
        <f t="shared" ref="D15:K15" si="2">SUM(D16:D18)</f>
        <v>2201377</v>
      </c>
      <c r="E15" s="32">
        <f t="shared" si="2"/>
        <v>433007</v>
      </c>
      <c r="F15" s="33">
        <f t="shared" si="2"/>
        <v>1110000</v>
      </c>
      <c r="G15" s="17">
        <f t="shared" si="2"/>
        <v>1110000</v>
      </c>
      <c r="H15" s="34">
        <f t="shared" si="2"/>
        <v>1110000</v>
      </c>
      <c r="I15" s="19">
        <f t="shared" si="2"/>
        <v>1106294</v>
      </c>
      <c r="J15" s="17">
        <f t="shared" si="2"/>
        <v>1157184</v>
      </c>
      <c r="K15" s="32">
        <f t="shared" si="2"/>
        <v>1209257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1063233</v>
      </c>
      <c r="D17" s="22">
        <v>2201377</v>
      </c>
      <c r="E17" s="23">
        <v>433007</v>
      </c>
      <c r="F17" s="24">
        <v>1110000</v>
      </c>
      <c r="G17" s="22">
        <v>1110000</v>
      </c>
      <c r="H17" s="25">
        <v>1110000</v>
      </c>
      <c r="I17" s="26">
        <v>1106294</v>
      </c>
      <c r="J17" s="22">
        <v>1157184</v>
      </c>
      <c r="K17" s="23">
        <v>1209257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73416712</v>
      </c>
      <c r="D19" s="17">
        <f t="shared" ref="D19:K19" si="3">SUM(D20:D23)</f>
        <v>99953824</v>
      </c>
      <c r="E19" s="32">
        <f t="shared" si="3"/>
        <v>105496296</v>
      </c>
      <c r="F19" s="33">
        <f t="shared" si="3"/>
        <v>80455094</v>
      </c>
      <c r="G19" s="17">
        <f t="shared" si="3"/>
        <v>153153085</v>
      </c>
      <c r="H19" s="34">
        <f t="shared" si="3"/>
        <v>153153085</v>
      </c>
      <c r="I19" s="19">
        <f t="shared" si="3"/>
        <v>101929862</v>
      </c>
      <c r="J19" s="17">
        <f t="shared" si="3"/>
        <v>74113108</v>
      </c>
      <c r="K19" s="32">
        <f t="shared" si="3"/>
        <v>69009992</v>
      </c>
    </row>
    <row r="20" spans="1:11" ht="13.5" x14ac:dyDescent="0.25">
      <c r="A20" s="3" t="s">
        <v>34</v>
      </c>
      <c r="B20" s="2" t="s">
        <v>19</v>
      </c>
      <c r="C20" s="22">
        <v>23759332</v>
      </c>
      <c r="D20" s="22">
        <v>28254260</v>
      </c>
      <c r="E20" s="23">
        <v>24972280</v>
      </c>
      <c r="F20" s="24">
        <v>25517599</v>
      </c>
      <c r="G20" s="22">
        <v>25517599</v>
      </c>
      <c r="H20" s="25">
        <v>25517599</v>
      </c>
      <c r="I20" s="26">
        <v>29678037</v>
      </c>
      <c r="J20" s="22">
        <v>30124758</v>
      </c>
      <c r="K20" s="23">
        <v>30578198</v>
      </c>
    </row>
    <row r="21" spans="1:11" ht="13.5" x14ac:dyDescent="0.25">
      <c r="A21" s="3" t="s">
        <v>35</v>
      </c>
      <c r="B21" s="2" t="s">
        <v>19</v>
      </c>
      <c r="C21" s="22">
        <v>23962001</v>
      </c>
      <c r="D21" s="22">
        <v>18641832</v>
      </c>
      <c r="E21" s="23">
        <v>39401797</v>
      </c>
      <c r="F21" s="24">
        <v>27493062</v>
      </c>
      <c r="G21" s="22">
        <v>70865434</v>
      </c>
      <c r="H21" s="25">
        <v>70865434</v>
      </c>
      <c r="I21" s="26">
        <v>42036373</v>
      </c>
      <c r="J21" s="22">
        <v>12590047</v>
      </c>
      <c r="K21" s="23">
        <v>5665523</v>
      </c>
    </row>
    <row r="22" spans="1:11" ht="13.5" x14ac:dyDescent="0.25">
      <c r="A22" s="3" t="s">
        <v>36</v>
      </c>
      <c r="B22" s="2" t="s">
        <v>19</v>
      </c>
      <c r="C22" s="27">
        <v>19566484</v>
      </c>
      <c r="D22" s="27">
        <v>46725037</v>
      </c>
      <c r="E22" s="28">
        <v>33504749</v>
      </c>
      <c r="F22" s="29">
        <v>15902746</v>
      </c>
      <c r="G22" s="27">
        <v>47228365</v>
      </c>
      <c r="H22" s="30">
        <v>47228365</v>
      </c>
      <c r="I22" s="31">
        <v>15500362</v>
      </c>
      <c r="J22" s="27">
        <v>16006318</v>
      </c>
      <c r="K22" s="28">
        <v>16681648</v>
      </c>
    </row>
    <row r="23" spans="1:11" ht="13.5" x14ac:dyDescent="0.25">
      <c r="A23" s="3" t="s">
        <v>37</v>
      </c>
      <c r="B23" s="2" t="s">
        <v>19</v>
      </c>
      <c r="C23" s="22">
        <v>6128895</v>
      </c>
      <c r="D23" s="22">
        <v>6332695</v>
      </c>
      <c r="E23" s="23">
        <v>7617470</v>
      </c>
      <c r="F23" s="24">
        <v>11541687</v>
      </c>
      <c r="G23" s="22">
        <v>9541687</v>
      </c>
      <c r="H23" s="25">
        <v>9541687</v>
      </c>
      <c r="I23" s="26">
        <v>14715090</v>
      </c>
      <c r="J23" s="22">
        <v>15391985</v>
      </c>
      <c r="K23" s="23">
        <v>16084623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132995047</v>
      </c>
      <c r="D25" s="49">
        <f t="shared" ref="D25:K25" si="4">+D5+D9+D15+D19+D24</f>
        <v>153542214</v>
      </c>
      <c r="E25" s="50">
        <f t="shared" si="4"/>
        <v>165705022</v>
      </c>
      <c r="F25" s="51">
        <f t="shared" si="4"/>
        <v>155005964</v>
      </c>
      <c r="G25" s="49">
        <f t="shared" si="4"/>
        <v>229608747</v>
      </c>
      <c r="H25" s="52">
        <f t="shared" si="4"/>
        <v>229608747</v>
      </c>
      <c r="I25" s="53">
        <f t="shared" si="4"/>
        <v>181209599</v>
      </c>
      <c r="J25" s="49">
        <f t="shared" si="4"/>
        <v>155435301</v>
      </c>
      <c r="K25" s="50">
        <f t="shared" si="4"/>
        <v>153435460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44814720</v>
      </c>
      <c r="D28" s="17">
        <f t="shared" si="5"/>
        <v>51800495</v>
      </c>
      <c r="E28" s="18">
        <f t="shared" si="5"/>
        <v>58400005</v>
      </c>
      <c r="F28" s="19">
        <f t="shared" si="5"/>
        <v>57374554</v>
      </c>
      <c r="G28" s="17">
        <f t="shared" si="5"/>
        <v>55666412</v>
      </c>
      <c r="H28" s="20">
        <f t="shared" si="5"/>
        <v>55666412</v>
      </c>
      <c r="I28" s="21">
        <f t="shared" si="5"/>
        <v>56773479</v>
      </c>
      <c r="J28" s="17">
        <f t="shared" si="5"/>
        <v>58624720</v>
      </c>
      <c r="K28" s="20">
        <f t="shared" si="5"/>
        <v>60834551</v>
      </c>
    </row>
    <row r="29" spans="1:11" ht="13.5" x14ac:dyDescent="0.25">
      <c r="A29" s="3" t="s">
        <v>20</v>
      </c>
      <c r="B29" s="2" t="s">
        <v>19</v>
      </c>
      <c r="C29" s="22">
        <v>5957823</v>
      </c>
      <c r="D29" s="22">
        <v>11845559</v>
      </c>
      <c r="E29" s="23">
        <v>12376764</v>
      </c>
      <c r="F29" s="24">
        <v>12088864</v>
      </c>
      <c r="G29" s="22">
        <v>12282399</v>
      </c>
      <c r="H29" s="25">
        <v>12282399</v>
      </c>
      <c r="I29" s="26">
        <v>13994211</v>
      </c>
      <c r="J29" s="22">
        <v>14338630</v>
      </c>
      <c r="K29" s="23">
        <v>14747657</v>
      </c>
    </row>
    <row r="30" spans="1:11" ht="13.5" x14ac:dyDescent="0.25">
      <c r="A30" s="3" t="s">
        <v>21</v>
      </c>
      <c r="B30" s="2" t="s">
        <v>19</v>
      </c>
      <c r="C30" s="27">
        <v>38359734</v>
      </c>
      <c r="D30" s="27">
        <v>39332057</v>
      </c>
      <c r="E30" s="28">
        <v>44730583</v>
      </c>
      <c r="F30" s="29">
        <v>43268920</v>
      </c>
      <c r="G30" s="27">
        <v>41455585</v>
      </c>
      <c r="H30" s="30">
        <v>41455585</v>
      </c>
      <c r="I30" s="31">
        <v>40532953</v>
      </c>
      <c r="J30" s="27">
        <v>41947942</v>
      </c>
      <c r="K30" s="28">
        <v>43654781</v>
      </c>
    </row>
    <row r="31" spans="1:11" ht="13.5" x14ac:dyDescent="0.25">
      <c r="A31" s="3" t="s">
        <v>22</v>
      </c>
      <c r="B31" s="2" t="s">
        <v>19</v>
      </c>
      <c r="C31" s="22">
        <v>497163</v>
      </c>
      <c r="D31" s="22">
        <v>622879</v>
      </c>
      <c r="E31" s="23">
        <v>1292658</v>
      </c>
      <c r="F31" s="24">
        <v>2016770</v>
      </c>
      <c r="G31" s="22">
        <v>1928428</v>
      </c>
      <c r="H31" s="25">
        <v>1928428</v>
      </c>
      <c r="I31" s="26">
        <v>2246315</v>
      </c>
      <c r="J31" s="22">
        <v>2338148</v>
      </c>
      <c r="K31" s="23">
        <v>2432113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7500976</v>
      </c>
      <c r="D32" s="17">
        <f t="shared" si="6"/>
        <v>28122262</v>
      </c>
      <c r="E32" s="32">
        <f t="shared" si="6"/>
        <v>5867237</v>
      </c>
      <c r="F32" s="33">
        <f t="shared" si="6"/>
        <v>6185525</v>
      </c>
      <c r="G32" s="17">
        <f t="shared" si="6"/>
        <v>6294315</v>
      </c>
      <c r="H32" s="34">
        <f t="shared" si="6"/>
        <v>6294315</v>
      </c>
      <c r="I32" s="19">
        <f t="shared" si="6"/>
        <v>8884229</v>
      </c>
      <c r="J32" s="17">
        <f t="shared" si="6"/>
        <v>7930250</v>
      </c>
      <c r="K32" s="32">
        <f t="shared" si="6"/>
        <v>8233160</v>
      </c>
    </row>
    <row r="33" spans="1:11" ht="13.5" x14ac:dyDescent="0.25">
      <c r="A33" s="3" t="s">
        <v>24</v>
      </c>
      <c r="B33" s="2" t="s">
        <v>19</v>
      </c>
      <c r="C33" s="22">
        <v>6455878</v>
      </c>
      <c r="D33" s="22">
        <v>26725273</v>
      </c>
      <c r="E33" s="23">
        <v>4254484</v>
      </c>
      <c r="F33" s="24">
        <v>4396761</v>
      </c>
      <c r="G33" s="22">
        <v>4345551</v>
      </c>
      <c r="H33" s="25">
        <v>4345551</v>
      </c>
      <c r="I33" s="26">
        <v>6817752</v>
      </c>
      <c r="J33" s="22">
        <v>5768716</v>
      </c>
      <c r="K33" s="23">
        <v>5974356</v>
      </c>
    </row>
    <row r="34" spans="1:11" ht="13.5" x14ac:dyDescent="0.25">
      <c r="A34" s="3" t="s">
        <v>25</v>
      </c>
      <c r="B34" s="2" t="s">
        <v>19</v>
      </c>
      <c r="C34" s="22">
        <v>1205563</v>
      </c>
      <c r="D34" s="22">
        <v>1396989</v>
      </c>
      <c r="E34" s="23">
        <v>1611753</v>
      </c>
      <c r="F34" s="24">
        <v>1788764</v>
      </c>
      <c r="G34" s="22">
        <v>1948764</v>
      </c>
      <c r="H34" s="25">
        <v>1948764</v>
      </c>
      <c r="I34" s="26">
        <v>2066477</v>
      </c>
      <c r="J34" s="22">
        <v>2161534</v>
      </c>
      <c r="K34" s="23">
        <v>2258804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-160465</v>
      </c>
      <c r="D37" s="27"/>
      <c r="E37" s="28">
        <v>1000</v>
      </c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6683286</v>
      </c>
      <c r="D38" s="17">
        <f t="shared" si="7"/>
        <v>7143604</v>
      </c>
      <c r="E38" s="32">
        <f t="shared" si="7"/>
        <v>4968624</v>
      </c>
      <c r="F38" s="33">
        <f t="shared" si="7"/>
        <v>12869066</v>
      </c>
      <c r="G38" s="17">
        <f t="shared" si="7"/>
        <v>11794802</v>
      </c>
      <c r="H38" s="34">
        <f t="shared" si="7"/>
        <v>11794802</v>
      </c>
      <c r="I38" s="19">
        <f t="shared" si="7"/>
        <v>9533663</v>
      </c>
      <c r="J38" s="17">
        <f t="shared" si="7"/>
        <v>9972212</v>
      </c>
      <c r="K38" s="32">
        <f t="shared" si="7"/>
        <v>10426428</v>
      </c>
    </row>
    <row r="39" spans="1:11" ht="13.5" x14ac:dyDescent="0.25">
      <c r="A39" s="3" t="s">
        <v>30</v>
      </c>
      <c r="B39" s="2" t="s">
        <v>19</v>
      </c>
      <c r="C39" s="22">
        <v>1351945</v>
      </c>
      <c r="D39" s="22">
        <v>2230411</v>
      </c>
      <c r="E39" s="23">
        <v>840638</v>
      </c>
      <c r="F39" s="24">
        <v>2084584</v>
      </c>
      <c r="G39" s="22">
        <v>1623449</v>
      </c>
      <c r="H39" s="25">
        <v>1623449</v>
      </c>
      <c r="I39" s="26">
        <v>1253301</v>
      </c>
      <c r="J39" s="22">
        <v>1310953</v>
      </c>
      <c r="K39" s="23">
        <v>1369948</v>
      </c>
    </row>
    <row r="40" spans="1:11" ht="13.5" x14ac:dyDescent="0.25">
      <c r="A40" s="3" t="s">
        <v>31</v>
      </c>
      <c r="B40" s="2" t="s">
        <v>19</v>
      </c>
      <c r="C40" s="22">
        <v>5331341</v>
      </c>
      <c r="D40" s="22">
        <v>4913193</v>
      </c>
      <c r="E40" s="23">
        <v>4127986</v>
      </c>
      <c r="F40" s="24">
        <v>10784482</v>
      </c>
      <c r="G40" s="22">
        <v>10171353</v>
      </c>
      <c r="H40" s="25">
        <v>10171353</v>
      </c>
      <c r="I40" s="26">
        <v>8280362</v>
      </c>
      <c r="J40" s="22">
        <v>8661259</v>
      </c>
      <c r="K40" s="23">
        <v>9056480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49451043</v>
      </c>
      <c r="D42" s="17">
        <f t="shared" si="8"/>
        <v>58344108</v>
      </c>
      <c r="E42" s="32">
        <f t="shared" si="8"/>
        <v>62439622</v>
      </c>
      <c r="F42" s="33">
        <f t="shared" si="8"/>
        <v>56469158</v>
      </c>
      <c r="G42" s="17">
        <f t="shared" si="8"/>
        <v>55292354</v>
      </c>
      <c r="H42" s="34">
        <f t="shared" si="8"/>
        <v>55292354</v>
      </c>
      <c r="I42" s="19">
        <f t="shared" si="8"/>
        <v>61724368</v>
      </c>
      <c r="J42" s="17">
        <f t="shared" si="8"/>
        <v>64137709</v>
      </c>
      <c r="K42" s="32">
        <f t="shared" si="8"/>
        <v>35268726</v>
      </c>
    </row>
    <row r="43" spans="1:11" ht="13.5" x14ac:dyDescent="0.25">
      <c r="A43" s="3" t="s">
        <v>34</v>
      </c>
      <c r="B43" s="2" t="s">
        <v>19</v>
      </c>
      <c r="C43" s="22">
        <v>22743107</v>
      </c>
      <c r="D43" s="22">
        <v>30173882</v>
      </c>
      <c r="E43" s="23">
        <v>28413644</v>
      </c>
      <c r="F43" s="24">
        <v>33411578</v>
      </c>
      <c r="G43" s="22">
        <v>33296211</v>
      </c>
      <c r="H43" s="25">
        <v>33296211</v>
      </c>
      <c r="I43" s="26">
        <v>37570233</v>
      </c>
      <c r="J43" s="22">
        <v>39268561</v>
      </c>
      <c r="K43" s="23">
        <v>9463267</v>
      </c>
    </row>
    <row r="44" spans="1:11" ht="13.5" x14ac:dyDescent="0.25">
      <c r="A44" s="3" t="s">
        <v>35</v>
      </c>
      <c r="B44" s="2" t="s">
        <v>19</v>
      </c>
      <c r="C44" s="22">
        <v>20169540</v>
      </c>
      <c r="D44" s="22">
        <v>19413652</v>
      </c>
      <c r="E44" s="23">
        <v>17568395</v>
      </c>
      <c r="F44" s="24">
        <v>5034373</v>
      </c>
      <c r="G44" s="22">
        <v>4955382</v>
      </c>
      <c r="H44" s="25">
        <v>4955382</v>
      </c>
      <c r="I44" s="26">
        <v>7086596</v>
      </c>
      <c r="J44" s="22">
        <v>7325753</v>
      </c>
      <c r="K44" s="23">
        <v>7570478</v>
      </c>
    </row>
    <row r="45" spans="1:11" ht="13.5" x14ac:dyDescent="0.25">
      <c r="A45" s="3" t="s">
        <v>36</v>
      </c>
      <c r="B45" s="2" t="s">
        <v>19</v>
      </c>
      <c r="C45" s="27">
        <v>2816275</v>
      </c>
      <c r="D45" s="27">
        <v>3596147</v>
      </c>
      <c r="E45" s="28">
        <v>9976341</v>
      </c>
      <c r="F45" s="29">
        <v>7007260</v>
      </c>
      <c r="G45" s="27">
        <v>6180562</v>
      </c>
      <c r="H45" s="30">
        <v>6180562</v>
      </c>
      <c r="I45" s="31">
        <v>4976852</v>
      </c>
      <c r="J45" s="27">
        <v>5205788</v>
      </c>
      <c r="K45" s="28">
        <v>5440052</v>
      </c>
    </row>
    <row r="46" spans="1:11" ht="13.5" x14ac:dyDescent="0.25">
      <c r="A46" s="3" t="s">
        <v>37</v>
      </c>
      <c r="B46" s="2" t="s">
        <v>19</v>
      </c>
      <c r="C46" s="22">
        <v>3722121</v>
      </c>
      <c r="D46" s="22">
        <v>5160427</v>
      </c>
      <c r="E46" s="23">
        <v>6481242</v>
      </c>
      <c r="F46" s="24">
        <v>11015947</v>
      </c>
      <c r="G46" s="22">
        <v>10860199</v>
      </c>
      <c r="H46" s="25">
        <v>10860199</v>
      </c>
      <c r="I46" s="26">
        <v>12090687</v>
      </c>
      <c r="J46" s="22">
        <v>12337607</v>
      </c>
      <c r="K46" s="23">
        <v>12794929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108450025</v>
      </c>
      <c r="D48" s="49">
        <f t="shared" si="9"/>
        <v>145410469</v>
      </c>
      <c r="E48" s="50">
        <f t="shared" si="9"/>
        <v>131675488</v>
      </c>
      <c r="F48" s="51">
        <f t="shared" si="9"/>
        <v>132898303</v>
      </c>
      <c r="G48" s="49">
        <f t="shared" si="9"/>
        <v>129047883</v>
      </c>
      <c r="H48" s="52">
        <f t="shared" si="9"/>
        <v>129047883</v>
      </c>
      <c r="I48" s="53">
        <f t="shared" si="9"/>
        <v>136915739</v>
      </c>
      <c r="J48" s="49">
        <f t="shared" si="9"/>
        <v>140664891</v>
      </c>
      <c r="K48" s="50">
        <f t="shared" si="9"/>
        <v>114762865</v>
      </c>
    </row>
    <row r="49" spans="1:11" ht="13.5" x14ac:dyDescent="0.25">
      <c r="A49" s="9" t="s">
        <v>303</v>
      </c>
      <c r="B49" s="10"/>
      <c r="C49" s="54">
        <f>+C25-C48</f>
        <v>24545022</v>
      </c>
      <c r="D49" s="54">
        <f t="shared" ref="D49:K49" si="10">+D25-D48</f>
        <v>8131745</v>
      </c>
      <c r="E49" s="55">
        <f t="shared" si="10"/>
        <v>34029534</v>
      </c>
      <c r="F49" s="56">
        <f t="shared" si="10"/>
        <v>22107661</v>
      </c>
      <c r="G49" s="54">
        <f t="shared" si="10"/>
        <v>100560864</v>
      </c>
      <c r="H49" s="57">
        <f t="shared" si="10"/>
        <v>100560864</v>
      </c>
      <c r="I49" s="58">
        <f t="shared" si="10"/>
        <v>44293860</v>
      </c>
      <c r="J49" s="54">
        <f t="shared" si="10"/>
        <v>14770410</v>
      </c>
      <c r="K49" s="55">
        <f t="shared" si="10"/>
        <v>38672595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297663721</v>
      </c>
      <c r="D5" s="17">
        <f t="shared" ref="D5:K5" si="0">SUM(D6:D8)</f>
        <v>384949235</v>
      </c>
      <c r="E5" s="18">
        <f t="shared" si="0"/>
        <v>280947879</v>
      </c>
      <c r="F5" s="19">
        <f t="shared" si="0"/>
        <v>365096659</v>
      </c>
      <c r="G5" s="17">
        <f t="shared" si="0"/>
        <v>386371376</v>
      </c>
      <c r="H5" s="20">
        <f t="shared" si="0"/>
        <v>386371376</v>
      </c>
      <c r="I5" s="21">
        <f t="shared" si="0"/>
        <v>359094025</v>
      </c>
      <c r="J5" s="17">
        <f t="shared" si="0"/>
        <v>377268323</v>
      </c>
      <c r="K5" s="20">
        <f t="shared" si="0"/>
        <v>396838841</v>
      </c>
    </row>
    <row r="6" spans="1:11" ht="13.5" x14ac:dyDescent="0.25">
      <c r="A6" s="3" t="s">
        <v>20</v>
      </c>
      <c r="B6" s="2" t="s">
        <v>19</v>
      </c>
      <c r="C6" s="22">
        <v>522425</v>
      </c>
      <c r="D6" s="22"/>
      <c r="E6" s="23"/>
      <c r="F6" s="24">
        <v>24035000</v>
      </c>
      <c r="G6" s="22">
        <v>24035000</v>
      </c>
      <c r="H6" s="25">
        <v>24035000</v>
      </c>
      <c r="I6" s="26">
        <v>24500000</v>
      </c>
      <c r="J6" s="22">
        <v>25000000</v>
      </c>
      <c r="K6" s="23">
        <v>26000000</v>
      </c>
    </row>
    <row r="7" spans="1:11" ht="13.5" x14ac:dyDescent="0.25">
      <c r="A7" s="3" t="s">
        <v>21</v>
      </c>
      <c r="B7" s="2" t="s">
        <v>19</v>
      </c>
      <c r="C7" s="27">
        <v>297141296</v>
      </c>
      <c r="D7" s="27">
        <v>384949235</v>
      </c>
      <c r="E7" s="28">
        <v>280947879</v>
      </c>
      <c r="F7" s="29">
        <v>341061659</v>
      </c>
      <c r="G7" s="27">
        <v>362336376</v>
      </c>
      <c r="H7" s="30">
        <v>362336376</v>
      </c>
      <c r="I7" s="31">
        <v>334594025</v>
      </c>
      <c r="J7" s="27">
        <v>352268323</v>
      </c>
      <c r="K7" s="28">
        <v>370838841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13006778</v>
      </c>
      <c r="D9" s="17">
        <f t="shared" ref="D9:K9" si="1">SUM(D10:D14)</f>
        <v>13659343</v>
      </c>
      <c r="E9" s="32">
        <f t="shared" si="1"/>
        <v>12611689</v>
      </c>
      <c r="F9" s="33">
        <f t="shared" si="1"/>
        <v>14776337</v>
      </c>
      <c r="G9" s="17">
        <f t="shared" si="1"/>
        <v>14760176</v>
      </c>
      <c r="H9" s="34">
        <f t="shared" si="1"/>
        <v>14760176</v>
      </c>
      <c r="I9" s="19">
        <f t="shared" si="1"/>
        <v>15872661</v>
      </c>
      <c r="J9" s="17">
        <f t="shared" si="1"/>
        <v>16710774</v>
      </c>
      <c r="K9" s="32">
        <f t="shared" si="1"/>
        <v>17566373</v>
      </c>
    </row>
    <row r="10" spans="1:11" ht="13.5" x14ac:dyDescent="0.25">
      <c r="A10" s="3" t="s">
        <v>24</v>
      </c>
      <c r="B10" s="2" t="s">
        <v>19</v>
      </c>
      <c r="C10" s="22">
        <v>4130797</v>
      </c>
      <c r="D10" s="22">
        <v>4094271</v>
      </c>
      <c r="E10" s="23">
        <v>4114989</v>
      </c>
      <c r="F10" s="24">
        <v>4186198</v>
      </c>
      <c r="G10" s="22">
        <v>4039706</v>
      </c>
      <c r="H10" s="25">
        <v>4039706</v>
      </c>
      <c r="I10" s="26">
        <v>4062166</v>
      </c>
      <c r="J10" s="22">
        <v>4107300</v>
      </c>
      <c r="K10" s="23">
        <v>4155219</v>
      </c>
    </row>
    <row r="11" spans="1:11" ht="13.5" x14ac:dyDescent="0.25">
      <c r="A11" s="3" t="s">
        <v>25</v>
      </c>
      <c r="B11" s="2" t="s">
        <v>19</v>
      </c>
      <c r="C11" s="22">
        <v>635949</v>
      </c>
      <c r="D11" s="22">
        <v>691428</v>
      </c>
      <c r="E11" s="23">
        <v>1215481</v>
      </c>
      <c r="F11" s="24">
        <v>1572967</v>
      </c>
      <c r="G11" s="22">
        <v>1641600</v>
      </c>
      <c r="H11" s="25">
        <v>1641600</v>
      </c>
      <c r="I11" s="26">
        <v>1671400</v>
      </c>
      <c r="J11" s="22">
        <v>1717390</v>
      </c>
      <c r="K11" s="23">
        <v>1765682</v>
      </c>
    </row>
    <row r="12" spans="1:11" ht="13.5" x14ac:dyDescent="0.25">
      <c r="A12" s="3" t="s">
        <v>26</v>
      </c>
      <c r="B12" s="2" t="s">
        <v>19</v>
      </c>
      <c r="C12" s="22">
        <v>8233745</v>
      </c>
      <c r="D12" s="22">
        <v>8023644</v>
      </c>
      <c r="E12" s="23">
        <v>7081219</v>
      </c>
      <c r="F12" s="24">
        <v>8817172</v>
      </c>
      <c r="G12" s="22">
        <v>8878870</v>
      </c>
      <c r="H12" s="25">
        <v>8878870</v>
      </c>
      <c r="I12" s="26">
        <v>9939095</v>
      </c>
      <c r="J12" s="22">
        <v>10686084</v>
      </c>
      <c r="K12" s="23">
        <v>11445472</v>
      </c>
    </row>
    <row r="13" spans="1:11" ht="13.5" x14ac:dyDescent="0.25">
      <c r="A13" s="3" t="s">
        <v>27</v>
      </c>
      <c r="B13" s="2" t="s">
        <v>19</v>
      </c>
      <c r="C13" s="22">
        <v>6287</v>
      </c>
      <c r="D13" s="22">
        <v>850000</v>
      </c>
      <c r="E13" s="23">
        <v>200000</v>
      </c>
      <c r="F13" s="24">
        <v>200000</v>
      </c>
      <c r="G13" s="22">
        <v>200000</v>
      </c>
      <c r="H13" s="25">
        <v>200000</v>
      </c>
      <c r="I13" s="26">
        <v>200000</v>
      </c>
      <c r="J13" s="22">
        <v>200000</v>
      </c>
      <c r="K13" s="23">
        <v>200000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34957105</v>
      </c>
      <c r="D15" s="17">
        <f t="shared" ref="D15:K15" si="2">SUM(D16:D18)</f>
        <v>32696876</v>
      </c>
      <c r="E15" s="32">
        <f t="shared" si="2"/>
        <v>37651576</v>
      </c>
      <c r="F15" s="33">
        <f t="shared" si="2"/>
        <v>37356500</v>
      </c>
      <c r="G15" s="17">
        <f t="shared" si="2"/>
        <v>35025450</v>
      </c>
      <c r="H15" s="34">
        <f t="shared" si="2"/>
        <v>35025450</v>
      </c>
      <c r="I15" s="19">
        <f t="shared" si="2"/>
        <v>66636950</v>
      </c>
      <c r="J15" s="17">
        <f t="shared" si="2"/>
        <v>57700349</v>
      </c>
      <c r="K15" s="32">
        <f t="shared" si="2"/>
        <v>45391069</v>
      </c>
    </row>
    <row r="16" spans="1:11" ht="13.5" x14ac:dyDescent="0.25">
      <c r="A16" s="3" t="s">
        <v>30</v>
      </c>
      <c r="B16" s="2" t="s">
        <v>19</v>
      </c>
      <c r="C16" s="22">
        <v>28699672</v>
      </c>
      <c r="D16" s="22">
        <v>32696876</v>
      </c>
      <c r="E16" s="23">
        <v>36438499</v>
      </c>
      <c r="F16" s="24">
        <v>36881500</v>
      </c>
      <c r="G16" s="22">
        <v>34550450</v>
      </c>
      <c r="H16" s="25">
        <v>34550450</v>
      </c>
      <c r="I16" s="26">
        <v>36136950</v>
      </c>
      <c r="J16" s="22">
        <v>37700349</v>
      </c>
      <c r="K16" s="23">
        <v>40391069</v>
      </c>
    </row>
    <row r="17" spans="1:11" ht="13.5" x14ac:dyDescent="0.25">
      <c r="A17" s="3" t="s">
        <v>31</v>
      </c>
      <c r="B17" s="2" t="s">
        <v>19</v>
      </c>
      <c r="C17" s="22">
        <v>6257433</v>
      </c>
      <c r="D17" s="22"/>
      <c r="E17" s="23">
        <v>1213077</v>
      </c>
      <c r="F17" s="24">
        <v>475000</v>
      </c>
      <c r="G17" s="22">
        <v>475000</v>
      </c>
      <c r="H17" s="25">
        <v>475000</v>
      </c>
      <c r="I17" s="26">
        <v>30500000</v>
      </c>
      <c r="J17" s="22">
        <v>20000000</v>
      </c>
      <c r="K17" s="23">
        <v>5000000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482582114</v>
      </c>
      <c r="D19" s="17">
        <f t="shared" ref="D19:K19" si="3">SUM(D20:D23)</f>
        <v>591388590</v>
      </c>
      <c r="E19" s="32">
        <f t="shared" si="3"/>
        <v>586908801</v>
      </c>
      <c r="F19" s="33">
        <f t="shared" si="3"/>
        <v>649302892</v>
      </c>
      <c r="G19" s="17">
        <f t="shared" si="3"/>
        <v>593959066</v>
      </c>
      <c r="H19" s="34">
        <f t="shared" si="3"/>
        <v>593959066</v>
      </c>
      <c r="I19" s="19">
        <f t="shared" si="3"/>
        <v>630953095</v>
      </c>
      <c r="J19" s="17">
        <f t="shared" si="3"/>
        <v>683344920</v>
      </c>
      <c r="K19" s="32">
        <f t="shared" si="3"/>
        <v>783942233</v>
      </c>
    </row>
    <row r="20" spans="1:11" ht="13.5" x14ac:dyDescent="0.25">
      <c r="A20" s="3" t="s">
        <v>34</v>
      </c>
      <c r="B20" s="2" t="s">
        <v>19</v>
      </c>
      <c r="C20" s="22">
        <v>328393945</v>
      </c>
      <c r="D20" s="22">
        <v>358319534</v>
      </c>
      <c r="E20" s="23">
        <v>333359296</v>
      </c>
      <c r="F20" s="24">
        <v>407773010</v>
      </c>
      <c r="G20" s="22">
        <v>400728193</v>
      </c>
      <c r="H20" s="25">
        <v>400728193</v>
      </c>
      <c r="I20" s="26">
        <v>423489728</v>
      </c>
      <c r="J20" s="22">
        <v>473644296</v>
      </c>
      <c r="K20" s="23">
        <v>529801213</v>
      </c>
    </row>
    <row r="21" spans="1:11" ht="13.5" x14ac:dyDescent="0.25">
      <c r="A21" s="3" t="s">
        <v>35</v>
      </c>
      <c r="B21" s="2" t="s">
        <v>19</v>
      </c>
      <c r="C21" s="22">
        <v>74036568</v>
      </c>
      <c r="D21" s="22">
        <v>117363020</v>
      </c>
      <c r="E21" s="23">
        <v>99566781</v>
      </c>
      <c r="F21" s="24">
        <v>90797000</v>
      </c>
      <c r="G21" s="22">
        <v>81966766</v>
      </c>
      <c r="H21" s="25">
        <v>81966766</v>
      </c>
      <c r="I21" s="26">
        <v>94047900</v>
      </c>
      <c r="J21" s="22">
        <v>95814794</v>
      </c>
      <c r="K21" s="23">
        <v>109133131</v>
      </c>
    </row>
    <row r="22" spans="1:11" ht="13.5" x14ac:dyDescent="0.25">
      <c r="A22" s="3" t="s">
        <v>36</v>
      </c>
      <c r="B22" s="2" t="s">
        <v>19</v>
      </c>
      <c r="C22" s="27">
        <v>43118594</v>
      </c>
      <c r="D22" s="27">
        <v>74665765</v>
      </c>
      <c r="E22" s="28">
        <v>108280770</v>
      </c>
      <c r="F22" s="29">
        <v>102584000</v>
      </c>
      <c r="G22" s="27">
        <v>62452733</v>
      </c>
      <c r="H22" s="30">
        <v>62452733</v>
      </c>
      <c r="I22" s="31">
        <v>60350650</v>
      </c>
      <c r="J22" s="27">
        <v>58621153</v>
      </c>
      <c r="K22" s="28">
        <v>87091360</v>
      </c>
    </row>
    <row r="23" spans="1:11" ht="13.5" x14ac:dyDescent="0.25">
      <c r="A23" s="3" t="s">
        <v>37</v>
      </c>
      <c r="B23" s="2" t="s">
        <v>19</v>
      </c>
      <c r="C23" s="22">
        <v>37033007</v>
      </c>
      <c r="D23" s="22">
        <v>41040271</v>
      </c>
      <c r="E23" s="23">
        <v>45701954</v>
      </c>
      <c r="F23" s="24">
        <v>48148882</v>
      </c>
      <c r="G23" s="22">
        <v>48811374</v>
      </c>
      <c r="H23" s="25">
        <v>48811374</v>
      </c>
      <c r="I23" s="26">
        <v>53064817</v>
      </c>
      <c r="J23" s="22">
        <v>55264677</v>
      </c>
      <c r="K23" s="23">
        <v>57916529</v>
      </c>
    </row>
    <row r="24" spans="1:11" ht="13.5" x14ac:dyDescent="0.25">
      <c r="A24" s="1" t="s">
        <v>38</v>
      </c>
      <c r="B24" s="2" t="s">
        <v>39</v>
      </c>
      <c r="C24" s="17"/>
      <c r="D24" s="17">
        <v>2113</v>
      </c>
      <c r="E24" s="32">
        <v>3335</v>
      </c>
      <c r="F24" s="33"/>
      <c r="G24" s="17">
        <v>39918</v>
      </c>
      <c r="H24" s="34">
        <v>39918</v>
      </c>
      <c r="I24" s="19">
        <v>3150</v>
      </c>
      <c r="J24" s="17">
        <v>3308</v>
      </c>
      <c r="K24" s="32">
        <v>3475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828209718</v>
      </c>
      <c r="D25" s="49">
        <f t="shared" ref="D25:K25" si="4">+D5+D9+D15+D19+D24</f>
        <v>1022696157</v>
      </c>
      <c r="E25" s="50">
        <f t="shared" si="4"/>
        <v>918123280</v>
      </c>
      <c r="F25" s="51">
        <f t="shared" si="4"/>
        <v>1066532388</v>
      </c>
      <c r="G25" s="49">
        <f t="shared" si="4"/>
        <v>1030155986</v>
      </c>
      <c r="H25" s="52">
        <f t="shared" si="4"/>
        <v>1030155986</v>
      </c>
      <c r="I25" s="53">
        <f t="shared" si="4"/>
        <v>1072559881</v>
      </c>
      <c r="J25" s="49">
        <f t="shared" si="4"/>
        <v>1135027674</v>
      </c>
      <c r="K25" s="50">
        <f t="shared" si="4"/>
        <v>1243741991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280899717</v>
      </c>
      <c r="D28" s="17">
        <f t="shared" si="5"/>
        <v>278649082</v>
      </c>
      <c r="E28" s="18">
        <f t="shared" si="5"/>
        <v>239907522</v>
      </c>
      <c r="F28" s="19">
        <f t="shared" si="5"/>
        <v>313117976</v>
      </c>
      <c r="G28" s="17">
        <f t="shared" si="5"/>
        <v>299719633</v>
      </c>
      <c r="H28" s="20">
        <f t="shared" si="5"/>
        <v>299719633</v>
      </c>
      <c r="I28" s="21">
        <f t="shared" si="5"/>
        <v>297454960</v>
      </c>
      <c r="J28" s="17">
        <f t="shared" si="5"/>
        <v>307563017</v>
      </c>
      <c r="K28" s="20">
        <f t="shared" si="5"/>
        <v>318066811</v>
      </c>
    </row>
    <row r="29" spans="1:11" ht="13.5" x14ac:dyDescent="0.25">
      <c r="A29" s="3" t="s">
        <v>20</v>
      </c>
      <c r="B29" s="2" t="s">
        <v>19</v>
      </c>
      <c r="C29" s="22">
        <v>59806238</v>
      </c>
      <c r="D29" s="22">
        <v>51660816</v>
      </c>
      <c r="E29" s="23">
        <v>43270168</v>
      </c>
      <c r="F29" s="24">
        <v>55268652</v>
      </c>
      <c r="G29" s="22">
        <v>51784443</v>
      </c>
      <c r="H29" s="25">
        <v>51784443</v>
      </c>
      <c r="I29" s="26">
        <v>52074593</v>
      </c>
      <c r="J29" s="22">
        <v>53031372</v>
      </c>
      <c r="K29" s="23">
        <v>54765841</v>
      </c>
    </row>
    <row r="30" spans="1:11" ht="13.5" x14ac:dyDescent="0.25">
      <c r="A30" s="3" t="s">
        <v>21</v>
      </c>
      <c r="B30" s="2" t="s">
        <v>19</v>
      </c>
      <c r="C30" s="27">
        <v>217313133</v>
      </c>
      <c r="D30" s="27">
        <v>222946011</v>
      </c>
      <c r="E30" s="28">
        <v>192309676</v>
      </c>
      <c r="F30" s="29">
        <v>253362877</v>
      </c>
      <c r="G30" s="27">
        <v>243945902</v>
      </c>
      <c r="H30" s="30">
        <v>243945902</v>
      </c>
      <c r="I30" s="31">
        <v>241273996</v>
      </c>
      <c r="J30" s="27">
        <v>250226864</v>
      </c>
      <c r="K30" s="28">
        <v>258788304</v>
      </c>
    </row>
    <row r="31" spans="1:11" ht="13.5" x14ac:dyDescent="0.25">
      <c r="A31" s="3" t="s">
        <v>22</v>
      </c>
      <c r="B31" s="2" t="s">
        <v>19</v>
      </c>
      <c r="C31" s="22">
        <v>3780346</v>
      </c>
      <c r="D31" s="22">
        <v>4042255</v>
      </c>
      <c r="E31" s="23">
        <v>4327678</v>
      </c>
      <c r="F31" s="24">
        <v>4486447</v>
      </c>
      <c r="G31" s="22">
        <v>3989288</v>
      </c>
      <c r="H31" s="25">
        <v>3989288</v>
      </c>
      <c r="I31" s="26">
        <v>4106371</v>
      </c>
      <c r="J31" s="22">
        <v>4304781</v>
      </c>
      <c r="K31" s="23">
        <v>4512666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94659918</v>
      </c>
      <c r="D32" s="17">
        <f t="shared" si="6"/>
        <v>92280916</v>
      </c>
      <c r="E32" s="32">
        <f t="shared" si="6"/>
        <v>90094499</v>
      </c>
      <c r="F32" s="33">
        <f t="shared" si="6"/>
        <v>95668102</v>
      </c>
      <c r="G32" s="17">
        <f t="shared" si="6"/>
        <v>98904379</v>
      </c>
      <c r="H32" s="34">
        <f t="shared" si="6"/>
        <v>98904379</v>
      </c>
      <c r="I32" s="19">
        <f t="shared" si="6"/>
        <v>97081146</v>
      </c>
      <c r="J32" s="17">
        <f t="shared" si="6"/>
        <v>101384013</v>
      </c>
      <c r="K32" s="32">
        <f t="shared" si="6"/>
        <v>105935443</v>
      </c>
    </row>
    <row r="33" spans="1:11" ht="13.5" x14ac:dyDescent="0.25">
      <c r="A33" s="3" t="s">
        <v>24</v>
      </c>
      <c r="B33" s="2" t="s">
        <v>19</v>
      </c>
      <c r="C33" s="22">
        <v>10948537</v>
      </c>
      <c r="D33" s="22">
        <v>11045394</v>
      </c>
      <c r="E33" s="23">
        <v>10231205</v>
      </c>
      <c r="F33" s="24">
        <v>14583794</v>
      </c>
      <c r="G33" s="22">
        <v>12523651</v>
      </c>
      <c r="H33" s="25">
        <v>12523651</v>
      </c>
      <c r="I33" s="26">
        <v>12757551</v>
      </c>
      <c r="J33" s="22">
        <v>13229338</v>
      </c>
      <c r="K33" s="23">
        <v>13722269</v>
      </c>
    </row>
    <row r="34" spans="1:11" ht="13.5" x14ac:dyDescent="0.25">
      <c r="A34" s="3" t="s">
        <v>25</v>
      </c>
      <c r="B34" s="2" t="s">
        <v>19</v>
      </c>
      <c r="C34" s="22">
        <v>39005922</v>
      </c>
      <c r="D34" s="22">
        <v>35869993</v>
      </c>
      <c r="E34" s="23">
        <v>32603489</v>
      </c>
      <c r="F34" s="24">
        <v>30732217</v>
      </c>
      <c r="G34" s="22">
        <v>34812526</v>
      </c>
      <c r="H34" s="25">
        <v>34812526</v>
      </c>
      <c r="I34" s="26">
        <v>35418057</v>
      </c>
      <c r="J34" s="22">
        <v>37017926</v>
      </c>
      <c r="K34" s="23">
        <v>38712694</v>
      </c>
    </row>
    <row r="35" spans="1:11" ht="13.5" x14ac:dyDescent="0.25">
      <c r="A35" s="3" t="s">
        <v>26</v>
      </c>
      <c r="B35" s="2" t="s">
        <v>19</v>
      </c>
      <c r="C35" s="22">
        <v>39460266</v>
      </c>
      <c r="D35" s="22">
        <v>40100385</v>
      </c>
      <c r="E35" s="23">
        <v>41967126</v>
      </c>
      <c r="F35" s="24">
        <v>45054600</v>
      </c>
      <c r="G35" s="22">
        <v>45889168</v>
      </c>
      <c r="H35" s="25">
        <v>45889168</v>
      </c>
      <c r="I35" s="26">
        <v>42883823</v>
      </c>
      <c r="J35" s="22">
        <v>44830186</v>
      </c>
      <c r="K35" s="23">
        <v>46895118</v>
      </c>
    </row>
    <row r="36" spans="1:11" ht="13.5" x14ac:dyDescent="0.25">
      <c r="A36" s="3" t="s">
        <v>27</v>
      </c>
      <c r="B36" s="2" t="s">
        <v>19</v>
      </c>
      <c r="C36" s="22">
        <v>5245193</v>
      </c>
      <c r="D36" s="22">
        <v>5265144</v>
      </c>
      <c r="E36" s="23">
        <v>5292679</v>
      </c>
      <c r="F36" s="24">
        <v>5297491</v>
      </c>
      <c r="G36" s="22">
        <v>5679034</v>
      </c>
      <c r="H36" s="25">
        <v>5679034</v>
      </c>
      <c r="I36" s="26">
        <v>6021715</v>
      </c>
      <c r="J36" s="22">
        <v>6306563</v>
      </c>
      <c r="K36" s="23">
        <v>6605362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53595613</v>
      </c>
      <c r="D38" s="17">
        <f t="shared" si="7"/>
        <v>56880327</v>
      </c>
      <c r="E38" s="32">
        <f t="shared" si="7"/>
        <v>64037627</v>
      </c>
      <c r="F38" s="33">
        <f t="shared" si="7"/>
        <v>63047006</v>
      </c>
      <c r="G38" s="17">
        <f t="shared" si="7"/>
        <v>61066533</v>
      </c>
      <c r="H38" s="34">
        <f t="shared" si="7"/>
        <v>61066533</v>
      </c>
      <c r="I38" s="19">
        <f t="shared" si="7"/>
        <v>64919035</v>
      </c>
      <c r="J38" s="17">
        <f t="shared" si="7"/>
        <v>65996550</v>
      </c>
      <c r="K38" s="32">
        <f t="shared" si="7"/>
        <v>67647548</v>
      </c>
    </row>
    <row r="39" spans="1:11" ht="13.5" x14ac:dyDescent="0.25">
      <c r="A39" s="3" t="s">
        <v>30</v>
      </c>
      <c r="B39" s="2" t="s">
        <v>19</v>
      </c>
      <c r="C39" s="22">
        <v>11045338</v>
      </c>
      <c r="D39" s="22">
        <v>12255063</v>
      </c>
      <c r="E39" s="23">
        <v>13463120</v>
      </c>
      <c r="F39" s="24">
        <v>16011039</v>
      </c>
      <c r="G39" s="22">
        <v>14871406</v>
      </c>
      <c r="H39" s="25">
        <v>14871406</v>
      </c>
      <c r="I39" s="26">
        <v>19285543</v>
      </c>
      <c r="J39" s="22">
        <v>20142006</v>
      </c>
      <c r="K39" s="23">
        <v>20906176</v>
      </c>
    </row>
    <row r="40" spans="1:11" ht="13.5" x14ac:dyDescent="0.25">
      <c r="A40" s="3" t="s">
        <v>31</v>
      </c>
      <c r="B40" s="2" t="s">
        <v>19</v>
      </c>
      <c r="C40" s="22">
        <v>42550275</v>
      </c>
      <c r="D40" s="22">
        <v>44625264</v>
      </c>
      <c r="E40" s="23">
        <v>50574507</v>
      </c>
      <c r="F40" s="24">
        <v>47035967</v>
      </c>
      <c r="G40" s="22">
        <v>46195127</v>
      </c>
      <c r="H40" s="25">
        <v>46195127</v>
      </c>
      <c r="I40" s="26">
        <v>45633492</v>
      </c>
      <c r="J40" s="22">
        <v>45854544</v>
      </c>
      <c r="K40" s="23">
        <v>46741372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356393992</v>
      </c>
      <c r="D42" s="17">
        <f t="shared" si="8"/>
        <v>427609856</v>
      </c>
      <c r="E42" s="32">
        <f t="shared" si="8"/>
        <v>427754539</v>
      </c>
      <c r="F42" s="33">
        <f t="shared" si="8"/>
        <v>489350026</v>
      </c>
      <c r="G42" s="17">
        <f t="shared" si="8"/>
        <v>508945380</v>
      </c>
      <c r="H42" s="34">
        <f t="shared" si="8"/>
        <v>508945380</v>
      </c>
      <c r="I42" s="19">
        <f t="shared" si="8"/>
        <v>551732255</v>
      </c>
      <c r="J42" s="17">
        <f t="shared" si="8"/>
        <v>602541609</v>
      </c>
      <c r="K42" s="32">
        <f t="shared" si="8"/>
        <v>658672209</v>
      </c>
    </row>
    <row r="43" spans="1:11" ht="13.5" x14ac:dyDescent="0.25">
      <c r="A43" s="3" t="s">
        <v>34</v>
      </c>
      <c r="B43" s="2" t="s">
        <v>19</v>
      </c>
      <c r="C43" s="22">
        <v>236882097</v>
      </c>
      <c r="D43" s="22">
        <v>285444005</v>
      </c>
      <c r="E43" s="23">
        <v>295700423</v>
      </c>
      <c r="F43" s="24">
        <v>349639233</v>
      </c>
      <c r="G43" s="22">
        <v>351764523</v>
      </c>
      <c r="H43" s="25">
        <v>351764523</v>
      </c>
      <c r="I43" s="26">
        <v>387183457</v>
      </c>
      <c r="J43" s="22">
        <v>435762774</v>
      </c>
      <c r="K43" s="23">
        <v>486075975</v>
      </c>
    </row>
    <row r="44" spans="1:11" ht="13.5" x14ac:dyDescent="0.25">
      <c r="A44" s="3" t="s">
        <v>35</v>
      </c>
      <c r="B44" s="2" t="s">
        <v>19</v>
      </c>
      <c r="C44" s="22">
        <v>57567346</v>
      </c>
      <c r="D44" s="22">
        <v>72969171</v>
      </c>
      <c r="E44" s="23">
        <v>67875439</v>
      </c>
      <c r="F44" s="24">
        <v>70140147</v>
      </c>
      <c r="G44" s="22">
        <v>88602524</v>
      </c>
      <c r="H44" s="25">
        <v>88602524</v>
      </c>
      <c r="I44" s="26">
        <v>92170804</v>
      </c>
      <c r="J44" s="22">
        <v>95422433</v>
      </c>
      <c r="K44" s="23">
        <v>98351904</v>
      </c>
    </row>
    <row r="45" spans="1:11" ht="13.5" x14ac:dyDescent="0.25">
      <c r="A45" s="3" t="s">
        <v>36</v>
      </c>
      <c r="B45" s="2" t="s">
        <v>19</v>
      </c>
      <c r="C45" s="27">
        <v>32111539</v>
      </c>
      <c r="D45" s="27">
        <v>36537827</v>
      </c>
      <c r="E45" s="28">
        <v>36599122</v>
      </c>
      <c r="F45" s="29">
        <v>39410785</v>
      </c>
      <c r="G45" s="27">
        <v>37658802</v>
      </c>
      <c r="H45" s="30">
        <v>37658802</v>
      </c>
      <c r="I45" s="31">
        <v>40305729</v>
      </c>
      <c r="J45" s="27">
        <v>41604467</v>
      </c>
      <c r="K45" s="28">
        <v>43288029</v>
      </c>
    </row>
    <row r="46" spans="1:11" ht="13.5" x14ac:dyDescent="0.25">
      <c r="A46" s="3" t="s">
        <v>37</v>
      </c>
      <c r="B46" s="2" t="s">
        <v>19</v>
      </c>
      <c r="C46" s="22">
        <v>29833010</v>
      </c>
      <c r="D46" s="22">
        <v>32658853</v>
      </c>
      <c r="E46" s="23">
        <v>27579555</v>
      </c>
      <c r="F46" s="24">
        <v>30159861</v>
      </c>
      <c r="G46" s="22">
        <v>30919531</v>
      </c>
      <c r="H46" s="25">
        <v>30919531</v>
      </c>
      <c r="I46" s="26">
        <v>32072265</v>
      </c>
      <c r="J46" s="22">
        <v>29751935</v>
      </c>
      <c r="K46" s="23">
        <v>30956301</v>
      </c>
    </row>
    <row r="47" spans="1:11" ht="13.5" x14ac:dyDescent="0.25">
      <c r="A47" s="1" t="s">
        <v>38</v>
      </c>
      <c r="B47" s="2" t="s">
        <v>39</v>
      </c>
      <c r="C47" s="17">
        <v>2711768</v>
      </c>
      <c r="D47" s="17">
        <v>3774125</v>
      </c>
      <c r="E47" s="32">
        <v>4132581</v>
      </c>
      <c r="F47" s="33">
        <v>3933708</v>
      </c>
      <c r="G47" s="17">
        <v>4520031</v>
      </c>
      <c r="H47" s="34">
        <v>4520031</v>
      </c>
      <c r="I47" s="19">
        <v>4910941</v>
      </c>
      <c r="J47" s="17">
        <v>5074586</v>
      </c>
      <c r="K47" s="32">
        <v>5309163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788261008</v>
      </c>
      <c r="D48" s="49">
        <f t="shared" si="9"/>
        <v>859194306</v>
      </c>
      <c r="E48" s="50">
        <f t="shared" si="9"/>
        <v>825926768</v>
      </c>
      <c r="F48" s="51">
        <f t="shared" si="9"/>
        <v>965116818</v>
      </c>
      <c r="G48" s="49">
        <f t="shared" si="9"/>
        <v>973155956</v>
      </c>
      <c r="H48" s="52">
        <f t="shared" si="9"/>
        <v>973155956</v>
      </c>
      <c r="I48" s="53">
        <f t="shared" si="9"/>
        <v>1016098337</v>
      </c>
      <c r="J48" s="49">
        <f t="shared" si="9"/>
        <v>1082559775</v>
      </c>
      <c r="K48" s="50">
        <f t="shared" si="9"/>
        <v>1155631174</v>
      </c>
    </row>
    <row r="49" spans="1:11" ht="13.5" x14ac:dyDescent="0.25">
      <c r="A49" s="9" t="s">
        <v>303</v>
      </c>
      <c r="B49" s="10"/>
      <c r="C49" s="54">
        <f>+C25-C48</f>
        <v>39948710</v>
      </c>
      <c r="D49" s="54">
        <f t="shared" ref="D49:K49" si="10">+D25-D48</f>
        <v>163501851</v>
      </c>
      <c r="E49" s="55">
        <f t="shared" si="10"/>
        <v>92196512</v>
      </c>
      <c r="F49" s="56">
        <f t="shared" si="10"/>
        <v>101415570</v>
      </c>
      <c r="G49" s="54">
        <f t="shared" si="10"/>
        <v>57000030</v>
      </c>
      <c r="H49" s="57">
        <f t="shared" si="10"/>
        <v>57000030</v>
      </c>
      <c r="I49" s="58">
        <f t="shared" si="10"/>
        <v>56461544</v>
      </c>
      <c r="J49" s="54">
        <f t="shared" si="10"/>
        <v>52467899</v>
      </c>
      <c r="K49" s="55">
        <f t="shared" si="10"/>
        <v>88110817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76598845</v>
      </c>
      <c r="D5" s="17">
        <f t="shared" ref="D5:K5" si="0">SUM(D6:D8)</f>
        <v>79217342</v>
      </c>
      <c r="E5" s="18">
        <f t="shared" si="0"/>
        <v>84360496</v>
      </c>
      <c r="F5" s="19">
        <f t="shared" si="0"/>
        <v>88546000</v>
      </c>
      <c r="G5" s="17">
        <f t="shared" si="0"/>
        <v>90785654</v>
      </c>
      <c r="H5" s="20">
        <f t="shared" si="0"/>
        <v>90785654</v>
      </c>
      <c r="I5" s="21">
        <f t="shared" si="0"/>
        <v>95859344</v>
      </c>
      <c r="J5" s="17">
        <f t="shared" si="0"/>
        <v>99724609</v>
      </c>
      <c r="K5" s="20">
        <f t="shared" si="0"/>
        <v>103236698</v>
      </c>
    </row>
    <row r="6" spans="1:11" ht="13.5" x14ac:dyDescent="0.25">
      <c r="A6" s="3" t="s">
        <v>20</v>
      </c>
      <c r="B6" s="2" t="s">
        <v>19</v>
      </c>
      <c r="C6" s="22">
        <v>249550</v>
      </c>
      <c r="D6" s="22">
        <v>533983</v>
      </c>
      <c r="E6" s="23">
        <v>500000</v>
      </c>
      <c r="F6" s="24">
        <v>500000</v>
      </c>
      <c r="G6" s="22">
        <v>500000</v>
      </c>
      <c r="H6" s="25">
        <v>500000</v>
      </c>
      <c r="I6" s="26">
        <v>500000</v>
      </c>
      <c r="J6" s="22">
        <v>523000</v>
      </c>
      <c r="K6" s="23">
        <v>547058</v>
      </c>
    </row>
    <row r="7" spans="1:11" ht="13.5" x14ac:dyDescent="0.25">
      <c r="A7" s="3" t="s">
        <v>21</v>
      </c>
      <c r="B7" s="2" t="s">
        <v>19</v>
      </c>
      <c r="C7" s="27">
        <v>76349295</v>
      </c>
      <c r="D7" s="27">
        <v>78683359</v>
      </c>
      <c r="E7" s="28">
        <v>83860496</v>
      </c>
      <c r="F7" s="29">
        <v>88046000</v>
      </c>
      <c r="G7" s="27">
        <v>90285654</v>
      </c>
      <c r="H7" s="30">
        <v>90285654</v>
      </c>
      <c r="I7" s="31">
        <v>95359344</v>
      </c>
      <c r="J7" s="27">
        <v>99201609</v>
      </c>
      <c r="K7" s="28">
        <v>102689640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4490000</v>
      </c>
      <c r="D15" s="17">
        <f t="shared" ref="D15:K15" si="2">SUM(D16:D18)</f>
        <v>5330000</v>
      </c>
      <c r="E15" s="32">
        <f t="shared" si="2"/>
        <v>4390000</v>
      </c>
      <c r="F15" s="33">
        <f t="shared" si="2"/>
        <v>4578000</v>
      </c>
      <c r="G15" s="17">
        <f t="shared" si="2"/>
        <v>4328000</v>
      </c>
      <c r="H15" s="34">
        <f t="shared" si="2"/>
        <v>4328000</v>
      </c>
      <c r="I15" s="19">
        <f t="shared" si="2"/>
        <v>4718000</v>
      </c>
      <c r="J15" s="17">
        <f t="shared" si="2"/>
        <v>3626481</v>
      </c>
      <c r="K15" s="32">
        <f t="shared" si="2"/>
        <v>3793299</v>
      </c>
    </row>
    <row r="16" spans="1:11" ht="13.5" x14ac:dyDescent="0.25">
      <c r="A16" s="3" t="s">
        <v>30</v>
      </c>
      <c r="B16" s="2" t="s">
        <v>19</v>
      </c>
      <c r="C16" s="22">
        <v>4490000</v>
      </c>
      <c r="D16" s="22">
        <v>5330000</v>
      </c>
      <c r="E16" s="23">
        <v>4390000</v>
      </c>
      <c r="F16" s="24">
        <v>4578000</v>
      </c>
      <c r="G16" s="22">
        <v>4328000</v>
      </c>
      <c r="H16" s="25">
        <v>4328000</v>
      </c>
      <c r="I16" s="26">
        <v>4718000</v>
      </c>
      <c r="J16" s="22">
        <v>3626481</v>
      </c>
      <c r="K16" s="23">
        <v>3793299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>
        <v>500000</v>
      </c>
      <c r="H24" s="34">
        <v>500000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81088845</v>
      </c>
      <c r="D25" s="49">
        <f t="shared" ref="D25:K25" si="4">+D5+D9+D15+D19+D24</f>
        <v>84547342</v>
      </c>
      <c r="E25" s="50">
        <f t="shared" si="4"/>
        <v>88750496</v>
      </c>
      <c r="F25" s="51">
        <f t="shared" si="4"/>
        <v>93124000</v>
      </c>
      <c r="G25" s="49">
        <f t="shared" si="4"/>
        <v>95613654</v>
      </c>
      <c r="H25" s="52">
        <f t="shared" si="4"/>
        <v>95613654</v>
      </c>
      <c r="I25" s="53">
        <f t="shared" si="4"/>
        <v>100577344</v>
      </c>
      <c r="J25" s="49">
        <f t="shared" si="4"/>
        <v>103351090</v>
      </c>
      <c r="K25" s="50">
        <f t="shared" si="4"/>
        <v>107029997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61196620</v>
      </c>
      <c r="D28" s="17">
        <f t="shared" si="5"/>
        <v>58810478</v>
      </c>
      <c r="E28" s="18">
        <f t="shared" si="5"/>
        <v>62459620</v>
      </c>
      <c r="F28" s="19">
        <f t="shared" si="5"/>
        <v>66137715</v>
      </c>
      <c r="G28" s="17">
        <f t="shared" si="5"/>
        <v>70372864</v>
      </c>
      <c r="H28" s="20">
        <f t="shared" si="5"/>
        <v>70372864</v>
      </c>
      <c r="I28" s="21">
        <f t="shared" si="5"/>
        <v>74405259</v>
      </c>
      <c r="J28" s="17">
        <f t="shared" si="5"/>
        <v>77313299</v>
      </c>
      <c r="K28" s="20">
        <f t="shared" si="5"/>
        <v>79743096</v>
      </c>
    </row>
    <row r="29" spans="1:11" ht="13.5" x14ac:dyDescent="0.25">
      <c r="A29" s="3" t="s">
        <v>20</v>
      </c>
      <c r="B29" s="2" t="s">
        <v>19</v>
      </c>
      <c r="C29" s="22">
        <v>15089827</v>
      </c>
      <c r="D29" s="22">
        <v>16108608</v>
      </c>
      <c r="E29" s="23">
        <v>18885084</v>
      </c>
      <c r="F29" s="24">
        <v>19634931</v>
      </c>
      <c r="G29" s="22">
        <v>19006730</v>
      </c>
      <c r="H29" s="25">
        <v>19006730</v>
      </c>
      <c r="I29" s="26">
        <v>20954516</v>
      </c>
      <c r="J29" s="22">
        <v>21920157</v>
      </c>
      <c r="K29" s="23">
        <v>22808019</v>
      </c>
    </row>
    <row r="30" spans="1:11" ht="13.5" x14ac:dyDescent="0.25">
      <c r="A30" s="3" t="s">
        <v>21</v>
      </c>
      <c r="B30" s="2" t="s">
        <v>19</v>
      </c>
      <c r="C30" s="27">
        <v>42768490</v>
      </c>
      <c r="D30" s="27">
        <v>39235709</v>
      </c>
      <c r="E30" s="28">
        <v>39913570</v>
      </c>
      <c r="F30" s="29">
        <v>42125130</v>
      </c>
      <c r="G30" s="27">
        <v>47148915</v>
      </c>
      <c r="H30" s="30">
        <v>47148915</v>
      </c>
      <c r="I30" s="31">
        <v>49493778</v>
      </c>
      <c r="J30" s="27">
        <v>51252516</v>
      </c>
      <c r="K30" s="28">
        <v>52602254</v>
      </c>
    </row>
    <row r="31" spans="1:11" ht="13.5" x14ac:dyDescent="0.25">
      <c r="A31" s="3" t="s">
        <v>22</v>
      </c>
      <c r="B31" s="2" t="s">
        <v>19</v>
      </c>
      <c r="C31" s="22">
        <v>3338303</v>
      </c>
      <c r="D31" s="22">
        <v>3466161</v>
      </c>
      <c r="E31" s="23">
        <v>3660966</v>
      </c>
      <c r="F31" s="24">
        <v>4377654</v>
      </c>
      <c r="G31" s="22">
        <v>4217219</v>
      </c>
      <c r="H31" s="25">
        <v>4217219</v>
      </c>
      <c r="I31" s="26">
        <v>3956965</v>
      </c>
      <c r="J31" s="22">
        <v>4140626</v>
      </c>
      <c r="K31" s="23">
        <v>4332823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9113804</v>
      </c>
      <c r="D32" s="17">
        <f t="shared" si="6"/>
        <v>10102789</v>
      </c>
      <c r="E32" s="32">
        <f t="shared" si="6"/>
        <v>9966068</v>
      </c>
      <c r="F32" s="33">
        <f t="shared" si="6"/>
        <v>11089250</v>
      </c>
      <c r="G32" s="17">
        <f t="shared" si="6"/>
        <v>10625911</v>
      </c>
      <c r="H32" s="34">
        <f t="shared" si="6"/>
        <v>10625911</v>
      </c>
      <c r="I32" s="19">
        <f t="shared" si="6"/>
        <v>11935813</v>
      </c>
      <c r="J32" s="17">
        <f t="shared" si="6"/>
        <v>12484942</v>
      </c>
      <c r="K32" s="32">
        <f t="shared" si="6"/>
        <v>13059724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2752344</v>
      </c>
      <c r="D35" s="22">
        <v>3161974</v>
      </c>
      <c r="E35" s="23">
        <v>3050843</v>
      </c>
      <c r="F35" s="24">
        <v>3282992</v>
      </c>
      <c r="G35" s="22">
        <v>3302413</v>
      </c>
      <c r="H35" s="25">
        <v>3302413</v>
      </c>
      <c r="I35" s="26">
        <v>3609133</v>
      </c>
      <c r="J35" s="22">
        <v>3774969</v>
      </c>
      <c r="K35" s="23">
        <v>3948803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6361460</v>
      </c>
      <c r="D37" s="27">
        <v>6940815</v>
      </c>
      <c r="E37" s="28">
        <v>6915225</v>
      </c>
      <c r="F37" s="29">
        <v>7806258</v>
      </c>
      <c r="G37" s="27">
        <v>7323498</v>
      </c>
      <c r="H37" s="30">
        <v>7323498</v>
      </c>
      <c r="I37" s="31">
        <v>8326680</v>
      </c>
      <c r="J37" s="27">
        <v>8709973</v>
      </c>
      <c r="K37" s="28">
        <v>9110921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9510751</v>
      </c>
      <c r="D38" s="17">
        <f t="shared" si="7"/>
        <v>12190278</v>
      </c>
      <c r="E38" s="32">
        <f t="shared" si="7"/>
        <v>12033970</v>
      </c>
      <c r="F38" s="33">
        <f t="shared" si="7"/>
        <v>11413249</v>
      </c>
      <c r="G38" s="17">
        <f t="shared" si="7"/>
        <v>12446681</v>
      </c>
      <c r="H38" s="34">
        <f t="shared" si="7"/>
        <v>12446681</v>
      </c>
      <c r="I38" s="19">
        <f t="shared" si="7"/>
        <v>12384730</v>
      </c>
      <c r="J38" s="17">
        <f t="shared" si="7"/>
        <v>11655185</v>
      </c>
      <c r="K38" s="32">
        <f t="shared" si="7"/>
        <v>12191602</v>
      </c>
    </row>
    <row r="39" spans="1:11" ht="13.5" x14ac:dyDescent="0.25">
      <c r="A39" s="3" t="s">
        <v>30</v>
      </c>
      <c r="B39" s="2" t="s">
        <v>19</v>
      </c>
      <c r="C39" s="22">
        <v>9510751</v>
      </c>
      <c r="D39" s="22">
        <v>12190278</v>
      </c>
      <c r="E39" s="23">
        <v>12033970</v>
      </c>
      <c r="F39" s="24">
        <v>11413249</v>
      </c>
      <c r="G39" s="22">
        <v>12446681</v>
      </c>
      <c r="H39" s="25">
        <v>12446681</v>
      </c>
      <c r="I39" s="26">
        <v>12384730</v>
      </c>
      <c r="J39" s="22">
        <v>11655185</v>
      </c>
      <c r="K39" s="23">
        <v>12191602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942175</v>
      </c>
      <c r="D47" s="17">
        <v>1162396</v>
      </c>
      <c r="E47" s="32">
        <v>1226416</v>
      </c>
      <c r="F47" s="33">
        <v>1231775</v>
      </c>
      <c r="G47" s="17">
        <v>1511198</v>
      </c>
      <c r="H47" s="34">
        <v>1511198</v>
      </c>
      <c r="I47" s="19">
        <v>1156441</v>
      </c>
      <c r="J47" s="17">
        <v>1209638</v>
      </c>
      <c r="K47" s="32">
        <v>1265276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80763350</v>
      </c>
      <c r="D48" s="49">
        <f t="shared" si="9"/>
        <v>82265941</v>
      </c>
      <c r="E48" s="50">
        <f t="shared" si="9"/>
        <v>85686074</v>
      </c>
      <c r="F48" s="51">
        <f t="shared" si="9"/>
        <v>89871989</v>
      </c>
      <c r="G48" s="49">
        <f t="shared" si="9"/>
        <v>94956654</v>
      </c>
      <c r="H48" s="52">
        <f t="shared" si="9"/>
        <v>94956654</v>
      </c>
      <c r="I48" s="53">
        <f t="shared" si="9"/>
        <v>99882243</v>
      </c>
      <c r="J48" s="49">
        <f t="shared" si="9"/>
        <v>102663064</v>
      </c>
      <c r="K48" s="50">
        <f t="shared" si="9"/>
        <v>106259698</v>
      </c>
    </row>
    <row r="49" spans="1:11" ht="13.5" x14ac:dyDescent="0.25">
      <c r="A49" s="9" t="s">
        <v>303</v>
      </c>
      <c r="B49" s="10"/>
      <c r="C49" s="54">
        <f>+C25-C48</f>
        <v>325495</v>
      </c>
      <c r="D49" s="54">
        <f t="shared" ref="D49:K49" si="10">+D25-D48</f>
        <v>2281401</v>
      </c>
      <c r="E49" s="55">
        <f t="shared" si="10"/>
        <v>3064422</v>
      </c>
      <c r="F49" s="56">
        <f t="shared" si="10"/>
        <v>3252011</v>
      </c>
      <c r="G49" s="54">
        <f t="shared" si="10"/>
        <v>657000</v>
      </c>
      <c r="H49" s="57">
        <f t="shared" si="10"/>
        <v>657000</v>
      </c>
      <c r="I49" s="58">
        <f t="shared" si="10"/>
        <v>695101</v>
      </c>
      <c r="J49" s="54">
        <f t="shared" si="10"/>
        <v>688026</v>
      </c>
      <c r="K49" s="55">
        <f t="shared" si="10"/>
        <v>770299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1020772892</v>
      </c>
      <c r="D5" s="17">
        <f t="shared" ref="D5:K5" si="0">SUM(D6:D8)</f>
        <v>1098135431</v>
      </c>
      <c r="E5" s="18">
        <f t="shared" si="0"/>
        <v>1180153285</v>
      </c>
      <c r="F5" s="19">
        <f t="shared" si="0"/>
        <v>1271801959</v>
      </c>
      <c r="G5" s="17">
        <f t="shared" si="0"/>
        <v>1237323959</v>
      </c>
      <c r="H5" s="20">
        <f t="shared" si="0"/>
        <v>1237323959</v>
      </c>
      <c r="I5" s="21">
        <f t="shared" si="0"/>
        <v>1689473193</v>
      </c>
      <c r="J5" s="17">
        <f t="shared" si="0"/>
        <v>1839595560</v>
      </c>
      <c r="K5" s="20">
        <f t="shared" si="0"/>
        <v>1362599912</v>
      </c>
    </row>
    <row r="6" spans="1:11" ht="13.5" x14ac:dyDescent="0.25">
      <c r="A6" s="3" t="s">
        <v>20</v>
      </c>
      <c r="B6" s="2" t="s">
        <v>19</v>
      </c>
      <c r="C6" s="22">
        <v>419083951</v>
      </c>
      <c r="D6" s="22">
        <v>480230790</v>
      </c>
      <c r="E6" s="23">
        <v>503511347</v>
      </c>
      <c r="F6" s="24">
        <v>580455000</v>
      </c>
      <c r="G6" s="22">
        <v>538477000</v>
      </c>
      <c r="H6" s="25">
        <v>538477000</v>
      </c>
      <c r="I6" s="26">
        <v>972401000</v>
      </c>
      <c r="J6" s="22">
        <v>1068710846</v>
      </c>
      <c r="K6" s="23">
        <v>540680387</v>
      </c>
    </row>
    <row r="7" spans="1:11" ht="13.5" x14ac:dyDescent="0.25">
      <c r="A7" s="3" t="s">
        <v>21</v>
      </c>
      <c r="B7" s="2" t="s">
        <v>19</v>
      </c>
      <c r="C7" s="27">
        <v>601688941</v>
      </c>
      <c r="D7" s="27">
        <v>617904641</v>
      </c>
      <c r="E7" s="28">
        <v>676641938</v>
      </c>
      <c r="F7" s="29">
        <v>691346959</v>
      </c>
      <c r="G7" s="27">
        <v>698846959</v>
      </c>
      <c r="H7" s="30">
        <v>698846959</v>
      </c>
      <c r="I7" s="31">
        <v>717072193</v>
      </c>
      <c r="J7" s="27">
        <v>770884714</v>
      </c>
      <c r="K7" s="28">
        <v>821919525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24101916</v>
      </c>
      <c r="D9" s="17">
        <f t="shared" ref="D9:K9" si="1">SUM(D10:D14)</f>
        <v>28981444</v>
      </c>
      <c r="E9" s="32">
        <f t="shared" si="1"/>
        <v>31034584</v>
      </c>
      <c r="F9" s="33">
        <f t="shared" si="1"/>
        <v>41568300</v>
      </c>
      <c r="G9" s="17">
        <f t="shared" si="1"/>
        <v>47334300</v>
      </c>
      <c r="H9" s="34">
        <f t="shared" si="1"/>
        <v>47334300</v>
      </c>
      <c r="I9" s="19">
        <f t="shared" si="1"/>
        <v>42989300</v>
      </c>
      <c r="J9" s="17">
        <f t="shared" si="1"/>
        <v>45197209</v>
      </c>
      <c r="K9" s="32">
        <f t="shared" si="1"/>
        <v>47663782</v>
      </c>
    </row>
    <row r="10" spans="1:11" ht="13.5" x14ac:dyDescent="0.25">
      <c r="A10" s="3" t="s">
        <v>24</v>
      </c>
      <c r="B10" s="2" t="s">
        <v>19</v>
      </c>
      <c r="C10" s="22">
        <v>10784603</v>
      </c>
      <c r="D10" s="22">
        <v>11157555</v>
      </c>
      <c r="E10" s="23">
        <v>11662496</v>
      </c>
      <c r="F10" s="24">
        <v>11782000</v>
      </c>
      <c r="G10" s="22">
        <v>12348000</v>
      </c>
      <c r="H10" s="25">
        <v>12348000</v>
      </c>
      <c r="I10" s="26">
        <v>12138000</v>
      </c>
      <c r="J10" s="22">
        <v>12816748</v>
      </c>
      <c r="K10" s="23">
        <v>13533943</v>
      </c>
    </row>
    <row r="11" spans="1:11" ht="13.5" x14ac:dyDescent="0.25">
      <c r="A11" s="3" t="s">
        <v>25</v>
      </c>
      <c r="B11" s="2" t="s">
        <v>19</v>
      </c>
      <c r="C11" s="22">
        <v>1130932</v>
      </c>
      <c r="D11" s="22">
        <v>1889023</v>
      </c>
      <c r="E11" s="23">
        <v>2428211</v>
      </c>
      <c r="F11" s="24">
        <v>2265300</v>
      </c>
      <c r="G11" s="22">
        <v>2265300</v>
      </c>
      <c r="H11" s="25">
        <v>2265300</v>
      </c>
      <c r="I11" s="26">
        <v>2720300</v>
      </c>
      <c r="J11" s="22">
        <v>2845435</v>
      </c>
      <c r="K11" s="23">
        <v>2976327</v>
      </c>
    </row>
    <row r="12" spans="1:11" ht="13.5" x14ac:dyDescent="0.25">
      <c r="A12" s="3" t="s">
        <v>26</v>
      </c>
      <c r="B12" s="2" t="s">
        <v>19</v>
      </c>
      <c r="C12" s="22">
        <v>150250</v>
      </c>
      <c r="D12" s="22">
        <v>719631</v>
      </c>
      <c r="E12" s="23">
        <v>411502</v>
      </c>
      <c r="F12" s="24">
        <v>750000</v>
      </c>
      <c r="G12" s="22">
        <v>750000</v>
      </c>
      <c r="H12" s="25">
        <v>750000</v>
      </c>
      <c r="I12" s="26">
        <v>540000</v>
      </c>
      <c r="J12" s="22">
        <v>564840</v>
      </c>
      <c r="K12" s="23">
        <v>590823</v>
      </c>
    </row>
    <row r="13" spans="1:11" ht="13.5" x14ac:dyDescent="0.25">
      <c r="A13" s="3" t="s">
        <v>27</v>
      </c>
      <c r="B13" s="2" t="s">
        <v>19</v>
      </c>
      <c r="C13" s="22">
        <v>11966792</v>
      </c>
      <c r="D13" s="22">
        <v>12191991</v>
      </c>
      <c r="E13" s="23">
        <v>12971879</v>
      </c>
      <c r="F13" s="24">
        <v>26701000</v>
      </c>
      <c r="G13" s="22">
        <v>28101000</v>
      </c>
      <c r="H13" s="25">
        <v>28101000</v>
      </c>
      <c r="I13" s="26">
        <v>27501000</v>
      </c>
      <c r="J13" s="22">
        <v>28876046</v>
      </c>
      <c r="K13" s="23">
        <v>30464219</v>
      </c>
    </row>
    <row r="14" spans="1:11" ht="13.5" x14ac:dyDescent="0.25">
      <c r="A14" s="3" t="s">
        <v>28</v>
      </c>
      <c r="B14" s="2" t="s">
        <v>19</v>
      </c>
      <c r="C14" s="27">
        <v>69339</v>
      </c>
      <c r="D14" s="27">
        <v>3023244</v>
      </c>
      <c r="E14" s="28">
        <v>3560496</v>
      </c>
      <c r="F14" s="29">
        <v>70000</v>
      </c>
      <c r="G14" s="27">
        <v>3870000</v>
      </c>
      <c r="H14" s="30">
        <v>3870000</v>
      </c>
      <c r="I14" s="31">
        <v>90000</v>
      </c>
      <c r="J14" s="27">
        <v>94140</v>
      </c>
      <c r="K14" s="28">
        <v>98470</v>
      </c>
    </row>
    <row r="15" spans="1:11" ht="13.5" x14ac:dyDescent="0.25">
      <c r="A15" s="1" t="s">
        <v>29</v>
      </c>
      <c r="B15" s="2" t="s">
        <v>19</v>
      </c>
      <c r="C15" s="17">
        <f>SUM(C16:C18)</f>
        <v>17699725</v>
      </c>
      <c r="D15" s="17">
        <f t="shared" ref="D15:K15" si="2">SUM(D16:D18)</f>
        <v>28997164</v>
      </c>
      <c r="E15" s="32">
        <f t="shared" si="2"/>
        <v>22120310</v>
      </c>
      <c r="F15" s="33">
        <f t="shared" si="2"/>
        <v>16520000</v>
      </c>
      <c r="G15" s="17">
        <f t="shared" si="2"/>
        <v>36420000</v>
      </c>
      <c r="H15" s="34">
        <f t="shared" si="2"/>
        <v>36420000</v>
      </c>
      <c r="I15" s="19">
        <f t="shared" si="2"/>
        <v>18976000</v>
      </c>
      <c r="J15" s="17">
        <f t="shared" si="2"/>
        <v>20016896</v>
      </c>
      <c r="K15" s="32">
        <f t="shared" si="2"/>
        <v>21115753</v>
      </c>
    </row>
    <row r="16" spans="1:11" ht="13.5" x14ac:dyDescent="0.25">
      <c r="A16" s="3" t="s">
        <v>30</v>
      </c>
      <c r="B16" s="2" t="s">
        <v>19</v>
      </c>
      <c r="C16" s="22">
        <v>7782737</v>
      </c>
      <c r="D16" s="22">
        <v>15823154</v>
      </c>
      <c r="E16" s="23">
        <v>5341798</v>
      </c>
      <c r="F16" s="24">
        <v>5595000</v>
      </c>
      <c r="G16" s="22">
        <v>25495000</v>
      </c>
      <c r="H16" s="25">
        <v>25495000</v>
      </c>
      <c r="I16" s="26">
        <v>5956000</v>
      </c>
      <c r="J16" s="22">
        <v>6229976</v>
      </c>
      <c r="K16" s="23">
        <v>6516555</v>
      </c>
    </row>
    <row r="17" spans="1:11" ht="13.5" x14ac:dyDescent="0.25">
      <c r="A17" s="3" t="s">
        <v>31</v>
      </c>
      <c r="B17" s="2" t="s">
        <v>19</v>
      </c>
      <c r="C17" s="22">
        <v>9916988</v>
      </c>
      <c r="D17" s="22">
        <v>13174010</v>
      </c>
      <c r="E17" s="23">
        <v>16778512</v>
      </c>
      <c r="F17" s="24">
        <v>10925000</v>
      </c>
      <c r="G17" s="22">
        <v>10925000</v>
      </c>
      <c r="H17" s="25">
        <v>10925000</v>
      </c>
      <c r="I17" s="26">
        <v>13020000</v>
      </c>
      <c r="J17" s="22">
        <v>13786920</v>
      </c>
      <c r="K17" s="23">
        <v>14599198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1106679833</v>
      </c>
      <c r="D19" s="17">
        <f t="shared" ref="D19:K19" si="3">SUM(D20:D23)</f>
        <v>1212754669</v>
      </c>
      <c r="E19" s="32">
        <f t="shared" si="3"/>
        <v>1291008579</v>
      </c>
      <c r="F19" s="33">
        <f t="shared" si="3"/>
        <v>1594736535</v>
      </c>
      <c r="G19" s="17">
        <f t="shared" si="3"/>
        <v>1629726535</v>
      </c>
      <c r="H19" s="34">
        <f t="shared" si="3"/>
        <v>1629726535</v>
      </c>
      <c r="I19" s="19">
        <f t="shared" si="3"/>
        <v>1767976774</v>
      </c>
      <c r="J19" s="17">
        <f t="shared" si="3"/>
        <v>1909906869</v>
      </c>
      <c r="K19" s="32">
        <f t="shared" si="3"/>
        <v>2064466032</v>
      </c>
    </row>
    <row r="20" spans="1:11" ht="13.5" x14ac:dyDescent="0.25">
      <c r="A20" s="3" t="s">
        <v>34</v>
      </c>
      <c r="B20" s="2" t="s">
        <v>19</v>
      </c>
      <c r="C20" s="22">
        <v>671705816</v>
      </c>
      <c r="D20" s="22">
        <v>742172127</v>
      </c>
      <c r="E20" s="23">
        <v>773384968</v>
      </c>
      <c r="F20" s="24">
        <v>1052251624</v>
      </c>
      <c r="G20" s="22">
        <v>1056581624</v>
      </c>
      <c r="H20" s="25">
        <v>1056581624</v>
      </c>
      <c r="I20" s="26">
        <v>1164299207</v>
      </c>
      <c r="J20" s="22">
        <v>1270542410</v>
      </c>
      <c r="K20" s="23">
        <v>1386849025</v>
      </c>
    </row>
    <row r="21" spans="1:11" ht="13.5" x14ac:dyDescent="0.25">
      <c r="A21" s="3" t="s">
        <v>35</v>
      </c>
      <c r="B21" s="2" t="s">
        <v>19</v>
      </c>
      <c r="C21" s="22">
        <v>286254421</v>
      </c>
      <c r="D21" s="22">
        <v>307957458</v>
      </c>
      <c r="E21" s="23">
        <v>328261289</v>
      </c>
      <c r="F21" s="24">
        <v>364713993</v>
      </c>
      <c r="G21" s="22">
        <v>373693993</v>
      </c>
      <c r="H21" s="25">
        <v>373693993</v>
      </c>
      <c r="I21" s="26">
        <v>398115331</v>
      </c>
      <c r="J21" s="22">
        <v>421696451</v>
      </c>
      <c r="K21" s="23">
        <v>447769406</v>
      </c>
    </row>
    <row r="22" spans="1:11" ht="13.5" x14ac:dyDescent="0.25">
      <c r="A22" s="3" t="s">
        <v>36</v>
      </c>
      <c r="B22" s="2" t="s">
        <v>19</v>
      </c>
      <c r="C22" s="27">
        <v>86142307</v>
      </c>
      <c r="D22" s="27">
        <v>93895636</v>
      </c>
      <c r="E22" s="28">
        <v>108189657</v>
      </c>
      <c r="F22" s="29">
        <v>101358309</v>
      </c>
      <c r="G22" s="27">
        <v>116048309</v>
      </c>
      <c r="H22" s="30">
        <v>116048309</v>
      </c>
      <c r="I22" s="31">
        <v>118289828</v>
      </c>
      <c r="J22" s="27">
        <v>125375197</v>
      </c>
      <c r="K22" s="28">
        <v>132203375</v>
      </c>
    </row>
    <row r="23" spans="1:11" ht="13.5" x14ac:dyDescent="0.25">
      <c r="A23" s="3" t="s">
        <v>37</v>
      </c>
      <c r="B23" s="2" t="s">
        <v>19</v>
      </c>
      <c r="C23" s="22">
        <v>62577289</v>
      </c>
      <c r="D23" s="22">
        <v>68729448</v>
      </c>
      <c r="E23" s="23">
        <v>81172665</v>
      </c>
      <c r="F23" s="24">
        <v>76412609</v>
      </c>
      <c r="G23" s="22">
        <v>83402609</v>
      </c>
      <c r="H23" s="25">
        <v>83402609</v>
      </c>
      <c r="I23" s="26">
        <v>87272408</v>
      </c>
      <c r="J23" s="22">
        <v>92292811</v>
      </c>
      <c r="K23" s="23">
        <v>97644226</v>
      </c>
    </row>
    <row r="24" spans="1:11" ht="13.5" x14ac:dyDescent="0.25">
      <c r="A24" s="1" t="s">
        <v>38</v>
      </c>
      <c r="B24" s="2" t="s">
        <v>39</v>
      </c>
      <c r="C24" s="17">
        <v>7643860</v>
      </c>
      <c r="D24" s="17">
        <v>9945826</v>
      </c>
      <c r="E24" s="32">
        <v>10120542</v>
      </c>
      <c r="F24" s="33">
        <v>9210000</v>
      </c>
      <c r="G24" s="17">
        <v>9210000</v>
      </c>
      <c r="H24" s="34">
        <v>9210000</v>
      </c>
      <c r="I24" s="19">
        <v>11092000</v>
      </c>
      <c r="J24" s="17">
        <v>11686232</v>
      </c>
      <c r="K24" s="32">
        <v>12331638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2176898226</v>
      </c>
      <c r="D25" s="49">
        <f t="shared" ref="D25:K25" si="4">+D5+D9+D15+D19+D24</f>
        <v>2378814534</v>
      </c>
      <c r="E25" s="50">
        <f t="shared" si="4"/>
        <v>2534437300</v>
      </c>
      <c r="F25" s="51">
        <f t="shared" si="4"/>
        <v>2933836794</v>
      </c>
      <c r="G25" s="49">
        <f t="shared" si="4"/>
        <v>2960014794</v>
      </c>
      <c r="H25" s="52">
        <f t="shared" si="4"/>
        <v>2960014794</v>
      </c>
      <c r="I25" s="53">
        <f t="shared" si="4"/>
        <v>3530507267</v>
      </c>
      <c r="J25" s="49">
        <f t="shared" si="4"/>
        <v>3826402766</v>
      </c>
      <c r="K25" s="50">
        <f t="shared" si="4"/>
        <v>3508177117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640979186</v>
      </c>
      <c r="D28" s="17">
        <f t="shared" si="5"/>
        <v>616540379</v>
      </c>
      <c r="E28" s="18">
        <f t="shared" si="5"/>
        <v>757820553</v>
      </c>
      <c r="F28" s="19">
        <f t="shared" si="5"/>
        <v>662700374</v>
      </c>
      <c r="G28" s="17">
        <f t="shared" si="5"/>
        <v>774092885</v>
      </c>
      <c r="H28" s="20">
        <f t="shared" si="5"/>
        <v>774092885</v>
      </c>
      <c r="I28" s="21">
        <f t="shared" si="5"/>
        <v>755593998</v>
      </c>
      <c r="J28" s="17">
        <f t="shared" si="5"/>
        <v>787028817</v>
      </c>
      <c r="K28" s="20">
        <f t="shared" si="5"/>
        <v>830820504</v>
      </c>
    </row>
    <row r="29" spans="1:11" ht="13.5" x14ac:dyDescent="0.25">
      <c r="A29" s="3" t="s">
        <v>20</v>
      </c>
      <c r="B29" s="2" t="s">
        <v>19</v>
      </c>
      <c r="C29" s="22">
        <v>400365223</v>
      </c>
      <c r="D29" s="22">
        <v>374196569</v>
      </c>
      <c r="E29" s="23">
        <v>505059210</v>
      </c>
      <c r="F29" s="24">
        <v>287300999</v>
      </c>
      <c r="G29" s="22">
        <v>474688499</v>
      </c>
      <c r="H29" s="25">
        <v>474688499</v>
      </c>
      <c r="I29" s="26">
        <v>477042955</v>
      </c>
      <c r="J29" s="22">
        <v>506281092</v>
      </c>
      <c r="K29" s="23">
        <v>539377953</v>
      </c>
    </row>
    <row r="30" spans="1:11" ht="13.5" x14ac:dyDescent="0.25">
      <c r="A30" s="3" t="s">
        <v>21</v>
      </c>
      <c r="B30" s="2" t="s">
        <v>19</v>
      </c>
      <c r="C30" s="27">
        <v>234323254</v>
      </c>
      <c r="D30" s="27">
        <v>235566062</v>
      </c>
      <c r="E30" s="28">
        <v>247372645</v>
      </c>
      <c r="F30" s="29">
        <v>368723457</v>
      </c>
      <c r="G30" s="27">
        <v>292728468</v>
      </c>
      <c r="H30" s="30">
        <v>292728468</v>
      </c>
      <c r="I30" s="31">
        <v>271753861</v>
      </c>
      <c r="J30" s="27">
        <v>273652014</v>
      </c>
      <c r="K30" s="28">
        <v>284021861</v>
      </c>
    </row>
    <row r="31" spans="1:11" ht="13.5" x14ac:dyDescent="0.25">
      <c r="A31" s="3" t="s">
        <v>22</v>
      </c>
      <c r="B31" s="2" t="s">
        <v>19</v>
      </c>
      <c r="C31" s="22">
        <v>6290709</v>
      </c>
      <c r="D31" s="22">
        <v>6777748</v>
      </c>
      <c r="E31" s="23">
        <v>5388698</v>
      </c>
      <c r="F31" s="24">
        <v>6675918</v>
      </c>
      <c r="G31" s="22">
        <v>6675918</v>
      </c>
      <c r="H31" s="25">
        <v>6675918</v>
      </c>
      <c r="I31" s="26">
        <v>6797182</v>
      </c>
      <c r="J31" s="22">
        <v>7095711</v>
      </c>
      <c r="K31" s="23">
        <v>7420690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166028811</v>
      </c>
      <c r="D32" s="17">
        <f t="shared" si="6"/>
        <v>176752724</v>
      </c>
      <c r="E32" s="32">
        <f t="shared" si="6"/>
        <v>186167553</v>
      </c>
      <c r="F32" s="33">
        <f t="shared" si="6"/>
        <v>195331601</v>
      </c>
      <c r="G32" s="17">
        <f t="shared" si="6"/>
        <v>211355616</v>
      </c>
      <c r="H32" s="34">
        <f t="shared" si="6"/>
        <v>211355616</v>
      </c>
      <c r="I32" s="19">
        <f t="shared" si="6"/>
        <v>207313026</v>
      </c>
      <c r="J32" s="17">
        <f t="shared" si="6"/>
        <v>216574392</v>
      </c>
      <c r="K32" s="32">
        <f t="shared" si="6"/>
        <v>228521061</v>
      </c>
    </row>
    <row r="33" spans="1:11" ht="13.5" x14ac:dyDescent="0.25">
      <c r="A33" s="3" t="s">
        <v>24</v>
      </c>
      <c r="B33" s="2" t="s">
        <v>19</v>
      </c>
      <c r="C33" s="22">
        <v>40133190</v>
      </c>
      <c r="D33" s="22">
        <v>42959175</v>
      </c>
      <c r="E33" s="23">
        <v>45510725</v>
      </c>
      <c r="F33" s="24">
        <v>49528903</v>
      </c>
      <c r="G33" s="22">
        <v>55224218</v>
      </c>
      <c r="H33" s="25">
        <v>55224218</v>
      </c>
      <c r="I33" s="26">
        <v>49027308</v>
      </c>
      <c r="J33" s="22">
        <v>52138790</v>
      </c>
      <c r="K33" s="23">
        <v>55636979</v>
      </c>
    </row>
    <row r="34" spans="1:11" ht="13.5" x14ac:dyDescent="0.25">
      <c r="A34" s="3" t="s">
        <v>25</v>
      </c>
      <c r="B34" s="2" t="s">
        <v>19</v>
      </c>
      <c r="C34" s="22">
        <v>47701730</v>
      </c>
      <c r="D34" s="22">
        <v>53031687</v>
      </c>
      <c r="E34" s="23">
        <v>59539190</v>
      </c>
      <c r="F34" s="24">
        <v>56349647</v>
      </c>
      <c r="G34" s="22">
        <v>59296847</v>
      </c>
      <c r="H34" s="25">
        <v>59296847</v>
      </c>
      <c r="I34" s="26">
        <v>63042875</v>
      </c>
      <c r="J34" s="22">
        <v>64463466</v>
      </c>
      <c r="K34" s="23">
        <v>67775553</v>
      </c>
    </row>
    <row r="35" spans="1:11" ht="13.5" x14ac:dyDescent="0.25">
      <c r="A35" s="3" t="s">
        <v>26</v>
      </c>
      <c r="B35" s="2" t="s">
        <v>19</v>
      </c>
      <c r="C35" s="22">
        <v>38887064</v>
      </c>
      <c r="D35" s="22">
        <v>42228791</v>
      </c>
      <c r="E35" s="23">
        <v>41055170</v>
      </c>
      <c r="F35" s="24">
        <v>42114534</v>
      </c>
      <c r="G35" s="22">
        <v>44440034</v>
      </c>
      <c r="H35" s="25">
        <v>44440034</v>
      </c>
      <c r="I35" s="26">
        <v>45933124</v>
      </c>
      <c r="J35" s="22">
        <v>48188961</v>
      </c>
      <c r="K35" s="23">
        <v>50647860</v>
      </c>
    </row>
    <row r="36" spans="1:11" ht="13.5" x14ac:dyDescent="0.25">
      <c r="A36" s="3" t="s">
        <v>27</v>
      </c>
      <c r="B36" s="2" t="s">
        <v>19</v>
      </c>
      <c r="C36" s="22">
        <v>21939676</v>
      </c>
      <c r="D36" s="22">
        <v>19874078</v>
      </c>
      <c r="E36" s="23">
        <v>20980191</v>
      </c>
      <c r="F36" s="24">
        <v>26752470</v>
      </c>
      <c r="G36" s="22">
        <v>27447870</v>
      </c>
      <c r="H36" s="25">
        <v>27447870</v>
      </c>
      <c r="I36" s="26">
        <v>28042233</v>
      </c>
      <c r="J36" s="22">
        <v>29461701</v>
      </c>
      <c r="K36" s="23">
        <v>30996797</v>
      </c>
    </row>
    <row r="37" spans="1:11" ht="13.5" x14ac:dyDescent="0.25">
      <c r="A37" s="3" t="s">
        <v>28</v>
      </c>
      <c r="B37" s="2" t="s">
        <v>19</v>
      </c>
      <c r="C37" s="27">
        <v>17367151</v>
      </c>
      <c r="D37" s="27">
        <v>18658993</v>
      </c>
      <c r="E37" s="28">
        <v>19082277</v>
      </c>
      <c r="F37" s="29">
        <v>20586047</v>
      </c>
      <c r="G37" s="27">
        <v>24946647</v>
      </c>
      <c r="H37" s="30">
        <v>24946647</v>
      </c>
      <c r="I37" s="31">
        <v>21267486</v>
      </c>
      <c r="J37" s="27">
        <v>22321474</v>
      </c>
      <c r="K37" s="28">
        <v>23463872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123036102</v>
      </c>
      <c r="D38" s="17">
        <f t="shared" si="7"/>
        <v>124668256</v>
      </c>
      <c r="E38" s="32">
        <f t="shared" si="7"/>
        <v>138729308</v>
      </c>
      <c r="F38" s="33">
        <f t="shared" si="7"/>
        <v>256193996</v>
      </c>
      <c r="G38" s="17">
        <f t="shared" si="7"/>
        <v>176943585</v>
      </c>
      <c r="H38" s="34">
        <f t="shared" si="7"/>
        <v>176943585</v>
      </c>
      <c r="I38" s="19">
        <f t="shared" si="7"/>
        <v>183093340</v>
      </c>
      <c r="J38" s="17">
        <f t="shared" si="7"/>
        <v>192219212</v>
      </c>
      <c r="K38" s="32">
        <f t="shared" si="7"/>
        <v>202275926</v>
      </c>
    </row>
    <row r="39" spans="1:11" ht="13.5" x14ac:dyDescent="0.25">
      <c r="A39" s="3" t="s">
        <v>30</v>
      </c>
      <c r="B39" s="2" t="s">
        <v>19</v>
      </c>
      <c r="C39" s="22">
        <v>39993645</v>
      </c>
      <c r="D39" s="22">
        <v>39022127</v>
      </c>
      <c r="E39" s="23">
        <v>42376210</v>
      </c>
      <c r="F39" s="24">
        <v>132277643</v>
      </c>
      <c r="G39" s="22">
        <v>53684032</v>
      </c>
      <c r="H39" s="25">
        <v>53684032</v>
      </c>
      <c r="I39" s="26">
        <v>55644213</v>
      </c>
      <c r="J39" s="22">
        <v>58174239</v>
      </c>
      <c r="K39" s="23">
        <v>60927981</v>
      </c>
    </row>
    <row r="40" spans="1:11" ht="13.5" x14ac:dyDescent="0.25">
      <c r="A40" s="3" t="s">
        <v>31</v>
      </c>
      <c r="B40" s="2" t="s">
        <v>19</v>
      </c>
      <c r="C40" s="22">
        <v>82377797</v>
      </c>
      <c r="D40" s="22">
        <v>84945688</v>
      </c>
      <c r="E40" s="23">
        <v>95517412</v>
      </c>
      <c r="F40" s="24">
        <v>123015927</v>
      </c>
      <c r="G40" s="22">
        <v>122359127</v>
      </c>
      <c r="H40" s="25">
        <v>122359127</v>
      </c>
      <c r="I40" s="26">
        <v>126551008</v>
      </c>
      <c r="J40" s="22">
        <v>133102733</v>
      </c>
      <c r="K40" s="23">
        <v>140357950</v>
      </c>
    </row>
    <row r="41" spans="1:11" ht="13.5" x14ac:dyDescent="0.25">
      <c r="A41" s="3" t="s">
        <v>32</v>
      </c>
      <c r="B41" s="2" t="s">
        <v>19</v>
      </c>
      <c r="C41" s="22">
        <v>664660</v>
      </c>
      <c r="D41" s="22">
        <v>700441</v>
      </c>
      <c r="E41" s="23">
        <v>835686</v>
      </c>
      <c r="F41" s="24">
        <v>900426</v>
      </c>
      <c r="G41" s="22">
        <v>900426</v>
      </c>
      <c r="H41" s="25">
        <v>900426</v>
      </c>
      <c r="I41" s="26">
        <v>898119</v>
      </c>
      <c r="J41" s="22">
        <v>942240</v>
      </c>
      <c r="K41" s="23">
        <v>989995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1214238992</v>
      </c>
      <c r="D42" s="17">
        <f t="shared" si="8"/>
        <v>1373647396</v>
      </c>
      <c r="E42" s="32">
        <f t="shared" si="8"/>
        <v>1490202153</v>
      </c>
      <c r="F42" s="33">
        <f t="shared" si="8"/>
        <v>1551891849</v>
      </c>
      <c r="G42" s="17">
        <f t="shared" si="8"/>
        <v>1594875149</v>
      </c>
      <c r="H42" s="34">
        <f t="shared" si="8"/>
        <v>1594875149</v>
      </c>
      <c r="I42" s="19">
        <f t="shared" si="8"/>
        <v>1753665065</v>
      </c>
      <c r="J42" s="17">
        <f t="shared" si="8"/>
        <v>1895102782</v>
      </c>
      <c r="K42" s="32">
        <f t="shared" si="8"/>
        <v>2048394233</v>
      </c>
    </row>
    <row r="43" spans="1:11" ht="13.5" x14ac:dyDescent="0.25">
      <c r="A43" s="3" t="s">
        <v>34</v>
      </c>
      <c r="B43" s="2" t="s">
        <v>19</v>
      </c>
      <c r="C43" s="22">
        <v>749832583</v>
      </c>
      <c r="D43" s="22">
        <v>882509838</v>
      </c>
      <c r="E43" s="23">
        <v>963125090</v>
      </c>
      <c r="F43" s="24">
        <v>1031152255</v>
      </c>
      <c r="G43" s="22">
        <v>1026814855</v>
      </c>
      <c r="H43" s="25">
        <v>1026814855</v>
      </c>
      <c r="I43" s="26">
        <v>1151651325</v>
      </c>
      <c r="J43" s="22">
        <v>1258043898</v>
      </c>
      <c r="K43" s="23">
        <v>1372440102</v>
      </c>
    </row>
    <row r="44" spans="1:11" ht="13.5" x14ac:dyDescent="0.25">
      <c r="A44" s="3" t="s">
        <v>35</v>
      </c>
      <c r="B44" s="2" t="s">
        <v>19</v>
      </c>
      <c r="C44" s="22">
        <v>314140491</v>
      </c>
      <c r="D44" s="22">
        <v>326816193</v>
      </c>
      <c r="E44" s="23">
        <v>349873504</v>
      </c>
      <c r="F44" s="24">
        <v>341800244</v>
      </c>
      <c r="G44" s="22">
        <v>373716144</v>
      </c>
      <c r="H44" s="25">
        <v>373716144</v>
      </c>
      <c r="I44" s="26">
        <v>395411617</v>
      </c>
      <c r="J44" s="22">
        <v>418711275</v>
      </c>
      <c r="K44" s="23">
        <v>445660727</v>
      </c>
    </row>
    <row r="45" spans="1:11" ht="13.5" x14ac:dyDescent="0.25">
      <c r="A45" s="3" t="s">
        <v>36</v>
      </c>
      <c r="B45" s="2" t="s">
        <v>19</v>
      </c>
      <c r="C45" s="27">
        <v>91752704</v>
      </c>
      <c r="D45" s="27">
        <v>92343132</v>
      </c>
      <c r="E45" s="28">
        <v>104093133</v>
      </c>
      <c r="F45" s="29">
        <v>102526741</v>
      </c>
      <c r="G45" s="27">
        <v>117278041</v>
      </c>
      <c r="H45" s="30">
        <v>117278041</v>
      </c>
      <c r="I45" s="31">
        <v>119432588</v>
      </c>
      <c r="J45" s="27">
        <v>126177162</v>
      </c>
      <c r="K45" s="28">
        <v>132785910</v>
      </c>
    </row>
    <row r="46" spans="1:11" ht="13.5" x14ac:dyDescent="0.25">
      <c r="A46" s="3" t="s">
        <v>37</v>
      </c>
      <c r="B46" s="2" t="s">
        <v>19</v>
      </c>
      <c r="C46" s="22">
        <v>58513214</v>
      </c>
      <c r="D46" s="22">
        <v>71978233</v>
      </c>
      <c r="E46" s="23">
        <v>73110426</v>
      </c>
      <c r="F46" s="24">
        <v>76412609</v>
      </c>
      <c r="G46" s="22">
        <v>77066109</v>
      </c>
      <c r="H46" s="25">
        <v>77066109</v>
      </c>
      <c r="I46" s="26">
        <v>87169535</v>
      </c>
      <c r="J46" s="22">
        <v>92170447</v>
      </c>
      <c r="K46" s="23">
        <v>97507494</v>
      </c>
    </row>
    <row r="47" spans="1:11" ht="13.5" x14ac:dyDescent="0.25">
      <c r="A47" s="1" t="s">
        <v>38</v>
      </c>
      <c r="B47" s="2" t="s">
        <v>39</v>
      </c>
      <c r="C47" s="17">
        <v>22076004</v>
      </c>
      <c r="D47" s="17">
        <v>23048927</v>
      </c>
      <c r="E47" s="32">
        <v>23062314</v>
      </c>
      <c r="F47" s="33">
        <v>25134562</v>
      </c>
      <c r="G47" s="17">
        <v>25643662</v>
      </c>
      <c r="H47" s="34">
        <v>25643662</v>
      </c>
      <c r="I47" s="19">
        <v>28839301</v>
      </c>
      <c r="J47" s="17">
        <v>30275356</v>
      </c>
      <c r="K47" s="32">
        <v>31837391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2166359095</v>
      </c>
      <c r="D48" s="49">
        <f t="shared" si="9"/>
        <v>2314657682</v>
      </c>
      <c r="E48" s="50">
        <f t="shared" si="9"/>
        <v>2595981881</v>
      </c>
      <c r="F48" s="51">
        <f t="shared" si="9"/>
        <v>2691252382</v>
      </c>
      <c r="G48" s="49">
        <f t="shared" si="9"/>
        <v>2782910897</v>
      </c>
      <c r="H48" s="52">
        <f t="shared" si="9"/>
        <v>2782910897</v>
      </c>
      <c r="I48" s="53">
        <f t="shared" si="9"/>
        <v>2928504730</v>
      </c>
      <c r="J48" s="49">
        <f t="shared" si="9"/>
        <v>3121200559</v>
      </c>
      <c r="K48" s="50">
        <f t="shared" si="9"/>
        <v>3341849115</v>
      </c>
    </row>
    <row r="49" spans="1:11" ht="13.5" x14ac:dyDescent="0.25">
      <c r="A49" s="9" t="s">
        <v>303</v>
      </c>
      <c r="B49" s="10"/>
      <c r="C49" s="54">
        <f>+C25-C48</f>
        <v>10539131</v>
      </c>
      <c r="D49" s="54">
        <f t="shared" ref="D49:K49" si="10">+D25-D48</f>
        <v>64156852</v>
      </c>
      <c r="E49" s="55">
        <f t="shared" si="10"/>
        <v>-61544581</v>
      </c>
      <c r="F49" s="56">
        <f t="shared" si="10"/>
        <v>242584412</v>
      </c>
      <c r="G49" s="54">
        <f t="shared" si="10"/>
        <v>177103897</v>
      </c>
      <c r="H49" s="57">
        <f t="shared" si="10"/>
        <v>177103897</v>
      </c>
      <c r="I49" s="58">
        <f t="shared" si="10"/>
        <v>602002537</v>
      </c>
      <c r="J49" s="54">
        <f t="shared" si="10"/>
        <v>705202207</v>
      </c>
      <c r="K49" s="55">
        <f t="shared" si="10"/>
        <v>166328002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181734942</v>
      </c>
      <c r="D5" s="17">
        <f t="shared" ref="D5:K5" si="0">SUM(D6:D8)</f>
        <v>171362065</v>
      </c>
      <c r="E5" s="18">
        <f t="shared" si="0"/>
        <v>171607720</v>
      </c>
      <c r="F5" s="19">
        <f t="shared" si="0"/>
        <v>208654809</v>
      </c>
      <c r="G5" s="17">
        <f t="shared" si="0"/>
        <v>217948734</v>
      </c>
      <c r="H5" s="20">
        <f t="shared" si="0"/>
        <v>217948734</v>
      </c>
      <c r="I5" s="21">
        <f t="shared" si="0"/>
        <v>209419509</v>
      </c>
      <c r="J5" s="17">
        <f t="shared" si="0"/>
        <v>214087701</v>
      </c>
      <c r="K5" s="20">
        <f t="shared" si="0"/>
        <v>220637216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181734942</v>
      </c>
      <c r="D7" s="27">
        <v>171362065</v>
      </c>
      <c r="E7" s="28">
        <v>171607720</v>
      </c>
      <c r="F7" s="29">
        <v>208654809</v>
      </c>
      <c r="G7" s="27">
        <v>217948734</v>
      </c>
      <c r="H7" s="30">
        <v>217948734</v>
      </c>
      <c r="I7" s="31">
        <v>209419509</v>
      </c>
      <c r="J7" s="27">
        <v>214087701</v>
      </c>
      <c r="K7" s="28">
        <v>220637216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1006847</v>
      </c>
      <c r="D9" s="17">
        <f t="shared" ref="D9:K9" si="1">SUM(D10:D14)</f>
        <v>64651</v>
      </c>
      <c r="E9" s="32">
        <f t="shared" si="1"/>
        <v>64651</v>
      </c>
      <c r="F9" s="33">
        <f t="shared" si="1"/>
        <v>1329883</v>
      </c>
      <c r="G9" s="17">
        <f t="shared" si="1"/>
        <v>1319567</v>
      </c>
      <c r="H9" s="34">
        <f t="shared" si="1"/>
        <v>1319567</v>
      </c>
      <c r="I9" s="19">
        <f t="shared" si="1"/>
        <v>81778</v>
      </c>
      <c r="J9" s="17">
        <f t="shared" si="1"/>
        <v>86684</v>
      </c>
      <c r="K9" s="32">
        <f t="shared" si="1"/>
        <v>86003</v>
      </c>
    </row>
    <row r="10" spans="1:11" ht="13.5" x14ac:dyDescent="0.25">
      <c r="A10" s="3" t="s">
        <v>24</v>
      </c>
      <c r="B10" s="2" t="s">
        <v>19</v>
      </c>
      <c r="C10" s="22">
        <v>59495</v>
      </c>
      <c r="D10" s="22">
        <v>64651</v>
      </c>
      <c r="E10" s="23">
        <v>64651</v>
      </c>
      <c r="F10" s="24">
        <v>1329883</v>
      </c>
      <c r="G10" s="22">
        <v>1319567</v>
      </c>
      <c r="H10" s="25">
        <v>1319567</v>
      </c>
      <c r="I10" s="26">
        <v>81778</v>
      </c>
      <c r="J10" s="22">
        <v>86684</v>
      </c>
      <c r="K10" s="23">
        <v>86003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947352</v>
      </c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27933</v>
      </c>
      <c r="D15" s="17">
        <f t="shared" ref="D15:K15" si="2">SUM(D16:D18)</f>
        <v>34281</v>
      </c>
      <c r="E15" s="32">
        <f t="shared" si="2"/>
        <v>34281</v>
      </c>
      <c r="F15" s="33">
        <f t="shared" si="2"/>
        <v>41178</v>
      </c>
      <c r="G15" s="17">
        <f t="shared" si="2"/>
        <v>68715</v>
      </c>
      <c r="H15" s="34">
        <f t="shared" si="2"/>
        <v>68715</v>
      </c>
      <c r="I15" s="19">
        <f t="shared" si="2"/>
        <v>43237</v>
      </c>
      <c r="J15" s="17">
        <f t="shared" si="2"/>
        <v>45831</v>
      </c>
      <c r="K15" s="32">
        <f t="shared" si="2"/>
        <v>48581</v>
      </c>
    </row>
    <row r="16" spans="1:11" ht="13.5" x14ac:dyDescent="0.25">
      <c r="A16" s="3" t="s">
        <v>30</v>
      </c>
      <c r="B16" s="2" t="s">
        <v>19</v>
      </c>
      <c r="C16" s="22">
        <v>27933</v>
      </c>
      <c r="D16" s="22">
        <v>34281</v>
      </c>
      <c r="E16" s="23">
        <v>34281</v>
      </c>
      <c r="F16" s="24">
        <v>41178</v>
      </c>
      <c r="G16" s="22">
        <v>68715</v>
      </c>
      <c r="H16" s="25">
        <v>68715</v>
      </c>
      <c r="I16" s="26">
        <v>43237</v>
      </c>
      <c r="J16" s="22">
        <v>45831</v>
      </c>
      <c r="K16" s="23">
        <v>48581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149030847</v>
      </c>
      <c r="D19" s="17">
        <f t="shared" ref="D19:K19" si="3">SUM(D20:D23)</f>
        <v>96108092</v>
      </c>
      <c r="E19" s="32">
        <f t="shared" si="3"/>
        <v>96108092</v>
      </c>
      <c r="F19" s="33">
        <f t="shared" si="3"/>
        <v>125236142</v>
      </c>
      <c r="G19" s="17">
        <f t="shared" si="3"/>
        <v>96309779</v>
      </c>
      <c r="H19" s="34">
        <f t="shared" si="3"/>
        <v>96309779</v>
      </c>
      <c r="I19" s="19">
        <f t="shared" si="3"/>
        <v>127684267</v>
      </c>
      <c r="J19" s="17">
        <f t="shared" si="3"/>
        <v>135345324</v>
      </c>
      <c r="K19" s="32">
        <f t="shared" si="3"/>
        <v>143466044</v>
      </c>
    </row>
    <row r="20" spans="1:11" ht="13.5" x14ac:dyDescent="0.25">
      <c r="A20" s="3" t="s">
        <v>34</v>
      </c>
      <c r="B20" s="2" t="s">
        <v>19</v>
      </c>
      <c r="C20" s="22">
        <v>58225823</v>
      </c>
      <c r="D20" s="22">
        <v>29789268</v>
      </c>
      <c r="E20" s="23">
        <v>29789268</v>
      </c>
      <c r="F20" s="24">
        <v>42956075</v>
      </c>
      <c r="G20" s="22">
        <v>42232079</v>
      </c>
      <c r="H20" s="25">
        <v>42232079</v>
      </c>
      <c r="I20" s="26">
        <v>42155757</v>
      </c>
      <c r="J20" s="22">
        <v>44685103</v>
      </c>
      <c r="K20" s="23">
        <v>47366210</v>
      </c>
    </row>
    <row r="21" spans="1:11" ht="13.5" x14ac:dyDescent="0.25">
      <c r="A21" s="3" t="s">
        <v>35</v>
      </c>
      <c r="B21" s="2" t="s">
        <v>19</v>
      </c>
      <c r="C21" s="22">
        <v>65386634</v>
      </c>
      <c r="D21" s="22">
        <v>39155025</v>
      </c>
      <c r="E21" s="23">
        <v>39155025</v>
      </c>
      <c r="F21" s="24">
        <v>47346657</v>
      </c>
      <c r="G21" s="22">
        <v>27096859</v>
      </c>
      <c r="H21" s="25">
        <v>27096859</v>
      </c>
      <c r="I21" s="26">
        <v>48870429</v>
      </c>
      <c r="J21" s="22">
        <v>51802656</v>
      </c>
      <c r="K21" s="23">
        <v>54910814</v>
      </c>
    </row>
    <row r="22" spans="1:11" ht="13.5" x14ac:dyDescent="0.25">
      <c r="A22" s="3" t="s">
        <v>36</v>
      </c>
      <c r="B22" s="2" t="s">
        <v>19</v>
      </c>
      <c r="C22" s="27">
        <v>6184586</v>
      </c>
      <c r="D22" s="27">
        <v>6489363</v>
      </c>
      <c r="E22" s="28">
        <v>6489363</v>
      </c>
      <c r="F22" s="29">
        <v>8992310</v>
      </c>
      <c r="G22" s="27">
        <v>6493038</v>
      </c>
      <c r="H22" s="30">
        <v>6493038</v>
      </c>
      <c r="I22" s="31">
        <v>9441926</v>
      </c>
      <c r="J22" s="27">
        <v>10008441</v>
      </c>
      <c r="K22" s="28">
        <v>10608948</v>
      </c>
    </row>
    <row r="23" spans="1:11" ht="13.5" x14ac:dyDescent="0.25">
      <c r="A23" s="3" t="s">
        <v>37</v>
      </c>
      <c r="B23" s="2" t="s">
        <v>19</v>
      </c>
      <c r="C23" s="22">
        <v>19233804</v>
      </c>
      <c r="D23" s="22">
        <v>20674436</v>
      </c>
      <c r="E23" s="23">
        <v>20674436</v>
      </c>
      <c r="F23" s="24">
        <v>25941100</v>
      </c>
      <c r="G23" s="22">
        <v>20487803</v>
      </c>
      <c r="H23" s="25">
        <v>20487803</v>
      </c>
      <c r="I23" s="26">
        <v>27216155</v>
      </c>
      <c r="J23" s="22">
        <v>28849124</v>
      </c>
      <c r="K23" s="23">
        <v>30580072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331800569</v>
      </c>
      <c r="D25" s="49">
        <f t="shared" ref="D25:K25" si="4">+D5+D9+D15+D19+D24</f>
        <v>267569089</v>
      </c>
      <c r="E25" s="50">
        <f t="shared" si="4"/>
        <v>267814744</v>
      </c>
      <c r="F25" s="51">
        <f t="shared" si="4"/>
        <v>335262012</v>
      </c>
      <c r="G25" s="49">
        <f t="shared" si="4"/>
        <v>315646795</v>
      </c>
      <c r="H25" s="52">
        <f t="shared" si="4"/>
        <v>315646795</v>
      </c>
      <c r="I25" s="53">
        <f t="shared" si="4"/>
        <v>337228791</v>
      </c>
      <c r="J25" s="49">
        <f t="shared" si="4"/>
        <v>349565540</v>
      </c>
      <c r="K25" s="50">
        <f t="shared" si="4"/>
        <v>364237844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132131273</v>
      </c>
      <c r="D28" s="17">
        <f t="shared" si="5"/>
        <v>83644224</v>
      </c>
      <c r="E28" s="18">
        <f t="shared" si="5"/>
        <v>83653488</v>
      </c>
      <c r="F28" s="19">
        <f t="shared" si="5"/>
        <v>117741853</v>
      </c>
      <c r="G28" s="17">
        <f t="shared" si="5"/>
        <v>145474787</v>
      </c>
      <c r="H28" s="20">
        <f t="shared" si="5"/>
        <v>145474787</v>
      </c>
      <c r="I28" s="21">
        <f t="shared" si="5"/>
        <v>122172209</v>
      </c>
      <c r="J28" s="17">
        <f t="shared" si="5"/>
        <v>128714266</v>
      </c>
      <c r="K28" s="20">
        <f t="shared" si="5"/>
        <v>135742690</v>
      </c>
    </row>
    <row r="29" spans="1:11" ht="13.5" x14ac:dyDescent="0.25">
      <c r="A29" s="3" t="s">
        <v>20</v>
      </c>
      <c r="B29" s="2" t="s">
        <v>19</v>
      </c>
      <c r="C29" s="22">
        <v>6720115</v>
      </c>
      <c r="D29" s="22">
        <v>6628237</v>
      </c>
      <c r="E29" s="23">
        <v>6628237</v>
      </c>
      <c r="F29" s="24">
        <v>8171767</v>
      </c>
      <c r="G29" s="22">
        <v>10835840</v>
      </c>
      <c r="H29" s="25">
        <v>10835840</v>
      </c>
      <c r="I29" s="26">
        <v>9940532</v>
      </c>
      <c r="J29" s="22">
        <v>10534689</v>
      </c>
      <c r="K29" s="23">
        <v>11176131</v>
      </c>
    </row>
    <row r="30" spans="1:11" ht="13.5" x14ac:dyDescent="0.25">
      <c r="A30" s="3" t="s">
        <v>21</v>
      </c>
      <c r="B30" s="2" t="s">
        <v>19</v>
      </c>
      <c r="C30" s="27">
        <v>125411158</v>
      </c>
      <c r="D30" s="27">
        <v>77015987</v>
      </c>
      <c r="E30" s="28">
        <v>77025251</v>
      </c>
      <c r="F30" s="29">
        <v>109570086</v>
      </c>
      <c r="G30" s="27">
        <v>134638947</v>
      </c>
      <c r="H30" s="30">
        <v>134638947</v>
      </c>
      <c r="I30" s="31">
        <v>112231677</v>
      </c>
      <c r="J30" s="27">
        <v>118179577</v>
      </c>
      <c r="K30" s="28">
        <v>124566559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9024854</v>
      </c>
      <c r="D32" s="17">
        <f t="shared" si="6"/>
        <v>4918720</v>
      </c>
      <c r="E32" s="32">
        <f t="shared" si="6"/>
        <v>4918720</v>
      </c>
      <c r="F32" s="33">
        <f t="shared" si="6"/>
        <v>5495716</v>
      </c>
      <c r="G32" s="17">
        <f t="shared" si="6"/>
        <v>4863992</v>
      </c>
      <c r="H32" s="34">
        <f t="shared" si="6"/>
        <v>4863992</v>
      </c>
      <c r="I32" s="19">
        <f t="shared" si="6"/>
        <v>5028000</v>
      </c>
      <c r="J32" s="17">
        <f t="shared" si="6"/>
        <v>3951679</v>
      </c>
      <c r="K32" s="32">
        <f t="shared" si="6"/>
        <v>4188788</v>
      </c>
    </row>
    <row r="33" spans="1:11" ht="13.5" x14ac:dyDescent="0.25">
      <c r="A33" s="3" t="s">
        <v>24</v>
      </c>
      <c r="B33" s="2" t="s">
        <v>19</v>
      </c>
      <c r="C33" s="22">
        <v>5185678</v>
      </c>
      <c r="D33" s="22">
        <v>4918720</v>
      </c>
      <c r="E33" s="23">
        <v>4918720</v>
      </c>
      <c r="F33" s="24">
        <v>5495716</v>
      </c>
      <c r="G33" s="22">
        <v>4863992</v>
      </c>
      <c r="H33" s="25">
        <v>4863992</v>
      </c>
      <c r="I33" s="26">
        <v>5028000</v>
      </c>
      <c r="J33" s="22">
        <v>3951679</v>
      </c>
      <c r="K33" s="23">
        <v>4188788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3815741</v>
      </c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23435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15436025</v>
      </c>
      <c r="D38" s="17">
        <f t="shared" si="7"/>
        <v>20317599</v>
      </c>
      <c r="E38" s="32">
        <f t="shared" si="7"/>
        <v>20317599</v>
      </c>
      <c r="F38" s="33">
        <f t="shared" si="7"/>
        <v>18706228</v>
      </c>
      <c r="G38" s="17">
        <f t="shared" si="7"/>
        <v>20574016</v>
      </c>
      <c r="H38" s="34">
        <f t="shared" si="7"/>
        <v>20574016</v>
      </c>
      <c r="I38" s="19">
        <f t="shared" si="7"/>
        <v>19164870</v>
      </c>
      <c r="J38" s="17">
        <f t="shared" si="7"/>
        <v>18886080</v>
      </c>
      <c r="K38" s="32">
        <f t="shared" si="7"/>
        <v>19939253</v>
      </c>
    </row>
    <row r="39" spans="1:11" ht="13.5" x14ac:dyDescent="0.25">
      <c r="A39" s="3" t="s">
        <v>30</v>
      </c>
      <c r="B39" s="2" t="s">
        <v>19</v>
      </c>
      <c r="C39" s="22">
        <v>1296702</v>
      </c>
      <c r="D39" s="22">
        <v>5255730</v>
      </c>
      <c r="E39" s="23">
        <v>5255730</v>
      </c>
      <c r="F39" s="24">
        <v>6119371</v>
      </c>
      <c r="G39" s="22">
        <v>8279057</v>
      </c>
      <c r="H39" s="25">
        <v>8279057</v>
      </c>
      <c r="I39" s="26">
        <v>6985666</v>
      </c>
      <c r="J39" s="22">
        <v>5976124</v>
      </c>
      <c r="K39" s="23">
        <v>6254698</v>
      </c>
    </row>
    <row r="40" spans="1:11" ht="13.5" x14ac:dyDescent="0.25">
      <c r="A40" s="3" t="s">
        <v>31</v>
      </c>
      <c r="B40" s="2" t="s">
        <v>19</v>
      </c>
      <c r="C40" s="22">
        <v>14139323</v>
      </c>
      <c r="D40" s="22">
        <v>15061869</v>
      </c>
      <c r="E40" s="23">
        <v>15061869</v>
      </c>
      <c r="F40" s="24">
        <v>12586857</v>
      </c>
      <c r="G40" s="22">
        <v>12294959</v>
      </c>
      <c r="H40" s="25">
        <v>12294959</v>
      </c>
      <c r="I40" s="26">
        <v>12179204</v>
      </c>
      <c r="J40" s="22">
        <v>12909956</v>
      </c>
      <c r="K40" s="23">
        <v>13684555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191803605</v>
      </c>
      <c r="D42" s="17">
        <f t="shared" si="8"/>
        <v>128772595</v>
      </c>
      <c r="E42" s="32">
        <f t="shared" si="8"/>
        <v>128772595</v>
      </c>
      <c r="F42" s="33">
        <f t="shared" si="8"/>
        <v>111804434</v>
      </c>
      <c r="G42" s="17">
        <f t="shared" si="8"/>
        <v>114467603</v>
      </c>
      <c r="H42" s="34">
        <f t="shared" si="8"/>
        <v>114467603</v>
      </c>
      <c r="I42" s="19">
        <f t="shared" si="8"/>
        <v>112583237</v>
      </c>
      <c r="J42" s="17">
        <f t="shared" si="8"/>
        <v>121092150</v>
      </c>
      <c r="K42" s="32">
        <f t="shared" si="8"/>
        <v>128589824</v>
      </c>
    </row>
    <row r="43" spans="1:11" ht="13.5" x14ac:dyDescent="0.25">
      <c r="A43" s="3" t="s">
        <v>34</v>
      </c>
      <c r="B43" s="2" t="s">
        <v>19</v>
      </c>
      <c r="C43" s="22">
        <v>86040747</v>
      </c>
      <c r="D43" s="22">
        <v>63128376</v>
      </c>
      <c r="E43" s="23">
        <v>63128376</v>
      </c>
      <c r="F43" s="24">
        <v>49947439</v>
      </c>
      <c r="G43" s="22">
        <v>56216534</v>
      </c>
      <c r="H43" s="25">
        <v>56216534</v>
      </c>
      <c r="I43" s="26">
        <v>53180442</v>
      </c>
      <c r="J43" s="22">
        <v>58240326</v>
      </c>
      <c r="K43" s="23">
        <v>62023390</v>
      </c>
    </row>
    <row r="44" spans="1:11" ht="13.5" x14ac:dyDescent="0.25">
      <c r="A44" s="3" t="s">
        <v>35</v>
      </c>
      <c r="B44" s="2" t="s">
        <v>19</v>
      </c>
      <c r="C44" s="22">
        <v>80017423</v>
      </c>
      <c r="D44" s="22">
        <v>46983159</v>
      </c>
      <c r="E44" s="23">
        <v>46983159</v>
      </c>
      <c r="F44" s="24">
        <v>35372766</v>
      </c>
      <c r="G44" s="22">
        <v>36059448</v>
      </c>
      <c r="H44" s="25">
        <v>36059448</v>
      </c>
      <c r="I44" s="26">
        <v>36480536</v>
      </c>
      <c r="J44" s="22">
        <v>38649066</v>
      </c>
      <c r="K44" s="23">
        <v>40906512</v>
      </c>
    </row>
    <row r="45" spans="1:11" ht="13.5" x14ac:dyDescent="0.25">
      <c r="A45" s="3" t="s">
        <v>36</v>
      </c>
      <c r="B45" s="2" t="s">
        <v>19</v>
      </c>
      <c r="C45" s="27">
        <v>10044601</v>
      </c>
      <c r="D45" s="27">
        <v>6927901</v>
      </c>
      <c r="E45" s="28">
        <v>6927901</v>
      </c>
      <c r="F45" s="29">
        <v>11316432</v>
      </c>
      <c r="G45" s="27">
        <v>8531921</v>
      </c>
      <c r="H45" s="30">
        <v>8531921</v>
      </c>
      <c r="I45" s="31">
        <v>9557572</v>
      </c>
      <c r="J45" s="27">
        <v>10089028</v>
      </c>
      <c r="K45" s="28">
        <v>10652368</v>
      </c>
    </row>
    <row r="46" spans="1:11" ht="13.5" x14ac:dyDescent="0.25">
      <c r="A46" s="3" t="s">
        <v>37</v>
      </c>
      <c r="B46" s="2" t="s">
        <v>19</v>
      </c>
      <c r="C46" s="22">
        <v>15700834</v>
      </c>
      <c r="D46" s="22">
        <v>11733159</v>
      </c>
      <c r="E46" s="23">
        <v>11733159</v>
      </c>
      <c r="F46" s="24">
        <v>15167797</v>
      </c>
      <c r="G46" s="22">
        <v>13659700</v>
      </c>
      <c r="H46" s="25">
        <v>13659700</v>
      </c>
      <c r="I46" s="26">
        <v>13364687</v>
      </c>
      <c r="J46" s="22">
        <v>14113730</v>
      </c>
      <c r="K46" s="23">
        <v>15007554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348395757</v>
      </c>
      <c r="D48" s="49">
        <f t="shared" si="9"/>
        <v>237653138</v>
      </c>
      <c r="E48" s="50">
        <f t="shared" si="9"/>
        <v>237662402</v>
      </c>
      <c r="F48" s="51">
        <f t="shared" si="9"/>
        <v>253748231</v>
      </c>
      <c r="G48" s="49">
        <f t="shared" si="9"/>
        <v>285380398</v>
      </c>
      <c r="H48" s="52">
        <f t="shared" si="9"/>
        <v>285380398</v>
      </c>
      <c r="I48" s="53">
        <f t="shared" si="9"/>
        <v>258948316</v>
      </c>
      <c r="J48" s="49">
        <f t="shared" si="9"/>
        <v>272644175</v>
      </c>
      <c r="K48" s="50">
        <f t="shared" si="9"/>
        <v>288460555</v>
      </c>
    </row>
    <row r="49" spans="1:11" ht="13.5" x14ac:dyDescent="0.25">
      <c r="A49" s="9" t="s">
        <v>303</v>
      </c>
      <c r="B49" s="10"/>
      <c r="C49" s="54">
        <f>+C25-C48</f>
        <v>-16595188</v>
      </c>
      <c r="D49" s="54">
        <f t="shared" ref="D49:K49" si="10">+D25-D48</f>
        <v>29915951</v>
      </c>
      <c r="E49" s="55">
        <f t="shared" si="10"/>
        <v>30152342</v>
      </c>
      <c r="F49" s="56">
        <f t="shared" si="10"/>
        <v>81513781</v>
      </c>
      <c r="G49" s="54">
        <f t="shared" si="10"/>
        <v>30266397</v>
      </c>
      <c r="H49" s="57">
        <f t="shared" si="10"/>
        <v>30266397</v>
      </c>
      <c r="I49" s="58">
        <f t="shared" si="10"/>
        <v>78280475</v>
      </c>
      <c r="J49" s="54">
        <f t="shared" si="10"/>
        <v>76921365</v>
      </c>
      <c r="K49" s="55">
        <f t="shared" si="10"/>
        <v>75777289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85555324</v>
      </c>
      <c r="D5" s="17">
        <f t="shared" ref="D5:K5" si="0">SUM(D6:D8)</f>
        <v>80717240</v>
      </c>
      <c r="E5" s="18">
        <f t="shared" si="0"/>
        <v>89769558</v>
      </c>
      <c r="F5" s="19">
        <f t="shared" si="0"/>
        <v>84421848</v>
      </c>
      <c r="G5" s="17">
        <f t="shared" si="0"/>
        <v>88039438</v>
      </c>
      <c r="H5" s="20">
        <f t="shared" si="0"/>
        <v>88039438</v>
      </c>
      <c r="I5" s="21">
        <f t="shared" si="0"/>
        <v>91756094</v>
      </c>
      <c r="J5" s="17">
        <f t="shared" si="0"/>
        <v>92552696</v>
      </c>
      <c r="K5" s="20">
        <f t="shared" si="0"/>
        <v>93584936</v>
      </c>
    </row>
    <row r="6" spans="1:11" ht="13.5" x14ac:dyDescent="0.25">
      <c r="A6" s="3" t="s">
        <v>20</v>
      </c>
      <c r="B6" s="2" t="s">
        <v>19</v>
      </c>
      <c r="C6" s="22">
        <v>57743235</v>
      </c>
      <c r="D6" s="22">
        <v>54507107</v>
      </c>
      <c r="E6" s="23">
        <v>59064452</v>
      </c>
      <c r="F6" s="24">
        <v>62541000</v>
      </c>
      <c r="G6" s="22">
        <v>62541000</v>
      </c>
      <c r="H6" s="25">
        <v>62541000</v>
      </c>
      <c r="I6" s="26">
        <v>66243000</v>
      </c>
      <c r="J6" s="22">
        <v>66004000</v>
      </c>
      <c r="K6" s="23">
        <v>65953000</v>
      </c>
    </row>
    <row r="7" spans="1:11" ht="13.5" x14ac:dyDescent="0.25">
      <c r="A7" s="3" t="s">
        <v>21</v>
      </c>
      <c r="B7" s="2" t="s">
        <v>19</v>
      </c>
      <c r="C7" s="27">
        <v>27812089</v>
      </c>
      <c r="D7" s="27">
        <v>26210133</v>
      </c>
      <c r="E7" s="28">
        <v>30705106</v>
      </c>
      <c r="F7" s="29">
        <v>21880848</v>
      </c>
      <c r="G7" s="27">
        <v>25498438</v>
      </c>
      <c r="H7" s="30">
        <v>25498438</v>
      </c>
      <c r="I7" s="31">
        <v>25513094</v>
      </c>
      <c r="J7" s="27">
        <v>26548696</v>
      </c>
      <c r="K7" s="28">
        <v>27631936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1442510</v>
      </c>
      <c r="D9" s="17">
        <f t="shared" ref="D9:K9" si="1">SUM(D10:D14)</f>
        <v>1532808</v>
      </c>
      <c r="E9" s="32">
        <f t="shared" si="1"/>
        <v>1844173</v>
      </c>
      <c r="F9" s="33">
        <f t="shared" si="1"/>
        <v>1393250</v>
      </c>
      <c r="G9" s="17">
        <f t="shared" si="1"/>
        <v>1469976</v>
      </c>
      <c r="H9" s="34">
        <f t="shared" si="1"/>
        <v>1469976</v>
      </c>
      <c r="I9" s="19">
        <f t="shared" si="1"/>
        <v>2205668</v>
      </c>
      <c r="J9" s="17">
        <f t="shared" si="1"/>
        <v>2308332</v>
      </c>
      <c r="K9" s="32">
        <f t="shared" si="1"/>
        <v>2415776</v>
      </c>
    </row>
    <row r="10" spans="1:11" ht="13.5" x14ac:dyDescent="0.25">
      <c r="A10" s="3" t="s">
        <v>24</v>
      </c>
      <c r="B10" s="2" t="s">
        <v>19</v>
      </c>
      <c r="C10" s="22">
        <v>1088547</v>
      </c>
      <c r="D10" s="22">
        <v>1216303</v>
      </c>
      <c r="E10" s="23">
        <v>854985</v>
      </c>
      <c r="F10" s="24">
        <v>1263650</v>
      </c>
      <c r="G10" s="22">
        <v>1263650</v>
      </c>
      <c r="H10" s="25">
        <v>1263650</v>
      </c>
      <c r="I10" s="26">
        <v>1321366</v>
      </c>
      <c r="J10" s="22">
        <v>1383348</v>
      </c>
      <c r="K10" s="23">
        <v>1448238</v>
      </c>
    </row>
    <row r="11" spans="1:11" ht="13.5" x14ac:dyDescent="0.25">
      <c r="A11" s="3" t="s">
        <v>25</v>
      </c>
      <c r="B11" s="2" t="s">
        <v>19</v>
      </c>
      <c r="C11" s="22"/>
      <c r="D11" s="22">
        <v>58431</v>
      </c>
      <c r="E11" s="23">
        <v>34802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353963</v>
      </c>
      <c r="D12" s="22">
        <v>258074</v>
      </c>
      <c r="E12" s="23">
        <v>954386</v>
      </c>
      <c r="F12" s="24">
        <v>129600</v>
      </c>
      <c r="G12" s="22">
        <v>206326</v>
      </c>
      <c r="H12" s="25">
        <v>206326</v>
      </c>
      <c r="I12" s="26">
        <v>884302</v>
      </c>
      <c r="J12" s="22">
        <v>924984</v>
      </c>
      <c r="K12" s="23">
        <v>967538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-3731163</v>
      </c>
      <c r="E15" s="32">
        <f t="shared" si="2"/>
        <v>6671415</v>
      </c>
      <c r="F15" s="33">
        <f t="shared" si="2"/>
        <v>450000</v>
      </c>
      <c r="G15" s="17">
        <f t="shared" si="2"/>
        <v>450000</v>
      </c>
      <c r="H15" s="34">
        <f t="shared" si="2"/>
        <v>450000</v>
      </c>
      <c r="I15" s="19">
        <f t="shared" si="2"/>
        <v>450000</v>
      </c>
      <c r="J15" s="17">
        <f t="shared" si="2"/>
        <v>-450000</v>
      </c>
      <c r="K15" s="32">
        <f t="shared" si="2"/>
        <v>-450000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>
        <v>-3731163</v>
      </c>
      <c r="E17" s="23">
        <v>6671415</v>
      </c>
      <c r="F17" s="24">
        <v>450000</v>
      </c>
      <c r="G17" s="22">
        <v>450000</v>
      </c>
      <c r="H17" s="25">
        <v>450000</v>
      </c>
      <c r="I17" s="26">
        <v>450000</v>
      </c>
      <c r="J17" s="22">
        <v>-450000</v>
      </c>
      <c r="K17" s="23">
        <v>-450000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98109571</v>
      </c>
      <c r="D19" s="17">
        <f t="shared" ref="D19:K19" si="3">SUM(D20:D23)</f>
        <v>75537882</v>
      </c>
      <c r="E19" s="32">
        <f t="shared" si="3"/>
        <v>61639835</v>
      </c>
      <c r="F19" s="33">
        <f t="shared" si="3"/>
        <v>130763569</v>
      </c>
      <c r="G19" s="17">
        <f t="shared" si="3"/>
        <v>130077243</v>
      </c>
      <c r="H19" s="34">
        <f t="shared" si="3"/>
        <v>130077243</v>
      </c>
      <c r="I19" s="19">
        <f t="shared" si="3"/>
        <v>109301659</v>
      </c>
      <c r="J19" s="17">
        <f t="shared" si="3"/>
        <v>93715167</v>
      </c>
      <c r="K19" s="32">
        <f t="shared" si="3"/>
        <v>107506835</v>
      </c>
    </row>
    <row r="20" spans="1:11" ht="13.5" x14ac:dyDescent="0.25">
      <c r="A20" s="3" t="s">
        <v>34</v>
      </c>
      <c r="B20" s="2" t="s">
        <v>19</v>
      </c>
      <c r="C20" s="22">
        <v>19902227</v>
      </c>
      <c r="D20" s="22">
        <v>15546403</v>
      </c>
      <c r="E20" s="23">
        <v>13907181</v>
      </c>
      <c r="F20" s="24">
        <v>35847970</v>
      </c>
      <c r="G20" s="22">
        <v>19180291</v>
      </c>
      <c r="H20" s="25">
        <v>19180291</v>
      </c>
      <c r="I20" s="26">
        <v>21681521</v>
      </c>
      <c r="J20" s="22">
        <v>23649072</v>
      </c>
      <c r="K20" s="23">
        <v>24573747</v>
      </c>
    </row>
    <row r="21" spans="1:11" ht="13.5" x14ac:dyDescent="0.25">
      <c r="A21" s="3" t="s">
        <v>35</v>
      </c>
      <c r="B21" s="2" t="s">
        <v>19</v>
      </c>
      <c r="C21" s="22">
        <v>64406941</v>
      </c>
      <c r="D21" s="22">
        <v>44058741</v>
      </c>
      <c r="E21" s="23">
        <v>31806157</v>
      </c>
      <c r="F21" s="24">
        <v>50145434</v>
      </c>
      <c r="G21" s="22">
        <v>61031866</v>
      </c>
      <c r="H21" s="25">
        <v>61031866</v>
      </c>
      <c r="I21" s="26">
        <v>35804944</v>
      </c>
      <c r="J21" s="22">
        <v>26808103</v>
      </c>
      <c r="K21" s="23">
        <v>28165928</v>
      </c>
    </row>
    <row r="22" spans="1:11" ht="13.5" x14ac:dyDescent="0.25">
      <c r="A22" s="3" t="s">
        <v>36</v>
      </c>
      <c r="B22" s="2" t="s">
        <v>19</v>
      </c>
      <c r="C22" s="27">
        <v>6280792</v>
      </c>
      <c r="D22" s="27">
        <v>8984580</v>
      </c>
      <c r="E22" s="28">
        <v>8389624</v>
      </c>
      <c r="F22" s="29">
        <v>35402493</v>
      </c>
      <c r="G22" s="27">
        <v>38609553</v>
      </c>
      <c r="H22" s="30">
        <v>38609553</v>
      </c>
      <c r="I22" s="31">
        <v>40008138</v>
      </c>
      <c r="J22" s="27">
        <v>30907812</v>
      </c>
      <c r="K22" s="28">
        <v>41848872</v>
      </c>
    </row>
    <row r="23" spans="1:11" ht="13.5" x14ac:dyDescent="0.25">
      <c r="A23" s="3" t="s">
        <v>37</v>
      </c>
      <c r="B23" s="2" t="s">
        <v>19</v>
      </c>
      <c r="C23" s="22">
        <v>7519611</v>
      </c>
      <c r="D23" s="22">
        <v>6948158</v>
      </c>
      <c r="E23" s="23">
        <v>7536873</v>
      </c>
      <c r="F23" s="24">
        <v>9367672</v>
      </c>
      <c r="G23" s="22">
        <v>11255533</v>
      </c>
      <c r="H23" s="25">
        <v>11255533</v>
      </c>
      <c r="I23" s="26">
        <v>11807056</v>
      </c>
      <c r="J23" s="22">
        <v>12350180</v>
      </c>
      <c r="K23" s="23">
        <v>12918288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185107405</v>
      </c>
      <c r="D25" s="49">
        <f t="shared" ref="D25:K25" si="4">+D5+D9+D15+D19+D24</f>
        <v>154056767</v>
      </c>
      <c r="E25" s="50">
        <f t="shared" si="4"/>
        <v>159924981</v>
      </c>
      <c r="F25" s="51">
        <f t="shared" si="4"/>
        <v>217028667</v>
      </c>
      <c r="G25" s="49">
        <f t="shared" si="4"/>
        <v>220036657</v>
      </c>
      <c r="H25" s="52">
        <f t="shared" si="4"/>
        <v>220036657</v>
      </c>
      <c r="I25" s="53">
        <f t="shared" si="4"/>
        <v>203713421</v>
      </c>
      <c r="J25" s="49">
        <f t="shared" si="4"/>
        <v>188126195</v>
      </c>
      <c r="K25" s="50">
        <f t="shared" si="4"/>
        <v>203057547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118248167</v>
      </c>
      <c r="D28" s="17">
        <f t="shared" si="5"/>
        <v>100686325</v>
      </c>
      <c r="E28" s="18">
        <f t="shared" si="5"/>
        <v>59658800</v>
      </c>
      <c r="F28" s="19">
        <f t="shared" si="5"/>
        <v>57910319</v>
      </c>
      <c r="G28" s="17">
        <f t="shared" si="5"/>
        <v>72695002</v>
      </c>
      <c r="H28" s="20">
        <f t="shared" si="5"/>
        <v>72695002</v>
      </c>
      <c r="I28" s="21">
        <f t="shared" si="5"/>
        <v>65301890</v>
      </c>
      <c r="J28" s="17">
        <f t="shared" si="5"/>
        <v>66980747</v>
      </c>
      <c r="K28" s="20">
        <f t="shared" si="5"/>
        <v>70036184</v>
      </c>
    </row>
    <row r="29" spans="1:11" ht="13.5" x14ac:dyDescent="0.25">
      <c r="A29" s="3" t="s">
        <v>20</v>
      </c>
      <c r="B29" s="2" t="s">
        <v>19</v>
      </c>
      <c r="C29" s="22">
        <v>13633809</v>
      </c>
      <c r="D29" s="22">
        <v>14323280</v>
      </c>
      <c r="E29" s="23">
        <v>15644585</v>
      </c>
      <c r="F29" s="24">
        <v>13005850</v>
      </c>
      <c r="G29" s="22">
        <v>13795330</v>
      </c>
      <c r="H29" s="25">
        <v>13795330</v>
      </c>
      <c r="I29" s="26">
        <v>14160162</v>
      </c>
      <c r="J29" s="22">
        <v>13512141</v>
      </c>
      <c r="K29" s="23">
        <v>14133444</v>
      </c>
    </row>
    <row r="30" spans="1:11" ht="13.5" x14ac:dyDescent="0.25">
      <c r="A30" s="3" t="s">
        <v>21</v>
      </c>
      <c r="B30" s="2" t="s">
        <v>19</v>
      </c>
      <c r="C30" s="27">
        <v>104614358</v>
      </c>
      <c r="D30" s="27">
        <v>86363045</v>
      </c>
      <c r="E30" s="28">
        <v>44014215</v>
      </c>
      <c r="F30" s="29">
        <v>44904469</v>
      </c>
      <c r="G30" s="27">
        <v>58899672</v>
      </c>
      <c r="H30" s="30">
        <v>58899672</v>
      </c>
      <c r="I30" s="31">
        <v>51141728</v>
      </c>
      <c r="J30" s="27">
        <v>53468606</v>
      </c>
      <c r="K30" s="28">
        <v>55902740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12509976</v>
      </c>
      <c r="D32" s="17">
        <f t="shared" si="6"/>
        <v>12770475</v>
      </c>
      <c r="E32" s="32">
        <f t="shared" si="6"/>
        <v>18576203</v>
      </c>
      <c r="F32" s="33">
        <f t="shared" si="6"/>
        <v>12754020</v>
      </c>
      <c r="G32" s="17">
        <f t="shared" si="6"/>
        <v>15708581</v>
      </c>
      <c r="H32" s="34">
        <f t="shared" si="6"/>
        <v>15708581</v>
      </c>
      <c r="I32" s="19">
        <f t="shared" si="6"/>
        <v>14654612</v>
      </c>
      <c r="J32" s="17">
        <f t="shared" si="6"/>
        <v>15050510</v>
      </c>
      <c r="K32" s="32">
        <f t="shared" si="6"/>
        <v>15742274</v>
      </c>
    </row>
    <row r="33" spans="1:11" ht="13.5" x14ac:dyDescent="0.25">
      <c r="A33" s="3" t="s">
        <v>24</v>
      </c>
      <c r="B33" s="2" t="s">
        <v>19</v>
      </c>
      <c r="C33" s="22">
        <v>2703094</v>
      </c>
      <c r="D33" s="22">
        <v>2525563</v>
      </c>
      <c r="E33" s="23">
        <v>6736507</v>
      </c>
      <c r="F33" s="24">
        <v>2570732</v>
      </c>
      <c r="G33" s="22">
        <v>2545732</v>
      </c>
      <c r="H33" s="25">
        <v>2545732</v>
      </c>
      <c r="I33" s="26">
        <v>2957826</v>
      </c>
      <c r="J33" s="22">
        <v>2479811</v>
      </c>
      <c r="K33" s="23">
        <v>2593881</v>
      </c>
    </row>
    <row r="34" spans="1:11" ht="13.5" x14ac:dyDescent="0.25">
      <c r="A34" s="3" t="s">
        <v>25</v>
      </c>
      <c r="B34" s="2" t="s">
        <v>19</v>
      </c>
      <c r="C34" s="22">
        <v>4354280</v>
      </c>
      <c r="D34" s="22">
        <v>3390012</v>
      </c>
      <c r="E34" s="23">
        <v>3474547</v>
      </c>
      <c r="F34" s="24">
        <v>5217903</v>
      </c>
      <c r="G34" s="22">
        <v>4640802</v>
      </c>
      <c r="H34" s="25">
        <v>4640802</v>
      </c>
      <c r="I34" s="26">
        <v>4854654</v>
      </c>
      <c r="J34" s="22">
        <v>5077450</v>
      </c>
      <c r="K34" s="23">
        <v>5310452</v>
      </c>
    </row>
    <row r="35" spans="1:11" ht="13.5" x14ac:dyDescent="0.25">
      <c r="A35" s="3" t="s">
        <v>26</v>
      </c>
      <c r="B35" s="2" t="s">
        <v>19</v>
      </c>
      <c r="C35" s="22">
        <v>4650248</v>
      </c>
      <c r="D35" s="22">
        <v>4001087</v>
      </c>
      <c r="E35" s="23">
        <v>4382504</v>
      </c>
      <c r="F35" s="24">
        <v>3746592</v>
      </c>
      <c r="G35" s="22">
        <v>3842197</v>
      </c>
      <c r="H35" s="25">
        <v>3842197</v>
      </c>
      <c r="I35" s="26">
        <v>3581080</v>
      </c>
      <c r="J35" s="22">
        <v>4081809</v>
      </c>
      <c r="K35" s="23">
        <v>4269573</v>
      </c>
    </row>
    <row r="36" spans="1:11" ht="13.5" x14ac:dyDescent="0.25">
      <c r="A36" s="3" t="s">
        <v>27</v>
      </c>
      <c r="B36" s="2" t="s">
        <v>19</v>
      </c>
      <c r="C36" s="22">
        <v>802354</v>
      </c>
      <c r="D36" s="22">
        <v>2853813</v>
      </c>
      <c r="E36" s="23">
        <v>3982645</v>
      </c>
      <c r="F36" s="24">
        <v>1218793</v>
      </c>
      <c r="G36" s="22">
        <v>4679850</v>
      </c>
      <c r="H36" s="25">
        <v>4679850</v>
      </c>
      <c r="I36" s="26">
        <v>3261052</v>
      </c>
      <c r="J36" s="22">
        <v>3411440</v>
      </c>
      <c r="K36" s="23">
        <v>3568368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3665269</v>
      </c>
      <c r="D38" s="17">
        <f t="shared" si="7"/>
        <v>6197794</v>
      </c>
      <c r="E38" s="32">
        <f t="shared" si="7"/>
        <v>6004894</v>
      </c>
      <c r="F38" s="33">
        <f t="shared" si="7"/>
        <v>24738616</v>
      </c>
      <c r="G38" s="17">
        <f t="shared" si="7"/>
        <v>7746104</v>
      </c>
      <c r="H38" s="34">
        <f t="shared" si="7"/>
        <v>7746104</v>
      </c>
      <c r="I38" s="19">
        <f t="shared" si="7"/>
        <v>8322419</v>
      </c>
      <c r="J38" s="17">
        <f t="shared" si="7"/>
        <v>9496294</v>
      </c>
      <c r="K38" s="32">
        <f t="shared" si="7"/>
        <v>9758395</v>
      </c>
    </row>
    <row r="39" spans="1:11" ht="13.5" x14ac:dyDescent="0.25">
      <c r="A39" s="3" t="s">
        <v>30</v>
      </c>
      <c r="B39" s="2" t="s">
        <v>19</v>
      </c>
      <c r="C39" s="22">
        <v>2638990</v>
      </c>
      <c r="D39" s="22">
        <v>3787251</v>
      </c>
      <c r="E39" s="23">
        <v>4324852</v>
      </c>
      <c r="F39" s="24">
        <v>6163720</v>
      </c>
      <c r="G39" s="22">
        <v>6259766</v>
      </c>
      <c r="H39" s="25">
        <v>6259766</v>
      </c>
      <c r="I39" s="26">
        <v>5951159</v>
      </c>
      <c r="J39" s="22">
        <v>6953306</v>
      </c>
      <c r="K39" s="23">
        <v>7249788</v>
      </c>
    </row>
    <row r="40" spans="1:11" ht="13.5" x14ac:dyDescent="0.25">
      <c r="A40" s="3" t="s">
        <v>31</v>
      </c>
      <c r="B40" s="2" t="s">
        <v>19</v>
      </c>
      <c r="C40" s="22">
        <v>1026279</v>
      </c>
      <c r="D40" s="22">
        <v>2410543</v>
      </c>
      <c r="E40" s="23">
        <v>1680042</v>
      </c>
      <c r="F40" s="24">
        <v>18574896</v>
      </c>
      <c r="G40" s="22">
        <v>1486338</v>
      </c>
      <c r="H40" s="25">
        <v>1486338</v>
      </c>
      <c r="I40" s="26">
        <v>2371260</v>
      </c>
      <c r="J40" s="22">
        <v>2542988</v>
      </c>
      <c r="K40" s="23">
        <v>2508607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43989200</v>
      </c>
      <c r="D42" s="17">
        <f t="shared" si="8"/>
        <v>62882175</v>
      </c>
      <c r="E42" s="32">
        <f t="shared" si="8"/>
        <v>81487624</v>
      </c>
      <c r="F42" s="33">
        <f t="shared" si="8"/>
        <v>82270764</v>
      </c>
      <c r="G42" s="17">
        <f t="shared" si="8"/>
        <v>97770288</v>
      </c>
      <c r="H42" s="34">
        <f t="shared" si="8"/>
        <v>97770288</v>
      </c>
      <c r="I42" s="19">
        <f t="shared" si="8"/>
        <v>76629145</v>
      </c>
      <c r="J42" s="17">
        <f t="shared" si="8"/>
        <v>80203221</v>
      </c>
      <c r="K42" s="32">
        <f t="shared" si="8"/>
        <v>83941797</v>
      </c>
    </row>
    <row r="43" spans="1:11" ht="13.5" x14ac:dyDescent="0.25">
      <c r="A43" s="3" t="s">
        <v>34</v>
      </c>
      <c r="B43" s="2" t="s">
        <v>19</v>
      </c>
      <c r="C43" s="22">
        <v>24148797</v>
      </c>
      <c r="D43" s="22">
        <v>27792339</v>
      </c>
      <c r="E43" s="23">
        <v>23342219</v>
      </c>
      <c r="F43" s="24">
        <v>35687712</v>
      </c>
      <c r="G43" s="22">
        <v>39071585</v>
      </c>
      <c r="H43" s="25">
        <v>39071585</v>
      </c>
      <c r="I43" s="26">
        <v>38892530</v>
      </c>
      <c r="J43" s="22">
        <v>40660886</v>
      </c>
      <c r="K43" s="23">
        <v>42510587</v>
      </c>
    </row>
    <row r="44" spans="1:11" ht="13.5" x14ac:dyDescent="0.25">
      <c r="A44" s="3" t="s">
        <v>35</v>
      </c>
      <c r="B44" s="2" t="s">
        <v>19</v>
      </c>
      <c r="C44" s="22">
        <v>14601856</v>
      </c>
      <c r="D44" s="22">
        <v>24439137</v>
      </c>
      <c r="E44" s="23">
        <v>27556091</v>
      </c>
      <c r="F44" s="24">
        <v>24969968</v>
      </c>
      <c r="G44" s="22">
        <v>31300297</v>
      </c>
      <c r="H44" s="25">
        <v>31300297</v>
      </c>
      <c r="I44" s="26">
        <v>18271174</v>
      </c>
      <c r="J44" s="22">
        <v>19157068</v>
      </c>
      <c r="K44" s="23">
        <v>20083739</v>
      </c>
    </row>
    <row r="45" spans="1:11" ht="13.5" x14ac:dyDescent="0.25">
      <c r="A45" s="3" t="s">
        <v>36</v>
      </c>
      <c r="B45" s="2" t="s">
        <v>19</v>
      </c>
      <c r="C45" s="27">
        <v>3608677</v>
      </c>
      <c r="D45" s="27">
        <v>9488094</v>
      </c>
      <c r="E45" s="28">
        <v>23711405</v>
      </c>
      <c r="F45" s="29">
        <v>17114777</v>
      </c>
      <c r="G45" s="27">
        <v>23443032</v>
      </c>
      <c r="H45" s="30">
        <v>23443032</v>
      </c>
      <c r="I45" s="31">
        <v>15817086</v>
      </c>
      <c r="J45" s="27">
        <v>16546087</v>
      </c>
      <c r="K45" s="28">
        <v>17308690</v>
      </c>
    </row>
    <row r="46" spans="1:11" ht="13.5" x14ac:dyDescent="0.25">
      <c r="A46" s="3" t="s">
        <v>37</v>
      </c>
      <c r="B46" s="2" t="s">
        <v>19</v>
      </c>
      <c r="C46" s="22">
        <v>1629870</v>
      </c>
      <c r="D46" s="22">
        <v>1162605</v>
      </c>
      <c r="E46" s="23">
        <v>6877909</v>
      </c>
      <c r="F46" s="24">
        <v>4498307</v>
      </c>
      <c r="G46" s="22">
        <v>3955374</v>
      </c>
      <c r="H46" s="25">
        <v>3955374</v>
      </c>
      <c r="I46" s="26">
        <v>3648355</v>
      </c>
      <c r="J46" s="22">
        <v>3839180</v>
      </c>
      <c r="K46" s="23">
        <v>4038781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178412612</v>
      </c>
      <c r="D48" s="49">
        <f t="shared" si="9"/>
        <v>182536769</v>
      </c>
      <c r="E48" s="50">
        <f t="shared" si="9"/>
        <v>165727521</v>
      </c>
      <c r="F48" s="51">
        <f t="shared" si="9"/>
        <v>177673719</v>
      </c>
      <c r="G48" s="49">
        <f t="shared" si="9"/>
        <v>193919975</v>
      </c>
      <c r="H48" s="52">
        <f t="shared" si="9"/>
        <v>193919975</v>
      </c>
      <c r="I48" s="53">
        <f t="shared" si="9"/>
        <v>164908066</v>
      </c>
      <c r="J48" s="49">
        <f t="shared" si="9"/>
        <v>171730772</v>
      </c>
      <c r="K48" s="50">
        <f t="shared" si="9"/>
        <v>179478650</v>
      </c>
    </row>
    <row r="49" spans="1:11" ht="13.5" x14ac:dyDescent="0.25">
      <c r="A49" s="9" t="s">
        <v>303</v>
      </c>
      <c r="B49" s="10"/>
      <c r="C49" s="54">
        <f>+C25-C48</f>
        <v>6694793</v>
      </c>
      <c r="D49" s="54">
        <f t="shared" ref="D49:K49" si="10">+D25-D48</f>
        <v>-28480002</v>
      </c>
      <c r="E49" s="55">
        <f t="shared" si="10"/>
        <v>-5802540</v>
      </c>
      <c r="F49" s="56">
        <f t="shared" si="10"/>
        <v>39354948</v>
      </c>
      <c r="G49" s="54">
        <f t="shared" si="10"/>
        <v>26116682</v>
      </c>
      <c r="H49" s="57">
        <f t="shared" si="10"/>
        <v>26116682</v>
      </c>
      <c r="I49" s="58">
        <f t="shared" si="10"/>
        <v>38805355</v>
      </c>
      <c r="J49" s="54">
        <f t="shared" si="10"/>
        <v>16395423</v>
      </c>
      <c r="K49" s="55">
        <f t="shared" si="10"/>
        <v>23578897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161823974</v>
      </c>
      <c r="D5" s="17">
        <f t="shared" ref="D5:K5" si="0">SUM(D6:D8)</f>
        <v>90235868</v>
      </c>
      <c r="E5" s="18">
        <f t="shared" si="0"/>
        <v>206733812</v>
      </c>
      <c r="F5" s="19">
        <f t="shared" si="0"/>
        <v>192741142</v>
      </c>
      <c r="G5" s="17">
        <f t="shared" si="0"/>
        <v>194941142</v>
      </c>
      <c r="H5" s="20">
        <f t="shared" si="0"/>
        <v>194941142</v>
      </c>
      <c r="I5" s="21">
        <f t="shared" si="0"/>
        <v>209845054</v>
      </c>
      <c r="J5" s="17">
        <f t="shared" si="0"/>
        <v>215331401</v>
      </c>
      <c r="K5" s="20">
        <f t="shared" si="0"/>
        <v>220128490</v>
      </c>
    </row>
    <row r="6" spans="1:11" ht="13.5" x14ac:dyDescent="0.25">
      <c r="A6" s="3" t="s">
        <v>20</v>
      </c>
      <c r="B6" s="2" t="s">
        <v>19</v>
      </c>
      <c r="C6" s="22">
        <v>122099342</v>
      </c>
      <c r="D6" s="22">
        <v>48346742</v>
      </c>
      <c r="E6" s="23">
        <v>143385894</v>
      </c>
      <c r="F6" s="24">
        <v>134246000</v>
      </c>
      <c r="G6" s="22">
        <v>134246000</v>
      </c>
      <c r="H6" s="25">
        <v>134246000</v>
      </c>
      <c r="I6" s="26">
        <v>142291000</v>
      </c>
      <c r="J6" s="22">
        <v>145873000</v>
      </c>
      <c r="K6" s="23">
        <v>147613000</v>
      </c>
    </row>
    <row r="7" spans="1:11" ht="13.5" x14ac:dyDescent="0.25">
      <c r="A7" s="3" t="s">
        <v>21</v>
      </c>
      <c r="B7" s="2" t="s">
        <v>19</v>
      </c>
      <c r="C7" s="27">
        <v>39724632</v>
      </c>
      <c r="D7" s="27">
        <v>41889126</v>
      </c>
      <c r="E7" s="28">
        <v>63347918</v>
      </c>
      <c r="F7" s="29">
        <v>58495142</v>
      </c>
      <c r="G7" s="27">
        <v>60695142</v>
      </c>
      <c r="H7" s="30">
        <v>60695142</v>
      </c>
      <c r="I7" s="31">
        <v>67554054</v>
      </c>
      <c r="J7" s="27">
        <v>69458401</v>
      </c>
      <c r="K7" s="28">
        <v>72515490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10070700</v>
      </c>
      <c r="D9" s="17">
        <f t="shared" ref="D9:K9" si="1">SUM(D10:D14)</f>
        <v>21463163</v>
      </c>
      <c r="E9" s="32">
        <f t="shared" si="1"/>
        <v>-13565121</v>
      </c>
      <c r="F9" s="33">
        <f t="shared" si="1"/>
        <v>868841</v>
      </c>
      <c r="G9" s="17">
        <f t="shared" si="1"/>
        <v>2868841</v>
      </c>
      <c r="H9" s="34">
        <f t="shared" si="1"/>
        <v>2868841</v>
      </c>
      <c r="I9" s="19">
        <f t="shared" si="1"/>
        <v>3111414</v>
      </c>
      <c r="J9" s="17">
        <f t="shared" si="1"/>
        <v>3266073</v>
      </c>
      <c r="K9" s="32">
        <f t="shared" si="1"/>
        <v>3420052</v>
      </c>
    </row>
    <row r="10" spans="1:11" ht="13.5" x14ac:dyDescent="0.25">
      <c r="A10" s="3" t="s">
        <v>24</v>
      </c>
      <c r="B10" s="2" t="s">
        <v>19</v>
      </c>
      <c r="C10" s="22">
        <v>8651353</v>
      </c>
      <c r="D10" s="22">
        <v>1095440</v>
      </c>
      <c r="E10" s="23">
        <v>-15375272</v>
      </c>
      <c r="F10" s="24">
        <v>860417</v>
      </c>
      <c r="G10" s="22">
        <v>860417</v>
      </c>
      <c r="H10" s="25">
        <v>860417</v>
      </c>
      <c r="I10" s="26">
        <v>902577</v>
      </c>
      <c r="J10" s="22">
        <v>946803</v>
      </c>
      <c r="K10" s="23">
        <v>990356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1419347</v>
      </c>
      <c r="D12" s="22">
        <v>20367723</v>
      </c>
      <c r="E12" s="23">
        <v>1810151</v>
      </c>
      <c r="F12" s="24">
        <v>8424</v>
      </c>
      <c r="G12" s="22">
        <v>2008424</v>
      </c>
      <c r="H12" s="25">
        <v>2008424</v>
      </c>
      <c r="I12" s="26">
        <v>2208837</v>
      </c>
      <c r="J12" s="22">
        <v>2319270</v>
      </c>
      <c r="K12" s="23">
        <v>2429696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8201656</v>
      </c>
      <c r="D15" s="17">
        <f t="shared" ref="D15:K15" si="2">SUM(D16:D18)</f>
        <v>3966535</v>
      </c>
      <c r="E15" s="32">
        <f t="shared" si="2"/>
        <v>25232313</v>
      </c>
      <c r="F15" s="33">
        <f t="shared" si="2"/>
        <v>30764438</v>
      </c>
      <c r="G15" s="17">
        <f t="shared" si="2"/>
        <v>33264438</v>
      </c>
      <c r="H15" s="34">
        <f t="shared" si="2"/>
        <v>33264438</v>
      </c>
      <c r="I15" s="19">
        <f t="shared" si="2"/>
        <v>42732105</v>
      </c>
      <c r="J15" s="17">
        <f t="shared" si="2"/>
        <v>34173203</v>
      </c>
      <c r="K15" s="32">
        <f t="shared" si="2"/>
        <v>36737244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8135080</v>
      </c>
      <c r="D17" s="22">
        <v>3931290</v>
      </c>
      <c r="E17" s="23">
        <v>25197548</v>
      </c>
      <c r="F17" s="24">
        <v>30720530</v>
      </c>
      <c r="G17" s="22">
        <v>33220530</v>
      </c>
      <c r="H17" s="25">
        <v>33220530</v>
      </c>
      <c r="I17" s="26">
        <v>42686046</v>
      </c>
      <c r="J17" s="22">
        <v>34124887</v>
      </c>
      <c r="K17" s="23">
        <v>36686706</v>
      </c>
    </row>
    <row r="18" spans="1:11" ht="13.5" x14ac:dyDescent="0.25">
      <c r="A18" s="3" t="s">
        <v>32</v>
      </c>
      <c r="B18" s="2" t="s">
        <v>19</v>
      </c>
      <c r="C18" s="22">
        <v>66576</v>
      </c>
      <c r="D18" s="22">
        <v>35245</v>
      </c>
      <c r="E18" s="23">
        <v>34765</v>
      </c>
      <c r="F18" s="24">
        <v>43908</v>
      </c>
      <c r="G18" s="22">
        <v>43908</v>
      </c>
      <c r="H18" s="25">
        <v>43908</v>
      </c>
      <c r="I18" s="26">
        <v>46059</v>
      </c>
      <c r="J18" s="22">
        <v>48316</v>
      </c>
      <c r="K18" s="23">
        <v>50538</v>
      </c>
    </row>
    <row r="19" spans="1:11" ht="13.5" x14ac:dyDescent="0.25">
      <c r="A19" s="1" t="s">
        <v>33</v>
      </c>
      <c r="B19" s="2" t="s">
        <v>19</v>
      </c>
      <c r="C19" s="17">
        <f>SUM(C20:C23)</f>
        <v>178362415</v>
      </c>
      <c r="D19" s="17">
        <f t="shared" ref="D19:K19" si="3">SUM(D20:D23)</f>
        <v>256102209</v>
      </c>
      <c r="E19" s="32">
        <f t="shared" si="3"/>
        <v>152749794</v>
      </c>
      <c r="F19" s="33">
        <f t="shared" si="3"/>
        <v>309536067</v>
      </c>
      <c r="G19" s="17">
        <f t="shared" si="3"/>
        <v>320060244</v>
      </c>
      <c r="H19" s="34">
        <f t="shared" si="3"/>
        <v>320060244</v>
      </c>
      <c r="I19" s="19">
        <f t="shared" si="3"/>
        <v>357788560</v>
      </c>
      <c r="J19" s="17">
        <f t="shared" si="3"/>
        <v>377053427</v>
      </c>
      <c r="K19" s="32">
        <f t="shared" si="3"/>
        <v>406603884</v>
      </c>
    </row>
    <row r="20" spans="1:11" ht="13.5" x14ac:dyDescent="0.25">
      <c r="A20" s="3" t="s">
        <v>34</v>
      </c>
      <c r="B20" s="2" t="s">
        <v>19</v>
      </c>
      <c r="C20" s="22">
        <v>64004844</v>
      </c>
      <c r="D20" s="22">
        <v>93171915</v>
      </c>
      <c r="E20" s="23">
        <v>61016380</v>
      </c>
      <c r="F20" s="24">
        <v>153753587</v>
      </c>
      <c r="G20" s="22">
        <v>153753587</v>
      </c>
      <c r="H20" s="25">
        <v>153753587</v>
      </c>
      <c r="I20" s="26">
        <v>183867849</v>
      </c>
      <c r="J20" s="22">
        <v>190835601</v>
      </c>
      <c r="K20" s="23">
        <v>198200038</v>
      </c>
    </row>
    <row r="21" spans="1:11" ht="13.5" x14ac:dyDescent="0.25">
      <c r="A21" s="3" t="s">
        <v>35</v>
      </c>
      <c r="B21" s="2" t="s">
        <v>19</v>
      </c>
      <c r="C21" s="22">
        <v>73969576</v>
      </c>
      <c r="D21" s="22">
        <v>55210228</v>
      </c>
      <c r="E21" s="23">
        <v>19291470</v>
      </c>
      <c r="F21" s="24">
        <v>104129474</v>
      </c>
      <c r="G21" s="22">
        <v>106629474</v>
      </c>
      <c r="H21" s="25">
        <v>106629474</v>
      </c>
      <c r="I21" s="26">
        <v>106488391</v>
      </c>
      <c r="J21" s="22">
        <v>115481322</v>
      </c>
      <c r="K21" s="23">
        <v>134413463</v>
      </c>
    </row>
    <row r="22" spans="1:11" ht="13.5" x14ac:dyDescent="0.25">
      <c r="A22" s="3" t="s">
        <v>36</v>
      </c>
      <c r="B22" s="2" t="s">
        <v>19</v>
      </c>
      <c r="C22" s="27">
        <v>24068240</v>
      </c>
      <c r="D22" s="27">
        <v>42661473</v>
      </c>
      <c r="E22" s="28">
        <v>49067767</v>
      </c>
      <c r="F22" s="29">
        <v>29952996</v>
      </c>
      <c r="G22" s="27">
        <v>35211439</v>
      </c>
      <c r="H22" s="30">
        <v>35211439</v>
      </c>
      <c r="I22" s="31">
        <v>39827550</v>
      </c>
      <c r="J22" s="27">
        <v>41779100</v>
      </c>
      <c r="K22" s="28">
        <v>43700939</v>
      </c>
    </row>
    <row r="23" spans="1:11" ht="13.5" x14ac:dyDescent="0.25">
      <c r="A23" s="3" t="s">
        <v>37</v>
      </c>
      <c r="B23" s="2" t="s">
        <v>19</v>
      </c>
      <c r="C23" s="22">
        <v>16319755</v>
      </c>
      <c r="D23" s="22">
        <v>65058593</v>
      </c>
      <c r="E23" s="23">
        <v>23374177</v>
      </c>
      <c r="F23" s="24">
        <v>21700010</v>
      </c>
      <c r="G23" s="22">
        <v>24465744</v>
      </c>
      <c r="H23" s="25">
        <v>24465744</v>
      </c>
      <c r="I23" s="26">
        <v>27604770</v>
      </c>
      <c r="J23" s="22">
        <v>28957404</v>
      </c>
      <c r="K23" s="23">
        <v>30289444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358458745</v>
      </c>
      <c r="D25" s="49">
        <f t="shared" ref="D25:K25" si="4">+D5+D9+D15+D19+D24</f>
        <v>371767775</v>
      </c>
      <c r="E25" s="50">
        <f t="shared" si="4"/>
        <v>371150798</v>
      </c>
      <c r="F25" s="51">
        <f t="shared" si="4"/>
        <v>533910488</v>
      </c>
      <c r="G25" s="49">
        <f t="shared" si="4"/>
        <v>551134665</v>
      </c>
      <c r="H25" s="52">
        <f t="shared" si="4"/>
        <v>551134665</v>
      </c>
      <c r="I25" s="53">
        <f t="shared" si="4"/>
        <v>613477133</v>
      </c>
      <c r="J25" s="49">
        <f t="shared" si="4"/>
        <v>629824104</v>
      </c>
      <c r="K25" s="50">
        <f t="shared" si="4"/>
        <v>666889670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66666193</v>
      </c>
      <c r="D28" s="17">
        <f t="shared" si="5"/>
        <v>85951606</v>
      </c>
      <c r="E28" s="18">
        <f t="shared" si="5"/>
        <v>122876069</v>
      </c>
      <c r="F28" s="19">
        <f t="shared" si="5"/>
        <v>82981185</v>
      </c>
      <c r="G28" s="17">
        <f t="shared" si="5"/>
        <v>98039798</v>
      </c>
      <c r="H28" s="20">
        <f t="shared" si="5"/>
        <v>98039798</v>
      </c>
      <c r="I28" s="21">
        <f t="shared" si="5"/>
        <v>123881479</v>
      </c>
      <c r="J28" s="17">
        <f t="shared" si="5"/>
        <v>121589996</v>
      </c>
      <c r="K28" s="20">
        <f t="shared" si="5"/>
        <v>127560457</v>
      </c>
    </row>
    <row r="29" spans="1:11" ht="13.5" x14ac:dyDescent="0.25">
      <c r="A29" s="3" t="s">
        <v>20</v>
      </c>
      <c r="B29" s="2" t="s">
        <v>19</v>
      </c>
      <c r="C29" s="22">
        <v>14141723</v>
      </c>
      <c r="D29" s="22">
        <v>26344780</v>
      </c>
      <c r="E29" s="23">
        <v>31136521</v>
      </c>
      <c r="F29" s="24">
        <v>21266901</v>
      </c>
      <c r="G29" s="22">
        <v>32561775</v>
      </c>
      <c r="H29" s="25">
        <v>32561775</v>
      </c>
      <c r="I29" s="26">
        <v>38053504</v>
      </c>
      <c r="J29" s="22">
        <v>37201518</v>
      </c>
      <c r="K29" s="23">
        <v>40109878</v>
      </c>
    </row>
    <row r="30" spans="1:11" ht="13.5" x14ac:dyDescent="0.25">
      <c r="A30" s="3" t="s">
        <v>21</v>
      </c>
      <c r="B30" s="2" t="s">
        <v>19</v>
      </c>
      <c r="C30" s="27">
        <v>52524470</v>
      </c>
      <c r="D30" s="27">
        <v>59606826</v>
      </c>
      <c r="E30" s="28">
        <v>91739548</v>
      </c>
      <c r="F30" s="29">
        <v>61714284</v>
      </c>
      <c r="G30" s="27">
        <v>65478023</v>
      </c>
      <c r="H30" s="30">
        <v>65478023</v>
      </c>
      <c r="I30" s="31">
        <v>85827975</v>
      </c>
      <c r="J30" s="27">
        <v>84388478</v>
      </c>
      <c r="K30" s="28">
        <v>87450579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36245065</v>
      </c>
      <c r="D32" s="17">
        <f t="shared" si="6"/>
        <v>39732302</v>
      </c>
      <c r="E32" s="32">
        <f t="shared" si="6"/>
        <v>62880616</v>
      </c>
      <c r="F32" s="33">
        <f t="shared" si="6"/>
        <v>54604817</v>
      </c>
      <c r="G32" s="17">
        <f t="shared" si="6"/>
        <v>78897499</v>
      </c>
      <c r="H32" s="34">
        <f t="shared" si="6"/>
        <v>78897499</v>
      </c>
      <c r="I32" s="19">
        <f t="shared" si="6"/>
        <v>77477147</v>
      </c>
      <c r="J32" s="17">
        <f t="shared" si="6"/>
        <v>79544217</v>
      </c>
      <c r="K32" s="32">
        <f t="shared" si="6"/>
        <v>82579815</v>
      </c>
    </row>
    <row r="33" spans="1:11" ht="13.5" x14ac:dyDescent="0.25">
      <c r="A33" s="3" t="s">
        <v>24</v>
      </c>
      <c r="B33" s="2" t="s">
        <v>19</v>
      </c>
      <c r="C33" s="22">
        <v>29920048</v>
      </c>
      <c r="D33" s="22">
        <v>33498675</v>
      </c>
      <c r="E33" s="23">
        <v>50934424</v>
      </c>
      <c r="F33" s="24">
        <v>43396343</v>
      </c>
      <c r="G33" s="22">
        <v>64650724</v>
      </c>
      <c r="H33" s="25">
        <v>64650724</v>
      </c>
      <c r="I33" s="26">
        <v>64661165</v>
      </c>
      <c r="J33" s="22">
        <v>66250240</v>
      </c>
      <c r="K33" s="23">
        <v>68815124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6325017</v>
      </c>
      <c r="D35" s="22">
        <v>6233627</v>
      </c>
      <c r="E35" s="23">
        <v>11946192</v>
      </c>
      <c r="F35" s="24">
        <v>11208474</v>
      </c>
      <c r="G35" s="22">
        <v>14246775</v>
      </c>
      <c r="H35" s="25">
        <v>14246775</v>
      </c>
      <c r="I35" s="26">
        <v>12815982</v>
      </c>
      <c r="J35" s="22">
        <v>13293977</v>
      </c>
      <c r="K35" s="23">
        <v>13764691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66694689</v>
      </c>
      <c r="D38" s="17">
        <f t="shared" si="7"/>
        <v>15008994</v>
      </c>
      <c r="E38" s="32">
        <f t="shared" si="7"/>
        <v>48800038</v>
      </c>
      <c r="F38" s="33">
        <f t="shared" si="7"/>
        <v>40812988</v>
      </c>
      <c r="G38" s="17">
        <f t="shared" si="7"/>
        <v>49251199</v>
      </c>
      <c r="H38" s="34">
        <f t="shared" si="7"/>
        <v>49251199</v>
      </c>
      <c r="I38" s="19">
        <f t="shared" si="7"/>
        <v>48575580</v>
      </c>
      <c r="J38" s="17">
        <f t="shared" si="7"/>
        <v>47510551</v>
      </c>
      <c r="K38" s="32">
        <f t="shared" si="7"/>
        <v>49091091</v>
      </c>
    </row>
    <row r="39" spans="1:11" ht="13.5" x14ac:dyDescent="0.25">
      <c r="A39" s="3" t="s">
        <v>30</v>
      </c>
      <c r="B39" s="2" t="s">
        <v>19</v>
      </c>
      <c r="C39" s="22">
        <v>1608998</v>
      </c>
      <c r="D39" s="22">
        <v>877821</v>
      </c>
      <c r="E39" s="23">
        <v>1723764</v>
      </c>
      <c r="F39" s="24">
        <v>4109394</v>
      </c>
      <c r="G39" s="22">
        <v>3296362</v>
      </c>
      <c r="H39" s="25">
        <v>3296362</v>
      </c>
      <c r="I39" s="26">
        <v>2391264</v>
      </c>
      <c r="J39" s="22">
        <v>1848654</v>
      </c>
      <c r="K39" s="23">
        <v>1905173</v>
      </c>
    </row>
    <row r="40" spans="1:11" ht="13.5" x14ac:dyDescent="0.25">
      <c r="A40" s="3" t="s">
        <v>31</v>
      </c>
      <c r="B40" s="2" t="s">
        <v>19</v>
      </c>
      <c r="C40" s="22">
        <v>64798655</v>
      </c>
      <c r="D40" s="22">
        <v>14073103</v>
      </c>
      <c r="E40" s="23">
        <v>47013723</v>
      </c>
      <c r="F40" s="24">
        <v>36703594</v>
      </c>
      <c r="G40" s="22">
        <v>45302770</v>
      </c>
      <c r="H40" s="25">
        <v>45302770</v>
      </c>
      <c r="I40" s="26">
        <v>44054316</v>
      </c>
      <c r="J40" s="22">
        <v>45601897</v>
      </c>
      <c r="K40" s="23">
        <v>47125918</v>
      </c>
    </row>
    <row r="41" spans="1:11" ht="13.5" x14ac:dyDescent="0.25">
      <c r="A41" s="3" t="s">
        <v>32</v>
      </c>
      <c r="B41" s="2" t="s">
        <v>19</v>
      </c>
      <c r="C41" s="22">
        <v>287036</v>
      </c>
      <c r="D41" s="22">
        <v>58070</v>
      </c>
      <c r="E41" s="23">
        <v>62551</v>
      </c>
      <c r="F41" s="24"/>
      <c r="G41" s="22">
        <v>652067</v>
      </c>
      <c r="H41" s="25">
        <v>652067</v>
      </c>
      <c r="I41" s="26">
        <v>2130000</v>
      </c>
      <c r="J41" s="22">
        <v>60000</v>
      </c>
      <c r="K41" s="23">
        <v>60000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318536915</v>
      </c>
      <c r="D42" s="17">
        <f t="shared" si="8"/>
        <v>392712084</v>
      </c>
      <c r="E42" s="32">
        <f t="shared" si="8"/>
        <v>399867762</v>
      </c>
      <c r="F42" s="33">
        <f t="shared" si="8"/>
        <v>327534971</v>
      </c>
      <c r="G42" s="17">
        <f t="shared" si="8"/>
        <v>282850709</v>
      </c>
      <c r="H42" s="34">
        <f t="shared" si="8"/>
        <v>282850709</v>
      </c>
      <c r="I42" s="19">
        <f t="shared" si="8"/>
        <v>315503868</v>
      </c>
      <c r="J42" s="17">
        <f t="shared" si="8"/>
        <v>326566084</v>
      </c>
      <c r="K42" s="32">
        <f t="shared" si="8"/>
        <v>340120314</v>
      </c>
    </row>
    <row r="43" spans="1:11" ht="13.5" x14ac:dyDescent="0.25">
      <c r="A43" s="3" t="s">
        <v>34</v>
      </c>
      <c r="B43" s="2" t="s">
        <v>19</v>
      </c>
      <c r="C43" s="22">
        <v>80760040</v>
      </c>
      <c r="D43" s="22">
        <v>87751177</v>
      </c>
      <c r="E43" s="23">
        <v>166379451</v>
      </c>
      <c r="F43" s="24">
        <v>176916599</v>
      </c>
      <c r="G43" s="22">
        <v>139337092</v>
      </c>
      <c r="H43" s="25">
        <v>139337092</v>
      </c>
      <c r="I43" s="26">
        <v>154139510</v>
      </c>
      <c r="J43" s="22">
        <v>161542354</v>
      </c>
      <c r="K43" s="23">
        <v>168832498</v>
      </c>
    </row>
    <row r="44" spans="1:11" ht="13.5" x14ac:dyDescent="0.25">
      <c r="A44" s="3" t="s">
        <v>35</v>
      </c>
      <c r="B44" s="2" t="s">
        <v>19</v>
      </c>
      <c r="C44" s="22">
        <v>61228451</v>
      </c>
      <c r="D44" s="22">
        <v>151428503</v>
      </c>
      <c r="E44" s="23">
        <v>176320754</v>
      </c>
      <c r="F44" s="24">
        <v>86711991</v>
      </c>
      <c r="G44" s="22">
        <v>68439638</v>
      </c>
      <c r="H44" s="25">
        <v>68439638</v>
      </c>
      <c r="I44" s="26">
        <v>93241828</v>
      </c>
      <c r="J44" s="22">
        <v>94695137</v>
      </c>
      <c r="K44" s="23">
        <v>98588262</v>
      </c>
    </row>
    <row r="45" spans="1:11" ht="13.5" x14ac:dyDescent="0.25">
      <c r="A45" s="3" t="s">
        <v>36</v>
      </c>
      <c r="B45" s="2" t="s">
        <v>19</v>
      </c>
      <c r="C45" s="27">
        <v>12331091</v>
      </c>
      <c r="D45" s="27">
        <v>132514250</v>
      </c>
      <c r="E45" s="28">
        <v>34136818</v>
      </c>
      <c r="F45" s="29">
        <v>39308683</v>
      </c>
      <c r="G45" s="27">
        <v>39790704</v>
      </c>
      <c r="H45" s="30">
        <v>39790704</v>
      </c>
      <c r="I45" s="31">
        <v>35963909</v>
      </c>
      <c r="J45" s="27">
        <v>37236141</v>
      </c>
      <c r="K45" s="28">
        <v>38489007</v>
      </c>
    </row>
    <row r="46" spans="1:11" ht="13.5" x14ac:dyDescent="0.25">
      <c r="A46" s="3" t="s">
        <v>37</v>
      </c>
      <c r="B46" s="2" t="s">
        <v>19</v>
      </c>
      <c r="C46" s="22">
        <v>164217333</v>
      </c>
      <c r="D46" s="22">
        <v>21018154</v>
      </c>
      <c r="E46" s="23">
        <v>23030739</v>
      </c>
      <c r="F46" s="24">
        <v>24597698</v>
      </c>
      <c r="G46" s="22">
        <v>35283275</v>
      </c>
      <c r="H46" s="25">
        <v>35283275</v>
      </c>
      <c r="I46" s="26">
        <v>32158621</v>
      </c>
      <c r="J46" s="22">
        <v>33092452</v>
      </c>
      <c r="K46" s="23">
        <v>34210547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488142862</v>
      </c>
      <c r="D48" s="49">
        <f t="shared" si="9"/>
        <v>533404986</v>
      </c>
      <c r="E48" s="50">
        <f t="shared" si="9"/>
        <v>634424485</v>
      </c>
      <c r="F48" s="51">
        <f t="shared" si="9"/>
        <v>505933961</v>
      </c>
      <c r="G48" s="49">
        <f t="shared" si="9"/>
        <v>509039205</v>
      </c>
      <c r="H48" s="52">
        <f t="shared" si="9"/>
        <v>509039205</v>
      </c>
      <c r="I48" s="53">
        <f t="shared" si="9"/>
        <v>565438074</v>
      </c>
      <c r="J48" s="49">
        <f t="shared" si="9"/>
        <v>575210848</v>
      </c>
      <c r="K48" s="50">
        <f t="shared" si="9"/>
        <v>599351677</v>
      </c>
    </row>
    <row r="49" spans="1:11" ht="13.5" x14ac:dyDescent="0.25">
      <c r="A49" s="9" t="s">
        <v>303</v>
      </c>
      <c r="B49" s="10"/>
      <c r="C49" s="54">
        <f>+C25-C48</f>
        <v>-129684117</v>
      </c>
      <c r="D49" s="54">
        <f t="shared" ref="D49:K49" si="10">+D25-D48</f>
        <v>-161637211</v>
      </c>
      <c r="E49" s="55">
        <f t="shared" si="10"/>
        <v>-263273687</v>
      </c>
      <c r="F49" s="56">
        <f t="shared" si="10"/>
        <v>27976527</v>
      </c>
      <c r="G49" s="54">
        <f t="shared" si="10"/>
        <v>42095460</v>
      </c>
      <c r="H49" s="57">
        <f t="shared" si="10"/>
        <v>42095460</v>
      </c>
      <c r="I49" s="58">
        <f t="shared" si="10"/>
        <v>48039059</v>
      </c>
      <c r="J49" s="54">
        <f t="shared" si="10"/>
        <v>54613256</v>
      </c>
      <c r="K49" s="55">
        <f t="shared" si="10"/>
        <v>67537993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131594199</v>
      </c>
      <c r="D5" s="17">
        <f t="shared" ref="D5:K5" si="0">SUM(D6:D8)</f>
        <v>136124557</v>
      </c>
      <c r="E5" s="18">
        <f t="shared" si="0"/>
        <v>143876852</v>
      </c>
      <c r="F5" s="19">
        <f t="shared" si="0"/>
        <v>144351000</v>
      </c>
      <c r="G5" s="17">
        <f t="shared" si="0"/>
        <v>144855674</v>
      </c>
      <c r="H5" s="20">
        <f t="shared" si="0"/>
        <v>144855674</v>
      </c>
      <c r="I5" s="21">
        <f t="shared" si="0"/>
        <v>150084200</v>
      </c>
      <c r="J5" s="17">
        <f t="shared" si="0"/>
        <v>155006760</v>
      </c>
      <c r="K5" s="20">
        <f t="shared" si="0"/>
        <v>160344750</v>
      </c>
    </row>
    <row r="6" spans="1:11" ht="13.5" x14ac:dyDescent="0.25">
      <c r="A6" s="3" t="s">
        <v>20</v>
      </c>
      <c r="B6" s="2" t="s">
        <v>19</v>
      </c>
      <c r="C6" s="22">
        <v>488700</v>
      </c>
      <c r="D6" s="22">
        <v>514050</v>
      </c>
      <c r="E6" s="23">
        <v>355148</v>
      </c>
      <c r="F6" s="24"/>
      <c r="G6" s="22">
        <v>394674</v>
      </c>
      <c r="H6" s="25">
        <v>394674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131105499</v>
      </c>
      <c r="D7" s="27">
        <v>135610507</v>
      </c>
      <c r="E7" s="28">
        <v>143521704</v>
      </c>
      <c r="F7" s="29">
        <v>144351000</v>
      </c>
      <c r="G7" s="27">
        <v>144461000</v>
      </c>
      <c r="H7" s="30">
        <v>144461000</v>
      </c>
      <c r="I7" s="31">
        <v>150084200</v>
      </c>
      <c r="J7" s="27">
        <v>155006760</v>
      </c>
      <c r="K7" s="28">
        <v>160344750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3212452</v>
      </c>
      <c r="D15" s="17">
        <f t="shared" ref="D15:K15" si="2">SUM(D16:D18)</f>
        <v>3400862</v>
      </c>
      <c r="E15" s="32">
        <f t="shared" si="2"/>
        <v>3696183</v>
      </c>
      <c r="F15" s="33">
        <f t="shared" si="2"/>
        <v>6866000</v>
      </c>
      <c r="G15" s="17">
        <f t="shared" si="2"/>
        <v>7366000</v>
      </c>
      <c r="H15" s="34">
        <f t="shared" si="2"/>
        <v>7366000</v>
      </c>
      <c r="I15" s="19">
        <f t="shared" si="2"/>
        <v>10506000</v>
      </c>
      <c r="J15" s="17">
        <f t="shared" si="2"/>
        <v>9572000</v>
      </c>
      <c r="K15" s="32">
        <f t="shared" si="2"/>
        <v>9497000</v>
      </c>
    </row>
    <row r="16" spans="1:11" ht="13.5" x14ac:dyDescent="0.25">
      <c r="A16" s="3" t="s">
        <v>30</v>
      </c>
      <c r="B16" s="2" t="s">
        <v>19</v>
      </c>
      <c r="C16" s="22">
        <v>3212452</v>
      </c>
      <c r="D16" s="22">
        <v>3400862</v>
      </c>
      <c r="E16" s="23">
        <v>3696183</v>
      </c>
      <c r="F16" s="24">
        <v>6866000</v>
      </c>
      <c r="G16" s="22">
        <v>7366000</v>
      </c>
      <c r="H16" s="25">
        <v>7366000</v>
      </c>
      <c r="I16" s="26">
        <v>10506000</v>
      </c>
      <c r="J16" s="22">
        <v>9572000</v>
      </c>
      <c r="K16" s="23">
        <v>9497000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134806651</v>
      </c>
      <c r="D25" s="49">
        <f t="shared" ref="D25:K25" si="4">+D5+D9+D15+D19+D24</f>
        <v>139525419</v>
      </c>
      <c r="E25" s="50">
        <f t="shared" si="4"/>
        <v>147573035</v>
      </c>
      <c r="F25" s="51">
        <f t="shared" si="4"/>
        <v>151217000</v>
      </c>
      <c r="G25" s="49">
        <f t="shared" si="4"/>
        <v>152221674</v>
      </c>
      <c r="H25" s="52">
        <f t="shared" si="4"/>
        <v>152221674</v>
      </c>
      <c r="I25" s="53">
        <f t="shared" si="4"/>
        <v>160590200</v>
      </c>
      <c r="J25" s="49">
        <f t="shared" si="4"/>
        <v>164578760</v>
      </c>
      <c r="K25" s="50">
        <f t="shared" si="4"/>
        <v>169841750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68849547</v>
      </c>
      <c r="D28" s="17">
        <f t="shared" si="5"/>
        <v>69719547</v>
      </c>
      <c r="E28" s="18">
        <f t="shared" si="5"/>
        <v>68732469</v>
      </c>
      <c r="F28" s="19">
        <f t="shared" si="5"/>
        <v>94156468</v>
      </c>
      <c r="G28" s="17">
        <f t="shared" si="5"/>
        <v>92903215</v>
      </c>
      <c r="H28" s="20">
        <f t="shared" si="5"/>
        <v>92903215</v>
      </c>
      <c r="I28" s="21">
        <f t="shared" si="5"/>
        <v>98477342</v>
      </c>
      <c r="J28" s="17">
        <f t="shared" si="5"/>
        <v>99301025</v>
      </c>
      <c r="K28" s="20">
        <f t="shared" si="5"/>
        <v>101485548</v>
      </c>
    </row>
    <row r="29" spans="1:11" ht="13.5" x14ac:dyDescent="0.25">
      <c r="A29" s="3" t="s">
        <v>20</v>
      </c>
      <c r="B29" s="2" t="s">
        <v>19</v>
      </c>
      <c r="C29" s="22">
        <v>18729956</v>
      </c>
      <c r="D29" s="22">
        <v>18864826</v>
      </c>
      <c r="E29" s="23">
        <v>21898474</v>
      </c>
      <c r="F29" s="24">
        <v>27585026</v>
      </c>
      <c r="G29" s="22">
        <v>28333850</v>
      </c>
      <c r="H29" s="25">
        <v>28333850</v>
      </c>
      <c r="I29" s="26">
        <v>25580252</v>
      </c>
      <c r="J29" s="22">
        <v>26384367</v>
      </c>
      <c r="K29" s="23">
        <v>27122362</v>
      </c>
    </row>
    <row r="30" spans="1:11" ht="13.5" x14ac:dyDescent="0.25">
      <c r="A30" s="3" t="s">
        <v>21</v>
      </c>
      <c r="B30" s="2" t="s">
        <v>19</v>
      </c>
      <c r="C30" s="27">
        <v>47120264</v>
      </c>
      <c r="D30" s="27">
        <v>48065893</v>
      </c>
      <c r="E30" s="28">
        <v>43869503</v>
      </c>
      <c r="F30" s="29">
        <v>62533038</v>
      </c>
      <c r="G30" s="27">
        <v>61282993</v>
      </c>
      <c r="H30" s="30">
        <v>61282993</v>
      </c>
      <c r="I30" s="31">
        <v>68165848</v>
      </c>
      <c r="J30" s="27">
        <v>67965651</v>
      </c>
      <c r="K30" s="28">
        <v>70654518</v>
      </c>
    </row>
    <row r="31" spans="1:11" ht="13.5" x14ac:dyDescent="0.25">
      <c r="A31" s="3" t="s">
        <v>22</v>
      </c>
      <c r="B31" s="2" t="s">
        <v>19</v>
      </c>
      <c r="C31" s="22">
        <v>2999327</v>
      </c>
      <c r="D31" s="22">
        <v>2788828</v>
      </c>
      <c r="E31" s="23">
        <v>2964492</v>
      </c>
      <c r="F31" s="24">
        <v>4038404</v>
      </c>
      <c r="G31" s="22">
        <v>3286372</v>
      </c>
      <c r="H31" s="25">
        <v>3286372</v>
      </c>
      <c r="I31" s="26">
        <v>4731242</v>
      </c>
      <c r="J31" s="22">
        <v>4951007</v>
      </c>
      <c r="K31" s="23">
        <v>3708668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9829267</v>
      </c>
      <c r="D32" s="17">
        <f t="shared" si="6"/>
        <v>11449588</v>
      </c>
      <c r="E32" s="32">
        <f t="shared" si="6"/>
        <v>12147864</v>
      </c>
      <c r="F32" s="33">
        <f t="shared" si="6"/>
        <v>17382104</v>
      </c>
      <c r="G32" s="17">
        <f t="shared" si="6"/>
        <v>16806710</v>
      </c>
      <c r="H32" s="34">
        <f t="shared" si="6"/>
        <v>16806710</v>
      </c>
      <c r="I32" s="19">
        <f t="shared" si="6"/>
        <v>16733592</v>
      </c>
      <c r="J32" s="17">
        <f t="shared" si="6"/>
        <v>15240775</v>
      </c>
      <c r="K32" s="32">
        <f t="shared" si="6"/>
        <v>15943709</v>
      </c>
    </row>
    <row r="33" spans="1:11" ht="13.5" x14ac:dyDescent="0.25">
      <c r="A33" s="3" t="s">
        <v>24</v>
      </c>
      <c r="B33" s="2" t="s">
        <v>19</v>
      </c>
      <c r="C33" s="22">
        <v>7794622</v>
      </c>
      <c r="D33" s="22">
        <v>7795567</v>
      </c>
      <c r="E33" s="23">
        <v>8038912</v>
      </c>
      <c r="F33" s="24">
        <v>12996355</v>
      </c>
      <c r="G33" s="22">
        <v>12402961</v>
      </c>
      <c r="H33" s="25">
        <v>12402961</v>
      </c>
      <c r="I33" s="26">
        <v>13330576</v>
      </c>
      <c r="J33" s="22">
        <v>14224497</v>
      </c>
      <c r="K33" s="23">
        <v>14919634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2034645</v>
      </c>
      <c r="D36" s="22">
        <v>3654021</v>
      </c>
      <c r="E36" s="23">
        <v>4108952</v>
      </c>
      <c r="F36" s="24">
        <v>4385749</v>
      </c>
      <c r="G36" s="22">
        <v>4403749</v>
      </c>
      <c r="H36" s="25">
        <v>4403749</v>
      </c>
      <c r="I36" s="26">
        <v>3403016</v>
      </c>
      <c r="J36" s="22">
        <v>1016278</v>
      </c>
      <c r="K36" s="23">
        <v>1024075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46141041</v>
      </c>
      <c r="D38" s="17">
        <f t="shared" si="7"/>
        <v>51013115</v>
      </c>
      <c r="E38" s="32">
        <f t="shared" si="7"/>
        <v>56091974</v>
      </c>
      <c r="F38" s="33">
        <f t="shared" si="7"/>
        <v>65138879</v>
      </c>
      <c r="G38" s="17">
        <f t="shared" si="7"/>
        <v>74851552</v>
      </c>
      <c r="H38" s="34">
        <f t="shared" si="7"/>
        <v>74851552</v>
      </c>
      <c r="I38" s="19">
        <f t="shared" si="7"/>
        <v>59046205</v>
      </c>
      <c r="J38" s="17">
        <f t="shared" si="7"/>
        <v>46207041</v>
      </c>
      <c r="K38" s="32">
        <f t="shared" si="7"/>
        <v>47185862</v>
      </c>
    </row>
    <row r="39" spans="1:11" ht="13.5" x14ac:dyDescent="0.25">
      <c r="A39" s="3" t="s">
        <v>30</v>
      </c>
      <c r="B39" s="2" t="s">
        <v>19</v>
      </c>
      <c r="C39" s="22">
        <v>37667519</v>
      </c>
      <c r="D39" s="22">
        <v>40972328</v>
      </c>
      <c r="E39" s="23">
        <v>46099398</v>
      </c>
      <c r="F39" s="24">
        <v>52440804</v>
      </c>
      <c r="G39" s="22">
        <v>62825477</v>
      </c>
      <c r="H39" s="25">
        <v>62825477</v>
      </c>
      <c r="I39" s="26">
        <v>46548675</v>
      </c>
      <c r="J39" s="22">
        <v>32736512</v>
      </c>
      <c r="K39" s="23">
        <v>33204314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8473522</v>
      </c>
      <c r="D41" s="22">
        <v>10040787</v>
      </c>
      <c r="E41" s="23">
        <v>9992576</v>
      </c>
      <c r="F41" s="24">
        <v>12698075</v>
      </c>
      <c r="G41" s="22">
        <v>12026075</v>
      </c>
      <c r="H41" s="25">
        <v>12026075</v>
      </c>
      <c r="I41" s="26">
        <v>12497530</v>
      </c>
      <c r="J41" s="22">
        <v>13470529</v>
      </c>
      <c r="K41" s="23">
        <v>13981548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2286036</v>
      </c>
      <c r="D47" s="17">
        <v>2811149</v>
      </c>
      <c r="E47" s="32">
        <v>2607326</v>
      </c>
      <c r="F47" s="33">
        <v>3889993</v>
      </c>
      <c r="G47" s="17">
        <v>3298993</v>
      </c>
      <c r="H47" s="34">
        <v>3298993</v>
      </c>
      <c r="I47" s="19">
        <v>4536670</v>
      </c>
      <c r="J47" s="17">
        <v>4667887</v>
      </c>
      <c r="K47" s="32">
        <v>4847046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127105891</v>
      </c>
      <c r="D48" s="49">
        <f t="shared" si="9"/>
        <v>134993399</v>
      </c>
      <c r="E48" s="50">
        <f t="shared" si="9"/>
        <v>139579633</v>
      </c>
      <c r="F48" s="51">
        <f t="shared" si="9"/>
        <v>180567444</v>
      </c>
      <c r="G48" s="49">
        <f t="shared" si="9"/>
        <v>187860470</v>
      </c>
      <c r="H48" s="52">
        <f t="shared" si="9"/>
        <v>187860470</v>
      </c>
      <c r="I48" s="53">
        <f t="shared" si="9"/>
        <v>178793809</v>
      </c>
      <c r="J48" s="49">
        <f t="shared" si="9"/>
        <v>165416728</v>
      </c>
      <c r="K48" s="50">
        <f t="shared" si="9"/>
        <v>169462165</v>
      </c>
    </row>
    <row r="49" spans="1:11" ht="13.5" x14ac:dyDescent="0.25">
      <c r="A49" s="9" t="s">
        <v>303</v>
      </c>
      <c r="B49" s="10"/>
      <c r="C49" s="54">
        <f>+C25-C48</f>
        <v>7700760</v>
      </c>
      <c r="D49" s="54">
        <f t="shared" ref="D49:K49" si="10">+D25-D48</f>
        <v>4532020</v>
      </c>
      <c r="E49" s="55">
        <f t="shared" si="10"/>
        <v>7993402</v>
      </c>
      <c r="F49" s="56">
        <f t="shared" si="10"/>
        <v>-29350444</v>
      </c>
      <c r="G49" s="54">
        <f t="shared" si="10"/>
        <v>-35638796</v>
      </c>
      <c r="H49" s="57">
        <f t="shared" si="10"/>
        <v>-35638796</v>
      </c>
      <c r="I49" s="58">
        <f t="shared" si="10"/>
        <v>-18203609</v>
      </c>
      <c r="J49" s="54">
        <f t="shared" si="10"/>
        <v>-837968</v>
      </c>
      <c r="K49" s="55">
        <f t="shared" si="10"/>
        <v>379585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494940735</v>
      </c>
      <c r="D5" s="17">
        <f t="shared" ref="D5:K5" si="0">SUM(D6:D8)</f>
        <v>446229036</v>
      </c>
      <c r="E5" s="18">
        <f t="shared" si="0"/>
        <v>501197178</v>
      </c>
      <c r="F5" s="19">
        <f t="shared" si="0"/>
        <v>495724646</v>
      </c>
      <c r="G5" s="17">
        <f t="shared" si="0"/>
        <v>501798837</v>
      </c>
      <c r="H5" s="20">
        <f t="shared" si="0"/>
        <v>501798837</v>
      </c>
      <c r="I5" s="21">
        <f t="shared" si="0"/>
        <v>528294222</v>
      </c>
      <c r="J5" s="17">
        <f t="shared" si="0"/>
        <v>539365292</v>
      </c>
      <c r="K5" s="20">
        <f t="shared" si="0"/>
        <v>543090905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494940735</v>
      </c>
      <c r="D7" s="27">
        <v>446229036</v>
      </c>
      <c r="E7" s="28">
        <v>501197178</v>
      </c>
      <c r="F7" s="29">
        <v>495724646</v>
      </c>
      <c r="G7" s="27">
        <v>501798837</v>
      </c>
      <c r="H7" s="30">
        <v>501798837</v>
      </c>
      <c r="I7" s="31">
        <v>528294222</v>
      </c>
      <c r="J7" s="27">
        <v>539365292</v>
      </c>
      <c r="K7" s="28">
        <v>543090905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908617</v>
      </c>
      <c r="D9" s="17">
        <f t="shared" ref="D9:K9" si="1">SUM(D10:D14)</f>
        <v>810941</v>
      </c>
      <c r="E9" s="32">
        <f t="shared" si="1"/>
        <v>1308473</v>
      </c>
      <c r="F9" s="33">
        <f t="shared" si="1"/>
        <v>1036000</v>
      </c>
      <c r="G9" s="17">
        <f t="shared" si="1"/>
        <v>1036200</v>
      </c>
      <c r="H9" s="34">
        <f t="shared" si="1"/>
        <v>1036200</v>
      </c>
      <c r="I9" s="19">
        <f t="shared" si="1"/>
        <v>1038000</v>
      </c>
      <c r="J9" s="17">
        <f t="shared" si="1"/>
        <v>1133000</v>
      </c>
      <c r="K9" s="32">
        <f t="shared" si="1"/>
        <v>1185118</v>
      </c>
    </row>
    <row r="10" spans="1:11" ht="13.5" x14ac:dyDescent="0.25">
      <c r="A10" s="3" t="s">
        <v>24</v>
      </c>
      <c r="B10" s="2" t="s">
        <v>19</v>
      </c>
      <c r="C10" s="22">
        <v>766296</v>
      </c>
      <c r="D10" s="22">
        <v>806629</v>
      </c>
      <c r="E10" s="23">
        <v>1190955</v>
      </c>
      <c r="F10" s="24">
        <v>1036000</v>
      </c>
      <c r="G10" s="22">
        <v>1036000</v>
      </c>
      <c r="H10" s="25">
        <v>1036000</v>
      </c>
      <c r="I10" s="26">
        <v>1038000</v>
      </c>
      <c r="J10" s="22">
        <v>1133000</v>
      </c>
      <c r="K10" s="23">
        <v>1185118</v>
      </c>
    </row>
    <row r="11" spans="1:11" ht="13.5" x14ac:dyDescent="0.25">
      <c r="A11" s="3" t="s">
        <v>25</v>
      </c>
      <c r="B11" s="2" t="s">
        <v>19</v>
      </c>
      <c r="C11" s="22">
        <v>142321</v>
      </c>
      <c r="D11" s="22">
        <v>4312</v>
      </c>
      <c r="E11" s="23">
        <v>117518</v>
      </c>
      <c r="F11" s="24"/>
      <c r="G11" s="22">
        <v>200</v>
      </c>
      <c r="H11" s="25">
        <v>200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116742827</v>
      </c>
      <c r="D15" s="17">
        <f t="shared" ref="D15:K15" si="2">SUM(D16:D18)</f>
        <v>111349853</v>
      </c>
      <c r="E15" s="32">
        <f t="shared" si="2"/>
        <v>132237099</v>
      </c>
      <c r="F15" s="33">
        <f t="shared" si="2"/>
        <v>138824140</v>
      </c>
      <c r="G15" s="17">
        <f t="shared" si="2"/>
        <v>129612140</v>
      </c>
      <c r="H15" s="34">
        <f t="shared" si="2"/>
        <v>129612140</v>
      </c>
      <c r="I15" s="19">
        <f t="shared" si="2"/>
        <v>134765850</v>
      </c>
      <c r="J15" s="17">
        <f t="shared" si="2"/>
        <v>141545743</v>
      </c>
      <c r="K15" s="32">
        <f t="shared" si="2"/>
        <v>154121070</v>
      </c>
    </row>
    <row r="16" spans="1:11" ht="13.5" x14ac:dyDescent="0.25">
      <c r="A16" s="3" t="s">
        <v>30</v>
      </c>
      <c r="B16" s="2" t="s">
        <v>19</v>
      </c>
      <c r="C16" s="22">
        <v>116177464</v>
      </c>
      <c r="D16" s="22">
        <v>110702258</v>
      </c>
      <c r="E16" s="23">
        <v>131586808</v>
      </c>
      <c r="F16" s="24">
        <v>137728000</v>
      </c>
      <c r="G16" s="22">
        <v>128516000</v>
      </c>
      <c r="H16" s="25">
        <v>128516000</v>
      </c>
      <c r="I16" s="26">
        <v>133616000</v>
      </c>
      <c r="J16" s="22">
        <v>140343000</v>
      </c>
      <c r="K16" s="23">
        <v>152863000</v>
      </c>
    </row>
    <row r="17" spans="1:11" ht="13.5" x14ac:dyDescent="0.25">
      <c r="A17" s="3" t="s">
        <v>31</v>
      </c>
      <c r="B17" s="2" t="s">
        <v>19</v>
      </c>
      <c r="C17" s="22">
        <v>565363</v>
      </c>
      <c r="D17" s="22">
        <v>647595</v>
      </c>
      <c r="E17" s="23">
        <v>650291</v>
      </c>
      <c r="F17" s="24">
        <v>1096140</v>
      </c>
      <c r="G17" s="22">
        <v>1096140</v>
      </c>
      <c r="H17" s="25">
        <v>1096140</v>
      </c>
      <c r="I17" s="26">
        <v>1149850</v>
      </c>
      <c r="J17" s="22">
        <v>1202743</v>
      </c>
      <c r="K17" s="23">
        <v>1258070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135127932</v>
      </c>
      <c r="D19" s="17">
        <f t="shared" ref="D19:K19" si="3">SUM(D20:D23)</f>
        <v>131060109</v>
      </c>
      <c r="E19" s="32">
        <f t="shared" si="3"/>
        <v>124201387</v>
      </c>
      <c r="F19" s="33">
        <f t="shared" si="3"/>
        <v>91618576</v>
      </c>
      <c r="G19" s="17">
        <f t="shared" si="3"/>
        <v>112575796</v>
      </c>
      <c r="H19" s="34">
        <f t="shared" si="3"/>
        <v>112575796</v>
      </c>
      <c r="I19" s="19">
        <f t="shared" si="3"/>
        <v>160326072</v>
      </c>
      <c r="J19" s="17">
        <f t="shared" si="3"/>
        <v>165192772</v>
      </c>
      <c r="K19" s="32">
        <f t="shared" si="3"/>
        <v>171607740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135127932</v>
      </c>
      <c r="D21" s="22">
        <v>131060109</v>
      </c>
      <c r="E21" s="23">
        <v>124201387</v>
      </c>
      <c r="F21" s="24">
        <v>91618576</v>
      </c>
      <c r="G21" s="22">
        <v>78472186</v>
      </c>
      <c r="H21" s="25">
        <v>78472186</v>
      </c>
      <c r="I21" s="26">
        <v>124551385</v>
      </c>
      <c r="J21" s="22">
        <v>127772449</v>
      </c>
      <c r="K21" s="23">
        <v>132466083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>
        <v>34103610</v>
      </c>
      <c r="H23" s="25">
        <v>34103610</v>
      </c>
      <c r="I23" s="26">
        <v>35774687</v>
      </c>
      <c r="J23" s="22">
        <v>37420323</v>
      </c>
      <c r="K23" s="23">
        <v>39141657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747720111</v>
      </c>
      <c r="D25" s="49">
        <f t="shared" ref="D25:K25" si="4">+D5+D9+D15+D19+D24</f>
        <v>689449939</v>
      </c>
      <c r="E25" s="50">
        <f t="shared" si="4"/>
        <v>758944137</v>
      </c>
      <c r="F25" s="51">
        <f t="shared" si="4"/>
        <v>727203362</v>
      </c>
      <c r="G25" s="49">
        <f t="shared" si="4"/>
        <v>745022973</v>
      </c>
      <c r="H25" s="52">
        <f t="shared" si="4"/>
        <v>745022973</v>
      </c>
      <c r="I25" s="53">
        <f t="shared" si="4"/>
        <v>824424144</v>
      </c>
      <c r="J25" s="49">
        <f t="shared" si="4"/>
        <v>847236807</v>
      </c>
      <c r="K25" s="50">
        <f t="shared" si="4"/>
        <v>870004833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205519543</v>
      </c>
      <c r="D28" s="17">
        <f t="shared" si="5"/>
        <v>215938639</v>
      </c>
      <c r="E28" s="18">
        <f t="shared" si="5"/>
        <v>254781665</v>
      </c>
      <c r="F28" s="19">
        <f t="shared" si="5"/>
        <v>265025616</v>
      </c>
      <c r="G28" s="17">
        <f t="shared" si="5"/>
        <v>323294799</v>
      </c>
      <c r="H28" s="20">
        <f t="shared" si="5"/>
        <v>323294799</v>
      </c>
      <c r="I28" s="21">
        <f t="shared" si="5"/>
        <v>348294641</v>
      </c>
      <c r="J28" s="17">
        <f t="shared" si="5"/>
        <v>364182796</v>
      </c>
      <c r="K28" s="20">
        <f t="shared" si="5"/>
        <v>380801800</v>
      </c>
    </row>
    <row r="29" spans="1:11" ht="13.5" x14ac:dyDescent="0.25">
      <c r="A29" s="3" t="s">
        <v>20</v>
      </c>
      <c r="B29" s="2" t="s">
        <v>19</v>
      </c>
      <c r="C29" s="22">
        <v>46978910</v>
      </c>
      <c r="D29" s="22">
        <v>60040745</v>
      </c>
      <c r="E29" s="23">
        <v>63285885</v>
      </c>
      <c r="F29" s="24">
        <v>74954679</v>
      </c>
      <c r="G29" s="22">
        <v>78680663</v>
      </c>
      <c r="H29" s="25">
        <v>78680663</v>
      </c>
      <c r="I29" s="26">
        <v>94193143</v>
      </c>
      <c r="J29" s="22">
        <v>98526027</v>
      </c>
      <c r="K29" s="23">
        <v>103058223</v>
      </c>
    </row>
    <row r="30" spans="1:11" ht="13.5" x14ac:dyDescent="0.25">
      <c r="A30" s="3" t="s">
        <v>21</v>
      </c>
      <c r="B30" s="2" t="s">
        <v>19</v>
      </c>
      <c r="C30" s="27">
        <v>155285083</v>
      </c>
      <c r="D30" s="27">
        <v>151872721</v>
      </c>
      <c r="E30" s="28">
        <v>187250957</v>
      </c>
      <c r="F30" s="29">
        <v>182768122</v>
      </c>
      <c r="G30" s="27">
        <v>237311321</v>
      </c>
      <c r="H30" s="30">
        <v>237311321</v>
      </c>
      <c r="I30" s="31">
        <v>246442053</v>
      </c>
      <c r="J30" s="27">
        <v>257644988</v>
      </c>
      <c r="K30" s="28">
        <v>269363254</v>
      </c>
    </row>
    <row r="31" spans="1:11" ht="13.5" x14ac:dyDescent="0.25">
      <c r="A31" s="3" t="s">
        <v>22</v>
      </c>
      <c r="B31" s="2" t="s">
        <v>19</v>
      </c>
      <c r="C31" s="22">
        <v>3255550</v>
      </c>
      <c r="D31" s="22">
        <v>4025173</v>
      </c>
      <c r="E31" s="23">
        <v>4244823</v>
      </c>
      <c r="F31" s="24">
        <v>7302815</v>
      </c>
      <c r="G31" s="22">
        <v>7302815</v>
      </c>
      <c r="H31" s="25">
        <v>7302815</v>
      </c>
      <c r="I31" s="26">
        <v>7659445</v>
      </c>
      <c r="J31" s="22">
        <v>8011781</v>
      </c>
      <c r="K31" s="23">
        <v>8380323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18920209</v>
      </c>
      <c r="D32" s="17">
        <f t="shared" si="6"/>
        <v>20618960</v>
      </c>
      <c r="E32" s="32">
        <f t="shared" si="6"/>
        <v>22226773</v>
      </c>
      <c r="F32" s="33">
        <f t="shared" si="6"/>
        <v>26580328</v>
      </c>
      <c r="G32" s="17">
        <f t="shared" si="6"/>
        <v>26580328</v>
      </c>
      <c r="H32" s="34">
        <f t="shared" si="6"/>
        <v>26580328</v>
      </c>
      <c r="I32" s="19">
        <f t="shared" si="6"/>
        <v>27631022</v>
      </c>
      <c r="J32" s="17">
        <f t="shared" si="6"/>
        <v>28949296</v>
      </c>
      <c r="K32" s="32">
        <f t="shared" si="6"/>
        <v>30280972</v>
      </c>
    </row>
    <row r="33" spans="1:11" ht="13.5" x14ac:dyDescent="0.25">
      <c r="A33" s="3" t="s">
        <v>24</v>
      </c>
      <c r="B33" s="2" t="s">
        <v>19</v>
      </c>
      <c r="C33" s="22">
        <v>14224298</v>
      </c>
      <c r="D33" s="22">
        <v>16728308</v>
      </c>
      <c r="E33" s="23">
        <v>18309389</v>
      </c>
      <c r="F33" s="24">
        <v>21371645</v>
      </c>
      <c r="G33" s="22">
        <v>21792845</v>
      </c>
      <c r="H33" s="25">
        <v>21792845</v>
      </c>
      <c r="I33" s="26">
        <v>22931968</v>
      </c>
      <c r="J33" s="22">
        <v>24034091</v>
      </c>
      <c r="K33" s="23">
        <v>25139661</v>
      </c>
    </row>
    <row r="34" spans="1:11" ht="13.5" x14ac:dyDescent="0.25">
      <c r="A34" s="3" t="s">
        <v>25</v>
      </c>
      <c r="B34" s="2" t="s">
        <v>19</v>
      </c>
      <c r="C34" s="22">
        <v>4292344</v>
      </c>
      <c r="D34" s="22">
        <v>3524000</v>
      </c>
      <c r="E34" s="23">
        <v>3587576</v>
      </c>
      <c r="F34" s="24">
        <v>4056755</v>
      </c>
      <c r="G34" s="22">
        <v>3635555</v>
      </c>
      <c r="H34" s="25">
        <v>3635555</v>
      </c>
      <c r="I34" s="26">
        <v>3805386</v>
      </c>
      <c r="J34" s="22">
        <v>3980432</v>
      </c>
      <c r="K34" s="23">
        <v>4163534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403567</v>
      </c>
      <c r="D37" s="27">
        <v>366652</v>
      </c>
      <c r="E37" s="28">
        <v>329808</v>
      </c>
      <c r="F37" s="29">
        <v>1151928</v>
      </c>
      <c r="G37" s="27">
        <v>1151928</v>
      </c>
      <c r="H37" s="30">
        <v>1151928</v>
      </c>
      <c r="I37" s="31">
        <v>893668</v>
      </c>
      <c r="J37" s="27">
        <v>934773</v>
      </c>
      <c r="K37" s="28">
        <v>977777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53852479</v>
      </c>
      <c r="D38" s="17">
        <f t="shared" si="7"/>
        <v>58080538</v>
      </c>
      <c r="E38" s="32">
        <f t="shared" si="7"/>
        <v>69082375</v>
      </c>
      <c r="F38" s="33">
        <f t="shared" si="7"/>
        <v>98506219</v>
      </c>
      <c r="G38" s="17">
        <f t="shared" si="7"/>
        <v>106289382</v>
      </c>
      <c r="H38" s="34">
        <f t="shared" si="7"/>
        <v>106289382</v>
      </c>
      <c r="I38" s="19">
        <f t="shared" si="7"/>
        <v>118687512</v>
      </c>
      <c r="J38" s="17">
        <f t="shared" si="7"/>
        <v>122456655</v>
      </c>
      <c r="K38" s="32">
        <f t="shared" si="7"/>
        <v>128492870</v>
      </c>
    </row>
    <row r="39" spans="1:11" ht="13.5" x14ac:dyDescent="0.25">
      <c r="A39" s="3" t="s">
        <v>30</v>
      </c>
      <c r="B39" s="2" t="s">
        <v>19</v>
      </c>
      <c r="C39" s="22">
        <v>42408579</v>
      </c>
      <c r="D39" s="22">
        <v>47825196</v>
      </c>
      <c r="E39" s="23">
        <v>57577858</v>
      </c>
      <c r="F39" s="24">
        <v>62073714</v>
      </c>
      <c r="G39" s="22">
        <v>70560477</v>
      </c>
      <c r="H39" s="25">
        <v>70560477</v>
      </c>
      <c r="I39" s="26">
        <v>83568788</v>
      </c>
      <c r="J39" s="22">
        <v>85722467</v>
      </c>
      <c r="K39" s="23">
        <v>90068911</v>
      </c>
    </row>
    <row r="40" spans="1:11" ht="13.5" x14ac:dyDescent="0.25">
      <c r="A40" s="3" t="s">
        <v>31</v>
      </c>
      <c r="B40" s="2" t="s">
        <v>19</v>
      </c>
      <c r="C40" s="22">
        <v>11443900</v>
      </c>
      <c r="D40" s="22">
        <v>10255342</v>
      </c>
      <c r="E40" s="23">
        <v>11504517</v>
      </c>
      <c r="F40" s="24">
        <v>36432505</v>
      </c>
      <c r="G40" s="22">
        <v>35728905</v>
      </c>
      <c r="H40" s="25">
        <v>35728905</v>
      </c>
      <c r="I40" s="26">
        <v>35118724</v>
      </c>
      <c r="J40" s="22">
        <v>36734188</v>
      </c>
      <c r="K40" s="23">
        <v>38423959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251843950</v>
      </c>
      <c r="D42" s="17">
        <f t="shared" si="8"/>
        <v>333286102</v>
      </c>
      <c r="E42" s="32">
        <f t="shared" si="8"/>
        <v>347146932</v>
      </c>
      <c r="F42" s="33">
        <f t="shared" si="8"/>
        <v>172037005</v>
      </c>
      <c r="G42" s="17">
        <f t="shared" si="8"/>
        <v>218220421</v>
      </c>
      <c r="H42" s="34">
        <f t="shared" si="8"/>
        <v>218220421</v>
      </c>
      <c r="I42" s="19">
        <f t="shared" si="8"/>
        <v>227881901</v>
      </c>
      <c r="J42" s="17">
        <f t="shared" si="8"/>
        <v>238364468</v>
      </c>
      <c r="K42" s="32">
        <f t="shared" si="8"/>
        <v>249329236</v>
      </c>
    </row>
    <row r="43" spans="1:11" ht="13.5" x14ac:dyDescent="0.25">
      <c r="A43" s="3" t="s">
        <v>34</v>
      </c>
      <c r="B43" s="2" t="s">
        <v>19</v>
      </c>
      <c r="C43" s="22">
        <v>11102593</v>
      </c>
      <c r="D43" s="22">
        <v>16913512</v>
      </c>
      <c r="E43" s="23">
        <v>14281456</v>
      </c>
      <c r="F43" s="24">
        <v>16920121</v>
      </c>
      <c r="G43" s="22">
        <v>19970121</v>
      </c>
      <c r="H43" s="25">
        <v>19970121</v>
      </c>
      <c r="I43" s="26">
        <v>20948656</v>
      </c>
      <c r="J43" s="22">
        <v>21912294</v>
      </c>
      <c r="K43" s="23">
        <v>22920260</v>
      </c>
    </row>
    <row r="44" spans="1:11" ht="13.5" x14ac:dyDescent="0.25">
      <c r="A44" s="3" t="s">
        <v>35</v>
      </c>
      <c r="B44" s="2" t="s">
        <v>19</v>
      </c>
      <c r="C44" s="22">
        <v>186042883</v>
      </c>
      <c r="D44" s="22">
        <v>255022540</v>
      </c>
      <c r="E44" s="23">
        <v>298932595</v>
      </c>
      <c r="F44" s="24">
        <v>153669798</v>
      </c>
      <c r="G44" s="22">
        <v>161330658</v>
      </c>
      <c r="H44" s="25">
        <v>161330658</v>
      </c>
      <c r="I44" s="26">
        <v>177845116</v>
      </c>
      <c r="J44" s="22">
        <v>186025991</v>
      </c>
      <c r="K44" s="23">
        <v>194583188</v>
      </c>
    </row>
    <row r="45" spans="1:11" ht="13.5" x14ac:dyDescent="0.25">
      <c r="A45" s="3" t="s">
        <v>36</v>
      </c>
      <c r="B45" s="2" t="s">
        <v>19</v>
      </c>
      <c r="C45" s="27">
        <v>54597155</v>
      </c>
      <c r="D45" s="27">
        <v>61350050</v>
      </c>
      <c r="E45" s="28">
        <v>33932881</v>
      </c>
      <c r="F45" s="29"/>
      <c r="G45" s="27"/>
      <c r="H45" s="30"/>
      <c r="I45" s="31">
        <v>1049000</v>
      </c>
      <c r="J45" s="27">
        <v>1097254</v>
      </c>
      <c r="K45" s="28">
        <v>1147728</v>
      </c>
    </row>
    <row r="46" spans="1:11" ht="13.5" x14ac:dyDescent="0.25">
      <c r="A46" s="3" t="s">
        <v>37</v>
      </c>
      <c r="B46" s="2" t="s">
        <v>19</v>
      </c>
      <c r="C46" s="22">
        <v>101319</v>
      </c>
      <c r="D46" s="22"/>
      <c r="E46" s="23"/>
      <c r="F46" s="24">
        <v>1447086</v>
      </c>
      <c r="G46" s="22">
        <v>36919642</v>
      </c>
      <c r="H46" s="25">
        <v>36919642</v>
      </c>
      <c r="I46" s="26">
        <v>28039129</v>
      </c>
      <c r="J46" s="22">
        <v>29328929</v>
      </c>
      <c r="K46" s="23">
        <v>30678060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530136181</v>
      </c>
      <c r="D48" s="49">
        <f t="shared" si="9"/>
        <v>627924239</v>
      </c>
      <c r="E48" s="50">
        <f t="shared" si="9"/>
        <v>693237745</v>
      </c>
      <c r="F48" s="51">
        <f t="shared" si="9"/>
        <v>562149168</v>
      </c>
      <c r="G48" s="49">
        <f t="shared" si="9"/>
        <v>674384930</v>
      </c>
      <c r="H48" s="52">
        <f t="shared" si="9"/>
        <v>674384930</v>
      </c>
      <c r="I48" s="53">
        <f t="shared" si="9"/>
        <v>722495076</v>
      </c>
      <c r="J48" s="49">
        <f t="shared" si="9"/>
        <v>753953215</v>
      </c>
      <c r="K48" s="50">
        <f t="shared" si="9"/>
        <v>788904878</v>
      </c>
    </row>
    <row r="49" spans="1:11" ht="13.5" x14ac:dyDescent="0.25">
      <c r="A49" s="9" t="s">
        <v>303</v>
      </c>
      <c r="B49" s="10"/>
      <c r="C49" s="54">
        <f>+C25-C48</f>
        <v>217583930</v>
      </c>
      <c r="D49" s="54">
        <f t="shared" ref="D49:K49" si="10">+D25-D48</f>
        <v>61525700</v>
      </c>
      <c r="E49" s="55">
        <f t="shared" si="10"/>
        <v>65706392</v>
      </c>
      <c r="F49" s="56">
        <f t="shared" si="10"/>
        <v>165054194</v>
      </c>
      <c r="G49" s="54">
        <f t="shared" si="10"/>
        <v>70638043</v>
      </c>
      <c r="H49" s="57">
        <f t="shared" si="10"/>
        <v>70638043</v>
      </c>
      <c r="I49" s="58">
        <f t="shared" si="10"/>
        <v>101929068</v>
      </c>
      <c r="J49" s="54">
        <f t="shared" si="10"/>
        <v>93283592</v>
      </c>
      <c r="K49" s="55">
        <f t="shared" si="10"/>
        <v>81099955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1306672944</v>
      </c>
      <c r="D5" s="17">
        <f t="shared" ref="D5:K5" si="0">SUM(D6:D8)</f>
        <v>1156932231</v>
      </c>
      <c r="E5" s="18">
        <f t="shared" si="0"/>
        <v>1423497992</v>
      </c>
      <c r="F5" s="19">
        <f t="shared" si="0"/>
        <v>1529203780</v>
      </c>
      <c r="G5" s="17">
        <f t="shared" si="0"/>
        <v>1508194752</v>
      </c>
      <c r="H5" s="20">
        <f t="shared" si="0"/>
        <v>1508194752</v>
      </c>
      <c r="I5" s="21">
        <f t="shared" si="0"/>
        <v>1626241558</v>
      </c>
      <c r="J5" s="17">
        <f t="shared" si="0"/>
        <v>1708126065</v>
      </c>
      <c r="K5" s="20">
        <f t="shared" si="0"/>
        <v>1789770204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1306672944</v>
      </c>
      <c r="D7" s="27">
        <v>1156932231</v>
      </c>
      <c r="E7" s="28">
        <v>1423497992</v>
      </c>
      <c r="F7" s="29">
        <v>1529203780</v>
      </c>
      <c r="G7" s="27">
        <v>1508194752</v>
      </c>
      <c r="H7" s="30">
        <v>1508194752</v>
      </c>
      <c r="I7" s="31">
        <v>1626241558</v>
      </c>
      <c r="J7" s="27">
        <v>1708126065</v>
      </c>
      <c r="K7" s="28">
        <v>1789770204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4739449</v>
      </c>
      <c r="D9" s="17">
        <f t="shared" ref="D9:K9" si="1">SUM(D10:D14)</f>
        <v>7246201</v>
      </c>
      <c r="E9" s="32">
        <f t="shared" si="1"/>
        <v>13274446</v>
      </c>
      <c r="F9" s="33">
        <f t="shared" si="1"/>
        <v>1434309</v>
      </c>
      <c r="G9" s="17">
        <f t="shared" si="1"/>
        <v>1443337</v>
      </c>
      <c r="H9" s="34">
        <f t="shared" si="1"/>
        <v>1443337</v>
      </c>
      <c r="I9" s="19">
        <f t="shared" si="1"/>
        <v>12026532</v>
      </c>
      <c r="J9" s="17">
        <f t="shared" si="1"/>
        <v>12616303</v>
      </c>
      <c r="K9" s="32">
        <f t="shared" si="1"/>
        <v>13185488</v>
      </c>
    </row>
    <row r="10" spans="1:11" ht="13.5" x14ac:dyDescent="0.25">
      <c r="A10" s="3" t="s">
        <v>24</v>
      </c>
      <c r="B10" s="2" t="s">
        <v>19</v>
      </c>
      <c r="C10" s="22">
        <v>1692259</v>
      </c>
      <c r="D10" s="22">
        <v>3387710</v>
      </c>
      <c r="E10" s="23">
        <v>2593704</v>
      </c>
      <c r="F10" s="24">
        <v>1328567</v>
      </c>
      <c r="G10" s="22">
        <v>1328567</v>
      </c>
      <c r="H10" s="25">
        <v>1328567</v>
      </c>
      <c r="I10" s="26">
        <v>2800064</v>
      </c>
      <c r="J10" s="22">
        <v>2965418</v>
      </c>
      <c r="K10" s="23">
        <v>3100312</v>
      </c>
    </row>
    <row r="11" spans="1:11" ht="13.5" x14ac:dyDescent="0.25">
      <c r="A11" s="3" t="s">
        <v>25</v>
      </c>
      <c r="B11" s="2" t="s">
        <v>19</v>
      </c>
      <c r="C11" s="22">
        <v>40927</v>
      </c>
      <c r="D11" s="22">
        <v>62199</v>
      </c>
      <c r="E11" s="23">
        <v>98414</v>
      </c>
      <c r="F11" s="24">
        <v>103592</v>
      </c>
      <c r="G11" s="22">
        <v>103592</v>
      </c>
      <c r="H11" s="25">
        <v>103592</v>
      </c>
      <c r="I11" s="26">
        <v>226817</v>
      </c>
      <c r="J11" s="22">
        <v>237250</v>
      </c>
      <c r="K11" s="23">
        <v>247927</v>
      </c>
    </row>
    <row r="12" spans="1:11" ht="13.5" x14ac:dyDescent="0.25">
      <c r="A12" s="3" t="s">
        <v>26</v>
      </c>
      <c r="B12" s="2" t="s">
        <v>19</v>
      </c>
      <c r="C12" s="22">
        <v>3006263</v>
      </c>
      <c r="D12" s="22">
        <v>3796292</v>
      </c>
      <c r="E12" s="23">
        <v>10582328</v>
      </c>
      <c r="F12" s="24">
        <v>2150</v>
      </c>
      <c r="G12" s="22">
        <v>11178</v>
      </c>
      <c r="H12" s="25">
        <v>11178</v>
      </c>
      <c r="I12" s="26">
        <v>8999651</v>
      </c>
      <c r="J12" s="22">
        <v>9413635</v>
      </c>
      <c r="K12" s="23">
        <v>9837249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405206316</v>
      </c>
      <c r="D15" s="17">
        <f t="shared" ref="D15:K15" si="2">SUM(D16:D18)</f>
        <v>248289120</v>
      </c>
      <c r="E15" s="32">
        <f t="shared" si="2"/>
        <v>305369881</v>
      </c>
      <c r="F15" s="33">
        <f t="shared" si="2"/>
        <v>359622192</v>
      </c>
      <c r="G15" s="17">
        <f t="shared" si="2"/>
        <v>336905192</v>
      </c>
      <c r="H15" s="34">
        <f t="shared" si="2"/>
        <v>336905192</v>
      </c>
      <c r="I15" s="19">
        <f t="shared" si="2"/>
        <v>354580876</v>
      </c>
      <c r="J15" s="17">
        <f t="shared" si="2"/>
        <v>371259291</v>
      </c>
      <c r="K15" s="32">
        <f t="shared" si="2"/>
        <v>403848533</v>
      </c>
    </row>
    <row r="16" spans="1:11" ht="13.5" x14ac:dyDescent="0.25">
      <c r="A16" s="3" t="s">
        <v>30</v>
      </c>
      <c r="B16" s="2" t="s">
        <v>19</v>
      </c>
      <c r="C16" s="22">
        <v>387616234</v>
      </c>
      <c r="D16" s="22">
        <v>227770229</v>
      </c>
      <c r="E16" s="23">
        <v>280999141</v>
      </c>
      <c r="F16" s="24">
        <v>345091928</v>
      </c>
      <c r="G16" s="22">
        <v>322374928</v>
      </c>
      <c r="H16" s="25">
        <v>322374928</v>
      </c>
      <c r="I16" s="26">
        <v>334201110</v>
      </c>
      <c r="J16" s="22">
        <v>350034056</v>
      </c>
      <c r="K16" s="23">
        <v>381758163</v>
      </c>
    </row>
    <row r="17" spans="1:11" ht="13.5" x14ac:dyDescent="0.25">
      <c r="A17" s="3" t="s">
        <v>31</v>
      </c>
      <c r="B17" s="2" t="s">
        <v>19</v>
      </c>
      <c r="C17" s="22">
        <v>17590082</v>
      </c>
      <c r="D17" s="22">
        <v>20516632</v>
      </c>
      <c r="E17" s="23">
        <v>24349209</v>
      </c>
      <c r="F17" s="24">
        <v>14500000</v>
      </c>
      <c r="G17" s="22">
        <v>14500000</v>
      </c>
      <c r="H17" s="25">
        <v>14500000</v>
      </c>
      <c r="I17" s="26">
        <v>20357500</v>
      </c>
      <c r="J17" s="22">
        <v>21201945</v>
      </c>
      <c r="K17" s="23">
        <v>22066032</v>
      </c>
    </row>
    <row r="18" spans="1:11" ht="13.5" x14ac:dyDescent="0.25">
      <c r="A18" s="3" t="s">
        <v>32</v>
      </c>
      <c r="B18" s="2" t="s">
        <v>19</v>
      </c>
      <c r="C18" s="22"/>
      <c r="D18" s="22">
        <v>2259</v>
      </c>
      <c r="E18" s="23">
        <v>21531</v>
      </c>
      <c r="F18" s="24">
        <v>30264</v>
      </c>
      <c r="G18" s="22">
        <v>30264</v>
      </c>
      <c r="H18" s="25">
        <v>30264</v>
      </c>
      <c r="I18" s="26">
        <v>22266</v>
      </c>
      <c r="J18" s="22">
        <v>23290</v>
      </c>
      <c r="K18" s="23">
        <v>24338</v>
      </c>
    </row>
    <row r="19" spans="1:11" ht="13.5" x14ac:dyDescent="0.25">
      <c r="A19" s="1" t="s">
        <v>33</v>
      </c>
      <c r="B19" s="2" t="s">
        <v>19</v>
      </c>
      <c r="C19" s="17">
        <f>SUM(C20:C23)</f>
        <v>876463411</v>
      </c>
      <c r="D19" s="17">
        <f t="shared" ref="D19:K19" si="3">SUM(D20:D23)</f>
        <v>897378924</v>
      </c>
      <c r="E19" s="32">
        <f t="shared" si="3"/>
        <v>962265076</v>
      </c>
      <c r="F19" s="33">
        <f t="shared" si="3"/>
        <v>1027866300</v>
      </c>
      <c r="G19" s="17">
        <f t="shared" si="3"/>
        <v>1039066300</v>
      </c>
      <c r="H19" s="34">
        <f t="shared" si="3"/>
        <v>1039066300</v>
      </c>
      <c r="I19" s="19">
        <f t="shared" si="3"/>
        <v>1139076204</v>
      </c>
      <c r="J19" s="17">
        <f t="shared" si="3"/>
        <v>1258768027</v>
      </c>
      <c r="K19" s="32">
        <f t="shared" si="3"/>
        <v>1410983963</v>
      </c>
    </row>
    <row r="20" spans="1:11" ht="13.5" x14ac:dyDescent="0.25">
      <c r="A20" s="3" t="s">
        <v>34</v>
      </c>
      <c r="B20" s="2" t="s">
        <v>19</v>
      </c>
      <c r="C20" s="22">
        <v>537650373</v>
      </c>
      <c r="D20" s="22">
        <v>577927808</v>
      </c>
      <c r="E20" s="23">
        <v>622534130</v>
      </c>
      <c r="F20" s="24">
        <v>699917540</v>
      </c>
      <c r="G20" s="22">
        <v>709917540</v>
      </c>
      <c r="H20" s="25">
        <v>709917540</v>
      </c>
      <c r="I20" s="26">
        <v>795629677</v>
      </c>
      <c r="J20" s="22">
        <v>908325052</v>
      </c>
      <c r="K20" s="23">
        <v>1044771050</v>
      </c>
    </row>
    <row r="21" spans="1:11" ht="13.5" x14ac:dyDescent="0.25">
      <c r="A21" s="3" t="s">
        <v>35</v>
      </c>
      <c r="B21" s="2" t="s">
        <v>19</v>
      </c>
      <c r="C21" s="22">
        <v>205173757</v>
      </c>
      <c r="D21" s="22">
        <v>181846228</v>
      </c>
      <c r="E21" s="23">
        <v>192573285</v>
      </c>
      <c r="F21" s="24">
        <v>193706142</v>
      </c>
      <c r="G21" s="22">
        <v>193706142</v>
      </c>
      <c r="H21" s="25">
        <v>193706142</v>
      </c>
      <c r="I21" s="26">
        <v>206211862</v>
      </c>
      <c r="J21" s="22">
        <v>214547007</v>
      </c>
      <c r="K21" s="23">
        <v>224201624</v>
      </c>
    </row>
    <row r="22" spans="1:11" ht="13.5" x14ac:dyDescent="0.25">
      <c r="A22" s="3" t="s">
        <v>36</v>
      </c>
      <c r="B22" s="2" t="s">
        <v>19</v>
      </c>
      <c r="C22" s="27">
        <v>66638567</v>
      </c>
      <c r="D22" s="27">
        <v>68328856</v>
      </c>
      <c r="E22" s="28">
        <v>79525372</v>
      </c>
      <c r="F22" s="29">
        <v>61289357</v>
      </c>
      <c r="G22" s="27">
        <v>61489357</v>
      </c>
      <c r="H22" s="30">
        <v>61489357</v>
      </c>
      <c r="I22" s="31">
        <v>62094975</v>
      </c>
      <c r="J22" s="27">
        <v>57885613</v>
      </c>
      <c r="K22" s="28">
        <v>60490467</v>
      </c>
    </row>
    <row r="23" spans="1:11" ht="13.5" x14ac:dyDescent="0.25">
      <c r="A23" s="3" t="s">
        <v>37</v>
      </c>
      <c r="B23" s="2" t="s">
        <v>19</v>
      </c>
      <c r="C23" s="22">
        <v>67000714</v>
      </c>
      <c r="D23" s="22">
        <v>69276032</v>
      </c>
      <c r="E23" s="23">
        <v>67632289</v>
      </c>
      <c r="F23" s="24">
        <v>72953261</v>
      </c>
      <c r="G23" s="22">
        <v>73953261</v>
      </c>
      <c r="H23" s="25">
        <v>73953261</v>
      </c>
      <c r="I23" s="26">
        <v>75139690</v>
      </c>
      <c r="J23" s="22">
        <v>78010355</v>
      </c>
      <c r="K23" s="23">
        <v>81520822</v>
      </c>
    </row>
    <row r="24" spans="1:11" ht="13.5" x14ac:dyDescent="0.25">
      <c r="A24" s="1" t="s">
        <v>38</v>
      </c>
      <c r="B24" s="2" t="s">
        <v>39</v>
      </c>
      <c r="C24" s="17">
        <v>37933</v>
      </c>
      <c r="D24" s="17">
        <v>45553</v>
      </c>
      <c r="E24" s="32">
        <v>43947</v>
      </c>
      <c r="F24" s="33">
        <v>48099</v>
      </c>
      <c r="G24" s="17">
        <v>48099</v>
      </c>
      <c r="H24" s="34">
        <v>48099</v>
      </c>
      <c r="I24" s="19">
        <v>36720</v>
      </c>
      <c r="J24" s="17">
        <v>38409</v>
      </c>
      <c r="K24" s="32">
        <v>40137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2593120053</v>
      </c>
      <c r="D25" s="49">
        <f t="shared" ref="D25:K25" si="4">+D5+D9+D15+D19+D24</f>
        <v>2309892029</v>
      </c>
      <c r="E25" s="50">
        <f t="shared" si="4"/>
        <v>2704451342</v>
      </c>
      <c r="F25" s="51">
        <f t="shared" si="4"/>
        <v>2918174680</v>
      </c>
      <c r="G25" s="49">
        <f t="shared" si="4"/>
        <v>2885657680</v>
      </c>
      <c r="H25" s="52">
        <f t="shared" si="4"/>
        <v>2885657680</v>
      </c>
      <c r="I25" s="53">
        <f t="shared" si="4"/>
        <v>3131961890</v>
      </c>
      <c r="J25" s="49">
        <f t="shared" si="4"/>
        <v>3350808095</v>
      </c>
      <c r="K25" s="50">
        <f t="shared" si="4"/>
        <v>3617828325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586571875</v>
      </c>
      <c r="D28" s="17">
        <f t="shared" si="5"/>
        <v>455373625</v>
      </c>
      <c r="E28" s="18">
        <f t="shared" si="5"/>
        <v>544741655</v>
      </c>
      <c r="F28" s="19">
        <f t="shared" si="5"/>
        <v>985998764</v>
      </c>
      <c r="G28" s="17">
        <f t="shared" si="5"/>
        <v>992661638</v>
      </c>
      <c r="H28" s="20">
        <f t="shared" si="5"/>
        <v>992661638</v>
      </c>
      <c r="I28" s="21">
        <f t="shared" si="5"/>
        <v>952181111</v>
      </c>
      <c r="J28" s="17">
        <f t="shared" si="5"/>
        <v>1005981447</v>
      </c>
      <c r="K28" s="20">
        <f t="shared" si="5"/>
        <v>1060081973</v>
      </c>
    </row>
    <row r="29" spans="1:11" ht="13.5" x14ac:dyDescent="0.25">
      <c r="A29" s="3" t="s">
        <v>20</v>
      </c>
      <c r="B29" s="2" t="s">
        <v>19</v>
      </c>
      <c r="C29" s="22">
        <v>79106973</v>
      </c>
      <c r="D29" s="22">
        <v>84998072</v>
      </c>
      <c r="E29" s="23">
        <v>92944791</v>
      </c>
      <c r="F29" s="24">
        <v>107400411</v>
      </c>
      <c r="G29" s="22">
        <v>107750411</v>
      </c>
      <c r="H29" s="25">
        <v>107750411</v>
      </c>
      <c r="I29" s="26">
        <v>111814268</v>
      </c>
      <c r="J29" s="22">
        <v>116957728</v>
      </c>
      <c r="K29" s="23">
        <v>122220823</v>
      </c>
    </row>
    <row r="30" spans="1:11" ht="13.5" x14ac:dyDescent="0.25">
      <c r="A30" s="3" t="s">
        <v>21</v>
      </c>
      <c r="B30" s="2" t="s">
        <v>19</v>
      </c>
      <c r="C30" s="27">
        <v>497499992</v>
      </c>
      <c r="D30" s="27">
        <v>359930064</v>
      </c>
      <c r="E30" s="28">
        <v>441828322</v>
      </c>
      <c r="F30" s="29">
        <v>863836743</v>
      </c>
      <c r="G30" s="27">
        <v>870149617</v>
      </c>
      <c r="H30" s="30">
        <v>870149617</v>
      </c>
      <c r="I30" s="31">
        <v>827764973</v>
      </c>
      <c r="J30" s="27">
        <v>875842163</v>
      </c>
      <c r="K30" s="28">
        <v>924086422</v>
      </c>
    </row>
    <row r="31" spans="1:11" ht="13.5" x14ac:dyDescent="0.25">
      <c r="A31" s="3" t="s">
        <v>22</v>
      </c>
      <c r="B31" s="2" t="s">
        <v>19</v>
      </c>
      <c r="C31" s="22">
        <v>9964910</v>
      </c>
      <c r="D31" s="22">
        <v>10445489</v>
      </c>
      <c r="E31" s="23">
        <v>9968542</v>
      </c>
      <c r="F31" s="24">
        <v>14761610</v>
      </c>
      <c r="G31" s="22">
        <v>14761610</v>
      </c>
      <c r="H31" s="25">
        <v>14761610</v>
      </c>
      <c r="I31" s="26">
        <v>12601870</v>
      </c>
      <c r="J31" s="22">
        <v>13181556</v>
      </c>
      <c r="K31" s="23">
        <v>13774728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175171169</v>
      </c>
      <c r="D32" s="17">
        <f t="shared" si="6"/>
        <v>191701941</v>
      </c>
      <c r="E32" s="32">
        <f t="shared" si="6"/>
        <v>223602314</v>
      </c>
      <c r="F32" s="33">
        <f t="shared" si="6"/>
        <v>210430313</v>
      </c>
      <c r="G32" s="17">
        <f t="shared" si="6"/>
        <v>211989503</v>
      </c>
      <c r="H32" s="34">
        <f t="shared" si="6"/>
        <v>211989503</v>
      </c>
      <c r="I32" s="19">
        <f t="shared" si="6"/>
        <v>228876927</v>
      </c>
      <c r="J32" s="17">
        <f t="shared" si="6"/>
        <v>239440869</v>
      </c>
      <c r="K32" s="32">
        <f t="shared" si="6"/>
        <v>250217725</v>
      </c>
    </row>
    <row r="33" spans="1:11" ht="13.5" x14ac:dyDescent="0.25">
      <c r="A33" s="3" t="s">
        <v>24</v>
      </c>
      <c r="B33" s="2" t="s">
        <v>19</v>
      </c>
      <c r="C33" s="22">
        <v>34008987</v>
      </c>
      <c r="D33" s="22">
        <v>37832899</v>
      </c>
      <c r="E33" s="23">
        <v>43373863</v>
      </c>
      <c r="F33" s="24">
        <v>45566504</v>
      </c>
      <c r="G33" s="22">
        <v>48540947</v>
      </c>
      <c r="H33" s="25">
        <v>48540947</v>
      </c>
      <c r="I33" s="26">
        <v>56837700</v>
      </c>
      <c r="J33" s="22">
        <v>59487832</v>
      </c>
      <c r="K33" s="23">
        <v>62166807</v>
      </c>
    </row>
    <row r="34" spans="1:11" ht="13.5" x14ac:dyDescent="0.25">
      <c r="A34" s="3" t="s">
        <v>25</v>
      </c>
      <c r="B34" s="2" t="s">
        <v>19</v>
      </c>
      <c r="C34" s="22">
        <v>44308332</v>
      </c>
      <c r="D34" s="22">
        <v>51220036</v>
      </c>
      <c r="E34" s="23">
        <v>72905933</v>
      </c>
      <c r="F34" s="24">
        <v>52097022</v>
      </c>
      <c r="G34" s="22">
        <v>50622155</v>
      </c>
      <c r="H34" s="25">
        <v>50622155</v>
      </c>
      <c r="I34" s="26">
        <v>57461429</v>
      </c>
      <c r="J34" s="22">
        <v>60104658</v>
      </c>
      <c r="K34" s="23">
        <v>62809363</v>
      </c>
    </row>
    <row r="35" spans="1:11" ht="13.5" x14ac:dyDescent="0.25">
      <c r="A35" s="3" t="s">
        <v>26</v>
      </c>
      <c r="B35" s="2" t="s">
        <v>19</v>
      </c>
      <c r="C35" s="22">
        <v>84919948</v>
      </c>
      <c r="D35" s="22">
        <v>90548446</v>
      </c>
      <c r="E35" s="23">
        <v>94184546</v>
      </c>
      <c r="F35" s="24">
        <v>98936415</v>
      </c>
      <c r="G35" s="22">
        <v>98844779</v>
      </c>
      <c r="H35" s="25">
        <v>98844779</v>
      </c>
      <c r="I35" s="26">
        <v>105894892</v>
      </c>
      <c r="J35" s="22">
        <v>110766054</v>
      </c>
      <c r="K35" s="23">
        <v>115750524</v>
      </c>
    </row>
    <row r="36" spans="1:11" ht="13.5" x14ac:dyDescent="0.25">
      <c r="A36" s="3" t="s">
        <v>27</v>
      </c>
      <c r="B36" s="2" t="s">
        <v>19</v>
      </c>
      <c r="C36" s="22">
        <v>4673476</v>
      </c>
      <c r="D36" s="22">
        <v>4930657</v>
      </c>
      <c r="E36" s="23">
        <v>5581026</v>
      </c>
      <c r="F36" s="24">
        <v>5922632</v>
      </c>
      <c r="G36" s="22">
        <v>6063632</v>
      </c>
      <c r="H36" s="25">
        <v>6063632</v>
      </c>
      <c r="I36" s="26">
        <v>6690095</v>
      </c>
      <c r="J36" s="22">
        <v>6997843</v>
      </c>
      <c r="K36" s="23">
        <v>7312747</v>
      </c>
    </row>
    <row r="37" spans="1:11" ht="13.5" x14ac:dyDescent="0.25">
      <c r="A37" s="3" t="s">
        <v>28</v>
      </c>
      <c r="B37" s="2" t="s">
        <v>19</v>
      </c>
      <c r="C37" s="27">
        <v>7260426</v>
      </c>
      <c r="D37" s="27">
        <v>7169903</v>
      </c>
      <c r="E37" s="28">
        <v>7556946</v>
      </c>
      <c r="F37" s="29">
        <v>7907740</v>
      </c>
      <c r="G37" s="27">
        <v>7917990</v>
      </c>
      <c r="H37" s="30">
        <v>7917990</v>
      </c>
      <c r="I37" s="31">
        <v>1992811</v>
      </c>
      <c r="J37" s="27">
        <v>2084482</v>
      </c>
      <c r="K37" s="28">
        <v>2178284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431693096</v>
      </c>
      <c r="D38" s="17">
        <f t="shared" si="7"/>
        <v>458493409</v>
      </c>
      <c r="E38" s="32">
        <f t="shared" si="7"/>
        <v>451570706</v>
      </c>
      <c r="F38" s="33">
        <f t="shared" si="7"/>
        <v>152906310</v>
      </c>
      <c r="G38" s="17">
        <f t="shared" si="7"/>
        <v>155357011</v>
      </c>
      <c r="H38" s="34">
        <f t="shared" si="7"/>
        <v>155357011</v>
      </c>
      <c r="I38" s="19">
        <f t="shared" si="7"/>
        <v>159516068</v>
      </c>
      <c r="J38" s="17">
        <f t="shared" si="7"/>
        <v>172853812</v>
      </c>
      <c r="K38" s="32">
        <f t="shared" si="7"/>
        <v>184367457</v>
      </c>
    </row>
    <row r="39" spans="1:11" ht="13.5" x14ac:dyDescent="0.25">
      <c r="A39" s="3" t="s">
        <v>30</v>
      </c>
      <c r="B39" s="2" t="s">
        <v>19</v>
      </c>
      <c r="C39" s="22">
        <v>50511687</v>
      </c>
      <c r="D39" s="22">
        <v>55917547</v>
      </c>
      <c r="E39" s="23">
        <v>53042614</v>
      </c>
      <c r="F39" s="24">
        <v>72229452</v>
      </c>
      <c r="G39" s="22">
        <v>71938452</v>
      </c>
      <c r="H39" s="25">
        <v>71938452</v>
      </c>
      <c r="I39" s="26">
        <v>73613447</v>
      </c>
      <c r="J39" s="22">
        <v>76999667</v>
      </c>
      <c r="K39" s="23">
        <v>80469881</v>
      </c>
    </row>
    <row r="40" spans="1:11" ht="13.5" x14ac:dyDescent="0.25">
      <c r="A40" s="3" t="s">
        <v>31</v>
      </c>
      <c r="B40" s="2" t="s">
        <v>19</v>
      </c>
      <c r="C40" s="22">
        <v>379570773</v>
      </c>
      <c r="D40" s="22">
        <v>400257438</v>
      </c>
      <c r="E40" s="23">
        <v>395844285</v>
      </c>
      <c r="F40" s="24">
        <v>77956802</v>
      </c>
      <c r="G40" s="22">
        <v>80598503</v>
      </c>
      <c r="H40" s="25">
        <v>80598503</v>
      </c>
      <c r="I40" s="26">
        <v>82920372</v>
      </c>
      <c r="J40" s="22">
        <v>92734713</v>
      </c>
      <c r="K40" s="23">
        <v>100637772</v>
      </c>
    </row>
    <row r="41" spans="1:11" ht="13.5" x14ac:dyDescent="0.25">
      <c r="A41" s="3" t="s">
        <v>32</v>
      </c>
      <c r="B41" s="2" t="s">
        <v>19</v>
      </c>
      <c r="C41" s="22">
        <v>1610636</v>
      </c>
      <c r="D41" s="22">
        <v>2318424</v>
      </c>
      <c r="E41" s="23">
        <v>2683807</v>
      </c>
      <c r="F41" s="24">
        <v>2720056</v>
      </c>
      <c r="G41" s="22">
        <v>2820056</v>
      </c>
      <c r="H41" s="25">
        <v>2820056</v>
      </c>
      <c r="I41" s="26">
        <v>2982249</v>
      </c>
      <c r="J41" s="22">
        <v>3119432</v>
      </c>
      <c r="K41" s="23">
        <v>3259804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1104923909</v>
      </c>
      <c r="D42" s="17">
        <f t="shared" si="8"/>
        <v>1242988663</v>
      </c>
      <c r="E42" s="32">
        <f t="shared" si="8"/>
        <v>1275429985</v>
      </c>
      <c r="F42" s="33">
        <f t="shared" si="8"/>
        <v>1198866733</v>
      </c>
      <c r="G42" s="17">
        <f t="shared" si="8"/>
        <v>1179202103</v>
      </c>
      <c r="H42" s="34">
        <f t="shared" si="8"/>
        <v>1179202103</v>
      </c>
      <c r="I42" s="19">
        <f t="shared" si="8"/>
        <v>1356054589</v>
      </c>
      <c r="J42" s="17">
        <f t="shared" si="8"/>
        <v>1440296298</v>
      </c>
      <c r="K42" s="32">
        <f t="shared" si="8"/>
        <v>1526734634</v>
      </c>
    </row>
    <row r="43" spans="1:11" ht="13.5" x14ac:dyDescent="0.25">
      <c r="A43" s="3" t="s">
        <v>34</v>
      </c>
      <c r="B43" s="2" t="s">
        <v>19</v>
      </c>
      <c r="C43" s="22">
        <v>700117993</v>
      </c>
      <c r="D43" s="22">
        <v>750948888</v>
      </c>
      <c r="E43" s="23">
        <v>838177407</v>
      </c>
      <c r="F43" s="24">
        <v>718381251</v>
      </c>
      <c r="G43" s="22">
        <v>659319592</v>
      </c>
      <c r="H43" s="25">
        <v>659319592</v>
      </c>
      <c r="I43" s="26">
        <v>806064391</v>
      </c>
      <c r="J43" s="22">
        <v>855843353</v>
      </c>
      <c r="K43" s="23">
        <v>906431304</v>
      </c>
    </row>
    <row r="44" spans="1:11" ht="13.5" x14ac:dyDescent="0.25">
      <c r="A44" s="3" t="s">
        <v>35</v>
      </c>
      <c r="B44" s="2" t="s">
        <v>19</v>
      </c>
      <c r="C44" s="22">
        <v>272717802</v>
      </c>
      <c r="D44" s="22">
        <v>374713128</v>
      </c>
      <c r="E44" s="23">
        <v>309476312</v>
      </c>
      <c r="F44" s="24">
        <v>326737003</v>
      </c>
      <c r="G44" s="22">
        <v>364251812</v>
      </c>
      <c r="H44" s="25">
        <v>364251812</v>
      </c>
      <c r="I44" s="26">
        <v>371782004</v>
      </c>
      <c r="J44" s="22">
        <v>398883976</v>
      </c>
      <c r="K44" s="23">
        <v>426383755</v>
      </c>
    </row>
    <row r="45" spans="1:11" ht="13.5" x14ac:dyDescent="0.25">
      <c r="A45" s="3" t="s">
        <v>36</v>
      </c>
      <c r="B45" s="2" t="s">
        <v>19</v>
      </c>
      <c r="C45" s="27">
        <v>48947665</v>
      </c>
      <c r="D45" s="27">
        <v>50313426</v>
      </c>
      <c r="E45" s="28">
        <v>67894094</v>
      </c>
      <c r="F45" s="29">
        <v>69180763</v>
      </c>
      <c r="G45" s="27">
        <v>70283461</v>
      </c>
      <c r="H45" s="30">
        <v>70283461</v>
      </c>
      <c r="I45" s="31">
        <v>89091517</v>
      </c>
      <c r="J45" s="27">
        <v>93189726</v>
      </c>
      <c r="K45" s="28">
        <v>97383265</v>
      </c>
    </row>
    <row r="46" spans="1:11" ht="13.5" x14ac:dyDescent="0.25">
      <c r="A46" s="3" t="s">
        <v>37</v>
      </c>
      <c r="B46" s="2" t="s">
        <v>19</v>
      </c>
      <c r="C46" s="22">
        <v>83140449</v>
      </c>
      <c r="D46" s="22">
        <v>67013221</v>
      </c>
      <c r="E46" s="23">
        <v>59882172</v>
      </c>
      <c r="F46" s="24">
        <v>84567716</v>
      </c>
      <c r="G46" s="22">
        <v>85347238</v>
      </c>
      <c r="H46" s="25">
        <v>85347238</v>
      </c>
      <c r="I46" s="26">
        <v>89116677</v>
      </c>
      <c r="J46" s="22">
        <v>92379243</v>
      </c>
      <c r="K46" s="23">
        <v>96536310</v>
      </c>
    </row>
    <row r="47" spans="1:11" ht="13.5" x14ac:dyDescent="0.25">
      <c r="A47" s="1" t="s">
        <v>38</v>
      </c>
      <c r="B47" s="2" t="s">
        <v>39</v>
      </c>
      <c r="C47" s="17">
        <v>2460912</v>
      </c>
      <c r="D47" s="17">
        <v>2553359</v>
      </c>
      <c r="E47" s="32">
        <v>2951160</v>
      </c>
      <c r="F47" s="33">
        <v>3434911</v>
      </c>
      <c r="G47" s="17">
        <v>3434911</v>
      </c>
      <c r="H47" s="34">
        <v>3434911</v>
      </c>
      <c r="I47" s="19">
        <v>3057256</v>
      </c>
      <c r="J47" s="17">
        <v>3197890</v>
      </c>
      <c r="K47" s="32">
        <v>3341794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2300820961</v>
      </c>
      <c r="D48" s="49">
        <f t="shared" si="9"/>
        <v>2351110997</v>
      </c>
      <c r="E48" s="50">
        <f t="shared" si="9"/>
        <v>2498295820</v>
      </c>
      <c r="F48" s="51">
        <f t="shared" si="9"/>
        <v>2551637031</v>
      </c>
      <c r="G48" s="49">
        <f t="shared" si="9"/>
        <v>2542645166</v>
      </c>
      <c r="H48" s="52">
        <f t="shared" si="9"/>
        <v>2542645166</v>
      </c>
      <c r="I48" s="53">
        <f t="shared" si="9"/>
        <v>2699685951</v>
      </c>
      <c r="J48" s="49">
        <f t="shared" si="9"/>
        <v>2861770316</v>
      </c>
      <c r="K48" s="50">
        <f t="shared" si="9"/>
        <v>3024743583</v>
      </c>
    </row>
    <row r="49" spans="1:11" ht="13.5" x14ac:dyDescent="0.25">
      <c r="A49" s="9" t="s">
        <v>303</v>
      </c>
      <c r="B49" s="10"/>
      <c r="C49" s="54">
        <f>+C25-C48</f>
        <v>292299092</v>
      </c>
      <c r="D49" s="54">
        <f t="shared" ref="D49:K49" si="10">+D25-D48</f>
        <v>-41218968</v>
      </c>
      <c r="E49" s="55">
        <f t="shared" si="10"/>
        <v>206155522</v>
      </c>
      <c r="F49" s="56">
        <f t="shared" si="10"/>
        <v>366537649</v>
      </c>
      <c r="G49" s="54">
        <f t="shared" si="10"/>
        <v>343012514</v>
      </c>
      <c r="H49" s="57">
        <f t="shared" si="10"/>
        <v>343012514</v>
      </c>
      <c r="I49" s="58">
        <f t="shared" si="10"/>
        <v>432275939</v>
      </c>
      <c r="J49" s="54">
        <f t="shared" si="10"/>
        <v>489037779</v>
      </c>
      <c r="K49" s="55">
        <f t="shared" si="10"/>
        <v>593084742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899313528</v>
      </c>
      <c r="D5" s="17">
        <f t="shared" ref="D5:K5" si="0">SUM(D6:D8)</f>
        <v>1329365621</v>
      </c>
      <c r="E5" s="18">
        <f t="shared" si="0"/>
        <v>1206145622</v>
      </c>
      <c r="F5" s="19">
        <f t="shared" si="0"/>
        <v>1297088604</v>
      </c>
      <c r="G5" s="17">
        <f t="shared" si="0"/>
        <v>1350468604</v>
      </c>
      <c r="H5" s="20">
        <f t="shared" si="0"/>
        <v>1350468604</v>
      </c>
      <c r="I5" s="21">
        <f t="shared" si="0"/>
        <v>1018343445</v>
      </c>
      <c r="J5" s="17">
        <f t="shared" si="0"/>
        <v>1064856972</v>
      </c>
      <c r="K5" s="20">
        <f t="shared" si="0"/>
        <v>1092352843</v>
      </c>
    </row>
    <row r="6" spans="1:11" ht="13.5" x14ac:dyDescent="0.25">
      <c r="A6" s="3" t="s">
        <v>20</v>
      </c>
      <c r="B6" s="2" t="s">
        <v>19</v>
      </c>
      <c r="C6" s="22">
        <v>17428314</v>
      </c>
      <c r="D6" s="22">
        <v>25723773</v>
      </c>
      <c r="E6" s="23">
        <v>36473207</v>
      </c>
      <c r="F6" s="24">
        <v>34628934</v>
      </c>
      <c r="G6" s="22">
        <v>37978934</v>
      </c>
      <c r="H6" s="25">
        <v>37978934</v>
      </c>
      <c r="I6" s="26">
        <v>36980278</v>
      </c>
      <c r="J6" s="22">
        <v>38107352</v>
      </c>
      <c r="K6" s="23">
        <v>39287397</v>
      </c>
    </row>
    <row r="7" spans="1:11" ht="13.5" x14ac:dyDescent="0.25">
      <c r="A7" s="3" t="s">
        <v>21</v>
      </c>
      <c r="B7" s="2" t="s">
        <v>19</v>
      </c>
      <c r="C7" s="27">
        <v>881885214</v>
      </c>
      <c r="D7" s="27">
        <v>1303641848</v>
      </c>
      <c r="E7" s="28">
        <v>1169672415</v>
      </c>
      <c r="F7" s="29">
        <v>1262459670</v>
      </c>
      <c r="G7" s="27">
        <v>1312489670</v>
      </c>
      <c r="H7" s="30">
        <v>1312489670</v>
      </c>
      <c r="I7" s="31">
        <v>981363167</v>
      </c>
      <c r="J7" s="27">
        <v>1026749620</v>
      </c>
      <c r="K7" s="28">
        <v>1053065446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29119806</v>
      </c>
      <c r="D9" s="17">
        <f t="shared" ref="D9:K9" si="1">SUM(D10:D14)</f>
        <v>34045797</v>
      </c>
      <c r="E9" s="32">
        <f t="shared" si="1"/>
        <v>180481992</v>
      </c>
      <c r="F9" s="33">
        <f t="shared" si="1"/>
        <v>132711489</v>
      </c>
      <c r="G9" s="17">
        <f t="shared" si="1"/>
        <v>146758357</v>
      </c>
      <c r="H9" s="34">
        <f t="shared" si="1"/>
        <v>146758357</v>
      </c>
      <c r="I9" s="19">
        <f t="shared" si="1"/>
        <v>153992282</v>
      </c>
      <c r="J9" s="17">
        <f t="shared" si="1"/>
        <v>160533937</v>
      </c>
      <c r="K9" s="32">
        <f t="shared" si="1"/>
        <v>167394265</v>
      </c>
    </row>
    <row r="10" spans="1:11" ht="13.5" x14ac:dyDescent="0.25">
      <c r="A10" s="3" t="s">
        <v>24</v>
      </c>
      <c r="B10" s="2" t="s">
        <v>19</v>
      </c>
      <c r="C10" s="22">
        <v>1373388</v>
      </c>
      <c r="D10" s="22">
        <v>4779494</v>
      </c>
      <c r="E10" s="23">
        <v>5455634</v>
      </c>
      <c r="F10" s="24">
        <v>5493632</v>
      </c>
      <c r="G10" s="22">
        <v>5570500</v>
      </c>
      <c r="H10" s="25">
        <v>5570500</v>
      </c>
      <c r="I10" s="26">
        <v>6574941</v>
      </c>
      <c r="J10" s="22">
        <v>6875797</v>
      </c>
      <c r="K10" s="23">
        <v>7212734</v>
      </c>
    </row>
    <row r="11" spans="1:11" ht="13.5" x14ac:dyDescent="0.25">
      <c r="A11" s="3" t="s">
        <v>25</v>
      </c>
      <c r="B11" s="2" t="s">
        <v>19</v>
      </c>
      <c r="C11" s="22">
        <v>504721</v>
      </c>
      <c r="D11" s="22">
        <v>243048</v>
      </c>
      <c r="E11" s="23">
        <v>148902</v>
      </c>
      <c r="F11" s="24">
        <v>1399607</v>
      </c>
      <c r="G11" s="22">
        <v>1399607</v>
      </c>
      <c r="H11" s="25">
        <v>1399607</v>
      </c>
      <c r="I11" s="26">
        <v>464000</v>
      </c>
      <c r="J11" s="22">
        <v>501580</v>
      </c>
      <c r="K11" s="23">
        <v>530200</v>
      </c>
    </row>
    <row r="12" spans="1:11" ht="13.5" x14ac:dyDescent="0.25">
      <c r="A12" s="3" t="s">
        <v>26</v>
      </c>
      <c r="B12" s="2" t="s">
        <v>19</v>
      </c>
      <c r="C12" s="22">
        <v>17887116</v>
      </c>
      <c r="D12" s="22">
        <v>21102404</v>
      </c>
      <c r="E12" s="23">
        <v>169604312</v>
      </c>
      <c r="F12" s="24">
        <v>116205073</v>
      </c>
      <c r="G12" s="22">
        <v>130175073</v>
      </c>
      <c r="H12" s="25">
        <v>130175073</v>
      </c>
      <c r="I12" s="26">
        <v>136599120</v>
      </c>
      <c r="J12" s="22">
        <v>142328379</v>
      </c>
      <c r="K12" s="23">
        <v>148326916</v>
      </c>
    </row>
    <row r="13" spans="1:11" ht="13.5" x14ac:dyDescent="0.25">
      <c r="A13" s="3" t="s">
        <v>27</v>
      </c>
      <c r="B13" s="2" t="s">
        <v>19</v>
      </c>
      <c r="C13" s="22">
        <v>9354581</v>
      </c>
      <c r="D13" s="22">
        <v>7920851</v>
      </c>
      <c r="E13" s="23">
        <v>5273144</v>
      </c>
      <c r="F13" s="24">
        <v>9613177</v>
      </c>
      <c r="G13" s="22">
        <v>9613177</v>
      </c>
      <c r="H13" s="25">
        <v>9613177</v>
      </c>
      <c r="I13" s="26">
        <v>10354221</v>
      </c>
      <c r="J13" s="22">
        <v>10828181</v>
      </c>
      <c r="K13" s="23">
        <v>11324415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378793803</v>
      </c>
      <c r="D15" s="17">
        <f t="shared" ref="D15:K15" si="2">SUM(D16:D18)</f>
        <v>341017162</v>
      </c>
      <c r="E15" s="32">
        <f t="shared" si="2"/>
        <v>623969648</v>
      </c>
      <c r="F15" s="33">
        <f t="shared" si="2"/>
        <v>563929105</v>
      </c>
      <c r="G15" s="17">
        <f t="shared" si="2"/>
        <v>543234105</v>
      </c>
      <c r="H15" s="34">
        <f t="shared" si="2"/>
        <v>543234105</v>
      </c>
      <c r="I15" s="19">
        <f t="shared" si="2"/>
        <v>584668042</v>
      </c>
      <c r="J15" s="17">
        <f t="shared" si="2"/>
        <v>594751818</v>
      </c>
      <c r="K15" s="32">
        <f t="shared" si="2"/>
        <v>602334585</v>
      </c>
    </row>
    <row r="16" spans="1:11" ht="13.5" x14ac:dyDescent="0.25">
      <c r="A16" s="3" t="s">
        <v>30</v>
      </c>
      <c r="B16" s="2" t="s">
        <v>19</v>
      </c>
      <c r="C16" s="22">
        <v>221722995</v>
      </c>
      <c r="D16" s="22">
        <v>167156408</v>
      </c>
      <c r="E16" s="23">
        <v>239926972</v>
      </c>
      <c r="F16" s="24">
        <v>304074665</v>
      </c>
      <c r="G16" s="22">
        <v>283379665</v>
      </c>
      <c r="H16" s="25">
        <v>283379665</v>
      </c>
      <c r="I16" s="26">
        <v>296305681</v>
      </c>
      <c r="J16" s="22">
        <v>309894647</v>
      </c>
      <c r="K16" s="23">
        <v>323991626</v>
      </c>
    </row>
    <row r="17" spans="1:11" ht="13.5" x14ac:dyDescent="0.25">
      <c r="A17" s="3" t="s">
        <v>31</v>
      </c>
      <c r="B17" s="2" t="s">
        <v>19</v>
      </c>
      <c r="C17" s="22">
        <v>157070808</v>
      </c>
      <c r="D17" s="22">
        <v>173860754</v>
      </c>
      <c r="E17" s="23">
        <v>384042676</v>
      </c>
      <c r="F17" s="24">
        <v>259854440</v>
      </c>
      <c r="G17" s="22">
        <v>259854440</v>
      </c>
      <c r="H17" s="25">
        <v>259854440</v>
      </c>
      <c r="I17" s="26">
        <v>288362361</v>
      </c>
      <c r="J17" s="22">
        <v>284857171</v>
      </c>
      <c r="K17" s="23">
        <v>278342959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3969881358</v>
      </c>
      <c r="D19" s="17">
        <f t="shared" ref="D19:K19" si="3">SUM(D20:D23)</f>
        <v>4888397477</v>
      </c>
      <c r="E19" s="32">
        <f t="shared" si="3"/>
        <v>5112294698</v>
      </c>
      <c r="F19" s="33">
        <f t="shared" si="3"/>
        <v>6469190683</v>
      </c>
      <c r="G19" s="17">
        <f t="shared" si="3"/>
        <v>6252912972</v>
      </c>
      <c r="H19" s="34">
        <f t="shared" si="3"/>
        <v>6252912972</v>
      </c>
      <c r="I19" s="19">
        <f t="shared" si="3"/>
        <v>6721480341</v>
      </c>
      <c r="J19" s="17">
        <f t="shared" si="3"/>
        <v>7071474250</v>
      </c>
      <c r="K19" s="32">
        <f t="shared" si="3"/>
        <v>7452320075</v>
      </c>
    </row>
    <row r="20" spans="1:11" ht="13.5" x14ac:dyDescent="0.25">
      <c r="A20" s="3" t="s">
        <v>34</v>
      </c>
      <c r="B20" s="2" t="s">
        <v>19</v>
      </c>
      <c r="C20" s="22">
        <v>2420841193</v>
      </c>
      <c r="D20" s="22">
        <v>3320501218</v>
      </c>
      <c r="E20" s="23">
        <v>3447410070</v>
      </c>
      <c r="F20" s="24">
        <v>4347567317</v>
      </c>
      <c r="G20" s="22">
        <v>4132289606</v>
      </c>
      <c r="H20" s="25">
        <v>4132289606</v>
      </c>
      <c r="I20" s="26">
        <v>4076311888</v>
      </c>
      <c r="J20" s="22">
        <v>4276513608</v>
      </c>
      <c r="K20" s="23">
        <v>4476210933</v>
      </c>
    </row>
    <row r="21" spans="1:11" ht="13.5" x14ac:dyDescent="0.25">
      <c r="A21" s="3" t="s">
        <v>35</v>
      </c>
      <c r="B21" s="2" t="s">
        <v>19</v>
      </c>
      <c r="C21" s="22">
        <v>1005831646</v>
      </c>
      <c r="D21" s="22">
        <v>994157208</v>
      </c>
      <c r="E21" s="23">
        <v>1088873041</v>
      </c>
      <c r="F21" s="24">
        <v>1138619122</v>
      </c>
      <c r="G21" s="22">
        <v>1138619122</v>
      </c>
      <c r="H21" s="25">
        <v>1138619122</v>
      </c>
      <c r="I21" s="26">
        <v>1388096609</v>
      </c>
      <c r="J21" s="22">
        <v>1387146408</v>
      </c>
      <c r="K21" s="23">
        <v>1529532913</v>
      </c>
    </row>
    <row r="22" spans="1:11" ht="13.5" x14ac:dyDescent="0.25">
      <c r="A22" s="3" t="s">
        <v>36</v>
      </c>
      <c r="B22" s="2" t="s">
        <v>19</v>
      </c>
      <c r="C22" s="27">
        <v>257966927</v>
      </c>
      <c r="D22" s="27">
        <v>281002084</v>
      </c>
      <c r="E22" s="28">
        <v>280945782</v>
      </c>
      <c r="F22" s="29">
        <v>643357419</v>
      </c>
      <c r="G22" s="27">
        <v>633357419</v>
      </c>
      <c r="H22" s="30">
        <v>633357419</v>
      </c>
      <c r="I22" s="31">
        <v>809866313</v>
      </c>
      <c r="J22" s="27">
        <v>851796539</v>
      </c>
      <c r="K22" s="28">
        <v>878370736</v>
      </c>
    </row>
    <row r="23" spans="1:11" ht="13.5" x14ac:dyDescent="0.25">
      <c r="A23" s="3" t="s">
        <v>37</v>
      </c>
      <c r="B23" s="2" t="s">
        <v>19</v>
      </c>
      <c r="C23" s="22">
        <v>285241592</v>
      </c>
      <c r="D23" s="22">
        <v>292736967</v>
      </c>
      <c r="E23" s="23">
        <v>295065805</v>
      </c>
      <c r="F23" s="24">
        <v>339646825</v>
      </c>
      <c r="G23" s="22">
        <v>348646825</v>
      </c>
      <c r="H23" s="25">
        <v>348646825</v>
      </c>
      <c r="I23" s="26">
        <v>447205531</v>
      </c>
      <c r="J23" s="22">
        <v>556017695</v>
      </c>
      <c r="K23" s="23">
        <v>568205493</v>
      </c>
    </row>
    <row r="24" spans="1:11" ht="13.5" x14ac:dyDescent="0.25">
      <c r="A24" s="1" t="s">
        <v>38</v>
      </c>
      <c r="B24" s="2" t="s">
        <v>39</v>
      </c>
      <c r="C24" s="17">
        <v>144043898</v>
      </c>
      <c r="D24" s="17">
        <v>154225281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5421152393</v>
      </c>
      <c r="D25" s="49">
        <f t="shared" ref="D25:K25" si="4">+D5+D9+D15+D19+D24</f>
        <v>6747051338</v>
      </c>
      <c r="E25" s="50">
        <f t="shared" si="4"/>
        <v>7122891960</v>
      </c>
      <c r="F25" s="51">
        <f t="shared" si="4"/>
        <v>8462919881</v>
      </c>
      <c r="G25" s="49">
        <f t="shared" si="4"/>
        <v>8293374038</v>
      </c>
      <c r="H25" s="52">
        <f t="shared" si="4"/>
        <v>8293374038</v>
      </c>
      <c r="I25" s="53">
        <f t="shared" si="4"/>
        <v>8478484110</v>
      </c>
      <c r="J25" s="49">
        <f t="shared" si="4"/>
        <v>8891616977</v>
      </c>
      <c r="K25" s="50">
        <f t="shared" si="4"/>
        <v>9314401768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532815452</v>
      </c>
      <c r="D28" s="17">
        <f t="shared" si="5"/>
        <v>586978079</v>
      </c>
      <c r="E28" s="18">
        <f t="shared" si="5"/>
        <v>606012552</v>
      </c>
      <c r="F28" s="19">
        <f t="shared" si="5"/>
        <v>885826112</v>
      </c>
      <c r="G28" s="17">
        <f t="shared" si="5"/>
        <v>918271362</v>
      </c>
      <c r="H28" s="20">
        <f t="shared" si="5"/>
        <v>918271362</v>
      </c>
      <c r="I28" s="21">
        <f t="shared" si="5"/>
        <v>1053626181</v>
      </c>
      <c r="J28" s="17">
        <f t="shared" si="5"/>
        <v>1105720500</v>
      </c>
      <c r="K28" s="20">
        <f t="shared" si="5"/>
        <v>1150291924</v>
      </c>
    </row>
    <row r="29" spans="1:11" ht="13.5" x14ac:dyDescent="0.25">
      <c r="A29" s="3" t="s">
        <v>20</v>
      </c>
      <c r="B29" s="2" t="s">
        <v>19</v>
      </c>
      <c r="C29" s="22">
        <v>228873085</v>
      </c>
      <c r="D29" s="22">
        <v>237852592</v>
      </c>
      <c r="E29" s="23">
        <v>255093005</v>
      </c>
      <c r="F29" s="24">
        <v>284277659</v>
      </c>
      <c r="G29" s="22">
        <v>278885795</v>
      </c>
      <c r="H29" s="25">
        <v>278885795</v>
      </c>
      <c r="I29" s="26">
        <v>286978958</v>
      </c>
      <c r="J29" s="22">
        <v>300053581</v>
      </c>
      <c r="K29" s="23">
        <v>313374454</v>
      </c>
    </row>
    <row r="30" spans="1:11" ht="13.5" x14ac:dyDescent="0.25">
      <c r="A30" s="3" t="s">
        <v>21</v>
      </c>
      <c r="B30" s="2" t="s">
        <v>19</v>
      </c>
      <c r="C30" s="27">
        <v>296867330</v>
      </c>
      <c r="D30" s="27">
        <v>341937261</v>
      </c>
      <c r="E30" s="28">
        <v>342958200</v>
      </c>
      <c r="F30" s="29">
        <v>592384233</v>
      </c>
      <c r="G30" s="27">
        <v>630137278</v>
      </c>
      <c r="H30" s="30">
        <v>630137278</v>
      </c>
      <c r="I30" s="31">
        <v>756814426</v>
      </c>
      <c r="J30" s="27">
        <v>795381817</v>
      </c>
      <c r="K30" s="28">
        <v>826169538</v>
      </c>
    </row>
    <row r="31" spans="1:11" ht="13.5" x14ac:dyDescent="0.25">
      <c r="A31" s="3" t="s">
        <v>22</v>
      </c>
      <c r="B31" s="2" t="s">
        <v>19</v>
      </c>
      <c r="C31" s="22">
        <v>7075037</v>
      </c>
      <c r="D31" s="22">
        <v>7188226</v>
      </c>
      <c r="E31" s="23">
        <v>7961347</v>
      </c>
      <c r="F31" s="24">
        <v>9164220</v>
      </c>
      <c r="G31" s="22">
        <v>9248289</v>
      </c>
      <c r="H31" s="25">
        <v>9248289</v>
      </c>
      <c r="I31" s="26">
        <v>9832797</v>
      </c>
      <c r="J31" s="22">
        <v>10285102</v>
      </c>
      <c r="K31" s="23">
        <v>10747932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412156157</v>
      </c>
      <c r="D32" s="17">
        <f t="shared" si="6"/>
        <v>438873977</v>
      </c>
      <c r="E32" s="32">
        <f t="shared" si="6"/>
        <v>458496584</v>
      </c>
      <c r="F32" s="33">
        <f t="shared" si="6"/>
        <v>566081357</v>
      </c>
      <c r="G32" s="17">
        <f t="shared" si="6"/>
        <v>569095372</v>
      </c>
      <c r="H32" s="34">
        <f t="shared" si="6"/>
        <v>569095372</v>
      </c>
      <c r="I32" s="19">
        <f t="shared" si="6"/>
        <v>564503035</v>
      </c>
      <c r="J32" s="17">
        <f t="shared" si="6"/>
        <v>590709660</v>
      </c>
      <c r="K32" s="32">
        <f t="shared" si="6"/>
        <v>617403257</v>
      </c>
    </row>
    <row r="33" spans="1:11" ht="13.5" x14ac:dyDescent="0.25">
      <c r="A33" s="3" t="s">
        <v>24</v>
      </c>
      <c r="B33" s="2" t="s">
        <v>19</v>
      </c>
      <c r="C33" s="22">
        <v>46450976</v>
      </c>
      <c r="D33" s="22">
        <v>45691154</v>
      </c>
      <c r="E33" s="23">
        <v>49446262</v>
      </c>
      <c r="F33" s="24">
        <v>83004049</v>
      </c>
      <c r="G33" s="22">
        <v>78008844</v>
      </c>
      <c r="H33" s="25">
        <v>78008844</v>
      </c>
      <c r="I33" s="26">
        <v>81397579</v>
      </c>
      <c r="J33" s="22">
        <v>85288194</v>
      </c>
      <c r="K33" s="23">
        <v>89146696</v>
      </c>
    </row>
    <row r="34" spans="1:11" ht="13.5" x14ac:dyDescent="0.25">
      <c r="A34" s="3" t="s">
        <v>25</v>
      </c>
      <c r="B34" s="2" t="s">
        <v>19</v>
      </c>
      <c r="C34" s="22">
        <v>39947539</v>
      </c>
      <c r="D34" s="22">
        <v>36358588</v>
      </c>
      <c r="E34" s="23">
        <v>37213070</v>
      </c>
      <c r="F34" s="24">
        <v>60248939</v>
      </c>
      <c r="G34" s="22">
        <v>67486535</v>
      </c>
      <c r="H34" s="25">
        <v>67486535</v>
      </c>
      <c r="I34" s="26">
        <v>66134804</v>
      </c>
      <c r="J34" s="22">
        <v>69178153</v>
      </c>
      <c r="K34" s="23">
        <v>72292301</v>
      </c>
    </row>
    <row r="35" spans="1:11" ht="13.5" x14ac:dyDescent="0.25">
      <c r="A35" s="3" t="s">
        <v>26</v>
      </c>
      <c r="B35" s="2" t="s">
        <v>19</v>
      </c>
      <c r="C35" s="22">
        <v>310482652</v>
      </c>
      <c r="D35" s="22">
        <v>340818855</v>
      </c>
      <c r="E35" s="23">
        <v>354047619</v>
      </c>
      <c r="F35" s="24">
        <v>375490402</v>
      </c>
      <c r="G35" s="22">
        <v>391202026</v>
      </c>
      <c r="H35" s="25">
        <v>391202026</v>
      </c>
      <c r="I35" s="26">
        <v>387885893</v>
      </c>
      <c r="J35" s="22">
        <v>405728655</v>
      </c>
      <c r="K35" s="23">
        <v>423986443</v>
      </c>
    </row>
    <row r="36" spans="1:11" ht="13.5" x14ac:dyDescent="0.25">
      <c r="A36" s="3" t="s">
        <v>27</v>
      </c>
      <c r="B36" s="2" t="s">
        <v>19</v>
      </c>
      <c r="C36" s="22">
        <v>15274990</v>
      </c>
      <c r="D36" s="22">
        <v>16005380</v>
      </c>
      <c r="E36" s="23">
        <v>17789633</v>
      </c>
      <c r="F36" s="24">
        <v>47337967</v>
      </c>
      <c r="G36" s="22">
        <v>32397967</v>
      </c>
      <c r="H36" s="25">
        <v>32397967</v>
      </c>
      <c r="I36" s="26">
        <v>29084759</v>
      </c>
      <c r="J36" s="22">
        <v>30514658</v>
      </c>
      <c r="K36" s="23">
        <v>31977817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142638195</v>
      </c>
      <c r="D38" s="17">
        <f t="shared" si="7"/>
        <v>307190262</v>
      </c>
      <c r="E38" s="32">
        <f t="shared" si="7"/>
        <v>512548672</v>
      </c>
      <c r="F38" s="33">
        <f t="shared" si="7"/>
        <v>283729510</v>
      </c>
      <c r="G38" s="17">
        <f t="shared" si="7"/>
        <v>327089841</v>
      </c>
      <c r="H38" s="34">
        <f t="shared" si="7"/>
        <v>327089841</v>
      </c>
      <c r="I38" s="19">
        <f t="shared" si="7"/>
        <v>486627857</v>
      </c>
      <c r="J38" s="17">
        <f t="shared" si="7"/>
        <v>518247366</v>
      </c>
      <c r="K38" s="32">
        <f t="shared" si="7"/>
        <v>532992758</v>
      </c>
    </row>
    <row r="39" spans="1:11" ht="13.5" x14ac:dyDescent="0.25">
      <c r="A39" s="3" t="s">
        <v>30</v>
      </c>
      <c r="B39" s="2" t="s">
        <v>19</v>
      </c>
      <c r="C39" s="22">
        <v>50208184</v>
      </c>
      <c r="D39" s="22">
        <v>69746390</v>
      </c>
      <c r="E39" s="23">
        <v>64989778</v>
      </c>
      <c r="F39" s="24">
        <v>76460106</v>
      </c>
      <c r="G39" s="22">
        <v>77004764</v>
      </c>
      <c r="H39" s="25">
        <v>77004764</v>
      </c>
      <c r="I39" s="26">
        <v>105983671</v>
      </c>
      <c r="J39" s="22">
        <v>112952902</v>
      </c>
      <c r="K39" s="23">
        <v>118708234</v>
      </c>
    </row>
    <row r="40" spans="1:11" ht="13.5" x14ac:dyDescent="0.25">
      <c r="A40" s="3" t="s">
        <v>31</v>
      </c>
      <c r="B40" s="2" t="s">
        <v>19</v>
      </c>
      <c r="C40" s="22">
        <v>88976839</v>
      </c>
      <c r="D40" s="22">
        <v>233735291</v>
      </c>
      <c r="E40" s="23">
        <v>443594379</v>
      </c>
      <c r="F40" s="24">
        <v>200956676</v>
      </c>
      <c r="G40" s="22">
        <v>243566136</v>
      </c>
      <c r="H40" s="25">
        <v>243566136</v>
      </c>
      <c r="I40" s="26">
        <v>374005915</v>
      </c>
      <c r="J40" s="22">
        <v>398351061</v>
      </c>
      <c r="K40" s="23">
        <v>407028896</v>
      </c>
    </row>
    <row r="41" spans="1:11" ht="13.5" x14ac:dyDescent="0.25">
      <c r="A41" s="3" t="s">
        <v>32</v>
      </c>
      <c r="B41" s="2" t="s">
        <v>19</v>
      </c>
      <c r="C41" s="22">
        <v>3453172</v>
      </c>
      <c r="D41" s="22">
        <v>3708581</v>
      </c>
      <c r="E41" s="23">
        <v>3964515</v>
      </c>
      <c r="F41" s="24">
        <v>6312728</v>
      </c>
      <c r="G41" s="22">
        <v>6518941</v>
      </c>
      <c r="H41" s="25">
        <v>6518941</v>
      </c>
      <c r="I41" s="26">
        <v>6638271</v>
      </c>
      <c r="J41" s="22">
        <v>6943403</v>
      </c>
      <c r="K41" s="23">
        <v>7255628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4087096015</v>
      </c>
      <c r="D42" s="17">
        <f t="shared" si="8"/>
        <v>5370647646</v>
      </c>
      <c r="E42" s="32">
        <f t="shared" si="8"/>
        <v>5508820045</v>
      </c>
      <c r="F42" s="33">
        <f t="shared" si="8"/>
        <v>5613142232</v>
      </c>
      <c r="G42" s="17">
        <f t="shared" si="8"/>
        <v>5472922159</v>
      </c>
      <c r="H42" s="34">
        <f t="shared" si="8"/>
        <v>5472922159</v>
      </c>
      <c r="I42" s="19">
        <f t="shared" si="8"/>
        <v>5425966234</v>
      </c>
      <c r="J42" s="17">
        <f t="shared" si="8"/>
        <v>5685918125</v>
      </c>
      <c r="K42" s="32">
        <f t="shared" si="8"/>
        <v>5953144640</v>
      </c>
    </row>
    <row r="43" spans="1:11" ht="13.5" x14ac:dyDescent="0.25">
      <c r="A43" s="3" t="s">
        <v>34</v>
      </c>
      <c r="B43" s="2" t="s">
        <v>19</v>
      </c>
      <c r="C43" s="22">
        <v>3078194466</v>
      </c>
      <c r="D43" s="22">
        <v>4063464918</v>
      </c>
      <c r="E43" s="23">
        <v>4315957059</v>
      </c>
      <c r="F43" s="24">
        <v>3637615223</v>
      </c>
      <c r="G43" s="22">
        <v>3473076937</v>
      </c>
      <c r="H43" s="25">
        <v>3473076937</v>
      </c>
      <c r="I43" s="26">
        <v>3478102996</v>
      </c>
      <c r="J43" s="22">
        <v>3643853411</v>
      </c>
      <c r="K43" s="23">
        <v>3814687240</v>
      </c>
    </row>
    <row r="44" spans="1:11" ht="13.5" x14ac:dyDescent="0.25">
      <c r="A44" s="3" t="s">
        <v>35</v>
      </c>
      <c r="B44" s="2" t="s">
        <v>19</v>
      </c>
      <c r="C44" s="22">
        <v>633450327</v>
      </c>
      <c r="D44" s="22">
        <v>869168264</v>
      </c>
      <c r="E44" s="23">
        <v>747700128</v>
      </c>
      <c r="F44" s="24">
        <v>1117338203</v>
      </c>
      <c r="G44" s="22">
        <v>1140574733</v>
      </c>
      <c r="H44" s="25">
        <v>1140574733</v>
      </c>
      <c r="I44" s="26">
        <v>1052198005</v>
      </c>
      <c r="J44" s="22">
        <v>1105199111</v>
      </c>
      <c r="K44" s="23">
        <v>1159433072</v>
      </c>
    </row>
    <row r="45" spans="1:11" ht="13.5" x14ac:dyDescent="0.25">
      <c r="A45" s="3" t="s">
        <v>36</v>
      </c>
      <c r="B45" s="2" t="s">
        <v>19</v>
      </c>
      <c r="C45" s="27">
        <v>145989329</v>
      </c>
      <c r="D45" s="27">
        <v>110221161</v>
      </c>
      <c r="E45" s="28">
        <v>150106583</v>
      </c>
      <c r="F45" s="29">
        <v>528182182</v>
      </c>
      <c r="G45" s="27">
        <v>528730246</v>
      </c>
      <c r="H45" s="30">
        <v>528730246</v>
      </c>
      <c r="I45" s="31">
        <v>547137383</v>
      </c>
      <c r="J45" s="27">
        <v>572305698</v>
      </c>
      <c r="K45" s="28">
        <v>598059457</v>
      </c>
    </row>
    <row r="46" spans="1:11" ht="13.5" x14ac:dyDescent="0.25">
      <c r="A46" s="3" t="s">
        <v>37</v>
      </c>
      <c r="B46" s="2" t="s">
        <v>19</v>
      </c>
      <c r="C46" s="22">
        <v>229461893</v>
      </c>
      <c r="D46" s="22">
        <v>327793303</v>
      </c>
      <c r="E46" s="23">
        <v>295056275</v>
      </c>
      <c r="F46" s="24">
        <v>330006624</v>
      </c>
      <c r="G46" s="22">
        <v>330540243</v>
      </c>
      <c r="H46" s="25">
        <v>330540243</v>
      </c>
      <c r="I46" s="26">
        <v>348527850</v>
      </c>
      <c r="J46" s="22">
        <v>364559905</v>
      </c>
      <c r="K46" s="23">
        <v>380964871</v>
      </c>
    </row>
    <row r="47" spans="1:11" ht="13.5" x14ac:dyDescent="0.25">
      <c r="A47" s="1" t="s">
        <v>38</v>
      </c>
      <c r="B47" s="2" t="s">
        <v>39</v>
      </c>
      <c r="C47" s="17">
        <v>20546</v>
      </c>
      <c r="D47" s="17">
        <v>26235</v>
      </c>
      <c r="E47" s="32"/>
      <c r="F47" s="33">
        <v>1089373</v>
      </c>
      <c r="G47" s="17">
        <v>1089373</v>
      </c>
      <c r="H47" s="34">
        <v>1089373</v>
      </c>
      <c r="I47" s="19">
        <v>1142752</v>
      </c>
      <c r="J47" s="17">
        <v>1195320</v>
      </c>
      <c r="K47" s="32">
        <v>1249108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5174726365</v>
      </c>
      <c r="D48" s="49">
        <f t="shared" si="9"/>
        <v>6703716199</v>
      </c>
      <c r="E48" s="50">
        <f t="shared" si="9"/>
        <v>7085877853</v>
      </c>
      <c r="F48" s="51">
        <f t="shared" si="9"/>
        <v>7349868584</v>
      </c>
      <c r="G48" s="49">
        <f t="shared" si="9"/>
        <v>7288468107</v>
      </c>
      <c r="H48" s="52">
        <f t="shared" si="9"/>
        <v>7288468107</v>
      </c>
      <c r="I48" s="53">
        <f t="shared" si="9"/>
        <v>7531866059</v>
      </c>
      <c r="J48" s="49">
        <f t="shared" si="9"/>
        <v>7901790971</v>
      </c>
      <c r="K48" s="50">
        <f t="shared" si="9"/>
        <v>8255081687</v>
      </c>
    </row>
    <row r="49" spans="1:11" ht="13.5" x14ac:dyDescent="0.25">
      <c r="A49" s="9" t="s">
        <v>303</v>
      </c>
      <c r="B49" s="10"/>
      <c r="C49" s="54">
        <f>+C25-C48</f>
        <v>246426028</v>
      </c>
      <c r="D49" s="54">
        <f t="shared" ref="D49:K49" si="10">+D25-D48</f>
        <v>43335139</v>
      </c>
      <c r="E49" s="55">
        <f t="shared" si="10"/>
        <v>37014107</v>
      </c>
      <c r="F49" s="56">
        <f t="shared" si="10"/>
        <v>1113051297</v>
      </c>
      <c r="G49" s="54">
        <f t="shared" si="10"/>
        <v>1004905931</v>
      </c>
      <c r="H49" s="57">
        <f t="shared" si="10"/>
        <v>1004905931</v>
      </c>
      <c r="I49" s="58">
        <f t="shared" si="10"/>
        <v>946618051</v>
      </c>
      <c r="J49" s="54">
        <f t="shared" si="10"/>
        <v>989826006</v>
      </c>
      <c r="K49" s="55">
        <f t="shared" si="10"/>
        <v>1059320081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140599568</v>
      </c>
      <c r="D5" s="17">
        <f t="shared" ref="D5:K5" si="0">SUM(D6:D8)</f>
        <v>128962288</v>
      </c>
      <c r="E5" s="18">
        <f t="shared" si="0"/>
        <v>135869728</v>
      </c>
      <c r="F5" s="19">
        <f t="shared" si="0"/>
        <v>160734673</v>
      </c>
      <c r="G5" s="17">
        <f t="shared" si="0"/>
        <v>160734673</v>
      </c>
      <c r="H5" s="20">
        <f t="shared" si="0"/>
        <v>160734673</v>
      </c>
      <c r="I5" s="21">
        <f t="shared" si="0"/>
        <v>164489096</v>
      </c>
      <c r="J5" s="17">
        <f t="shared" si="0"/>
        <v>171742027</v>
      </c>
      <c r="K5" s="20">
        <f t="shared" si="0"/>
        <v>178241956</v>
      </c>
    </row>
    <row r="6" spans="1:11" ht="13.5" x14ac:dyDescent="0.25">
      <c r="A6" s="3" t="s">
        <v>20</v>
      </c>
      <c r="B6" s="2" t="s">
        <v>19</v>
      </c>
      <c r="C6" s="22">
        <v>115871000</v>
      </c>
      <c r="D6" s="22">
        <v>105336000</v>
      </c>
      <c r="E6" s="23">
        <v>113754000</v>
      </c>
      <c r="F6" s="24">
        <v>129725000</v>
      </c>
      <c r="G6" s="22">
        <v>129725000</v>
      </c>
      <c r="H6" s="25">
        <v>129725000</v>
      </c>
      <c r="I6" s="26">
        <v>138118000</v>
      </c>
      <c r="J6" s="22">
        <v>144312000</v>
      </c>
      <c r="K6" s="23">
        <v>149753000</v>
      </c>
    </row>
    <row r="7" spans="1:11" ht="13.5" x14ac:dyDescent="0.25">
      <c r="A7" s="3" t="s">
        <v>21</v>
      </c>
      <c r="B7" s="2" t="s">
        <v>19</v>
      </c>
      <c r="C7" s="27">
        <v>24728568</v>
      </c>
      <c r="D7" s="27">
        <v>23626288</v>
      </c>
      <c r="E7" s="28">
        <v>22115728</v>
      </c>
      <c r="F7" s="29">
        <v>31009673</v>
      </c>
      <c r="G7" s="27">
        <v>31009673</v>
      </c>
      <c r="H7" s="30">
        <v>31009673</v>
      </c>
      <c r="I7" s="31">
        <v>26371096</v>
      </c>
      <c r="J7" s="27">
        <v>27430027</v>
      </c>
      <c r="K7" s="28">
        <v>28488956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-3259073</v>
      </c>
      <c r="D9" s="17">
        <f t="shared" ref="D9:K9" si="1">SUM(D10:D14)</f>
        <v>1135242</v>
      </c>
      <c r="E9" s="32">
        <f t="shared" si="1"/>
        <v>2329239</v>
      </c>
      <c r="F9" s="33">
        <f t="shared" si="1"/>
        <v>2200485</v>
      </c>
      <c r="G9" s="17">
        <f t="shared" si="1"/>
        <v>2326929</v>
      </c>
      <c r="H9" s="34">
        <f t="shared" si="1"/>
        <v>2326929</v>
      </c>
      <c r="I9" s="19">
        <f t="shared" si="1"/>
        <v>2979702</v>
      </c>
      <c r="J9" s="17">
        <f t="shared" si="1"/>
        <v>1814546</v>
      </c>
      <c r="K9" s="32">
        <f t="shared" si="1"/>
        <v>1892388</v>
      </c>
    </row>
    <row r="10" spans="1:11" ht="13.5" x14ac:dyDescent="0.25">
      <c r="A10" s="3" t="s">
        <v>24</v>
      </c>
      <c r="B10" s="2" t="s">
        <v>19</v>
      </c>
      <c r="C10" s="22">
        <v>-3259073</v>
      </c>
      <c r="D10" s="22">
        <v>1135242</v>
      </c>
      <c r="E10" s="23">
        <v>2333065</v>
      </c>
      <c r="F10" s="24">
        <v>2190985</v>
      </c>
      <c r="G10" s="22">
        <v>2165775</v>
      </c>
      <c r="H10" s="25">
        <v>2165775</v>
      </c>
      <c r="I10" s="26">
        <v>2763257</v>
      </c>
      <c r="J10" s="22">
        <v>1590688</v>
      </c>
      <c r="K10" s="23">
        <v>1661117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>
        <v>-3826</v>
      </c>
      <c r="F11" s="24">
        <v>9500</v>
      </c>
      <c r="G11" s="22">
        <v>9500</v>
      </c>
      <c r="H11" s="25">
        <v>9500</v>
      </c>
      <c r="I11" s="26">
        <v>50000</v>
      </c>
      <c r="J11" s="22">
        <v>50437</v>
      </c>
      <c r="K11" s="23">
        <v>50874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151654</v>
      </c>
      <c r="H13" s="25">
        <v>151654</v>
      </c>
      <c r="I13" s="26">
        <v>166445</v>
      </c>
      <c r="J13" s="22">
        <v>173421</v>
      </c>
      <c r="K13" s="23">
        <v>180397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49485091</v>
      </c>
      <c r="D15" s="17">
        <f t="shared" ref="D15:K15" si="2">SUM(D16:D18)</f>
        <v>35058828</v>
      </c>
      <c r="E15" s="32">
        <f t="shared" si="2"/>
        <v>48360892</v>
      </c>
      <c r="F15" s="33">
        <f t="shared" si="2"/>
        <v>51923221</v>
      </c>
      <c r="G15" s="17">
        <f t="shared" si="2"/>
        <v>51796777</v>
      </c>
      <c r="H15" s="34">
        <f t="shared" si="2"/>
        <v>51796777</v>
      </c>
      <c r="I15" s="19">
        <f t="shared" si="2"/>
        <v>51435506</v>
      </c>
      <c r="J15" s="17">
        <f t="shared" si="2"/>
        <v>43240512</v>
      </c>
      <c r="K15" s="32">
        <f t="shared" si="2"/>
        <v>46150521</v>
      </c>
    </row>
    <row r="16" spans="1:11" ht="13.5" x14ac:dyDescent="0.25">
      <c r="A16" s="3" t="s">
        <v>30</v>
      </c>
      <c r="B16" s="2" t="s">
        <v>19</v>
      </c>
      <c r="C16" s="22">
        <v>37066187</v>
      </c>
      <c r="D16" s="22">
        <v>18106961</v>
      </c>
      <c r="E16" s="23">
        <v>29099401</v>
      </c>
      <c r="F16" s="24">
        <v>29127178</v>
      </c>
      <c r="G16" s="22">
        <v>29000734</v>
      </c>
      <c r="H16" s="25">
        <v>29000734</v>
      </c>
      <c r="I16" s="26">
        <v>37876065</v>
      </c>
      <c r="J16" s="22">
        <v>29608998</v>
      </c>
      <c r="K16" s="23">
        <v>31891685</v>
      </c>
    </row>
    <row r="17" spans="1:11" ht="13.5" x14ac:dyDescent="0.25">
      <c r="A17" s="3" t="s">
        <v>31</v>
      </c>
      <c r="B17" s="2" t="s">
        <v>19</v>
      </c>
      <c r="C17" s="22">
        <v>12418904</v>
      </c>
      <c r="D17" s="22">
        <v>16951867</v>
      </c>
      <c r="E17" s="23">
        <v>19261491</v>
      </c>
      <c r="F17" s="24">
        <v>22796043</v>
      </c>
      <c r="G17" s="22">
        <v>22796043</v>
      </c>
      <c r="H17" s="25">
        <v>22796043</v>
      </c>
      <c r="I17" s="26">
        <v>13559441</v>
      </c>
      <c r="J17" s="22">
        <v>13631514</v>
      </c>
      <c r="K17" s="23">
        <v>14258836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49970245</v>
      </c>
      <c r="D19" s="17">
        <f t="shared" ref="D19:K19" si="3">SUM(D20:D23)</f>
        <v>109437728</v>
      </c>
      <c r="E19" s="32">
        <f t="shared" si="3"/>
        <v>114410003</v>
      </c>
      <c r="F19" s="33">
        <f t="shared" si="3"/>
        <v>94878034</v>
      </c>
      <c r="G19" s="17">
        <f t="shared" si="3"/>
        <v>94878034</v>
      </c>
      <c r="H19" s="34">
        <f t="shared" si="3"/>
        <v>94878034</v>
      </c>
      <c r="I19" s="19">
        <f t="shared" si="3"/>
        <v>123764527</v>
      </c>
      <c r="J19" s="17">
        <f t="shared" si="3"/>
        <v>122316008</v>
      </c>
      <c r="K19" s="32">
        <f t="shared" si="3"/>
        <v>134402397</v>
      </c>
    </row>
    <row r="20" spans="1:11" ht="13.5" x14ac:dyDescent="0.25">
      <c r="A20" s="3" t="s">
        <v>34</v>
      </c>
      <c r="B20" s="2" t="s">
        <v>19</v>
      </c>
      <c r="C20" s="22">
        <v>43612382</v>
      </c>
      <c r="D20" s="22">
        <v>48639877</v>
      </c>
      <c r="E20" s="23">
        <v>44953842</v>
      </c>
      <c r="F20" s="24">
        <v>64130590</v>
      </c>
      <c r="G20" s="22">
        <v>64130590</v>
      </c>
      <c r="H20" s="25">
        <v>64130590</v>
      </c>
      <c r="I20" s="26">
        <v>77509700</v>
      </c>
      <c r="J20" s="22">
        <v>87365353</v>
      </c>
      <c r="K20" s="23">
        <v>98688914</v>
      </c>
    </row>
    <row r="21" spans="1:11" ht="13.5" x14ac:dyDescent="0.25">
      <c r="A21" s="3" t="s">
        <v>35</v>
      </c>
      <c r="B21" s="2" t="s">
        <v>19</v>
      </c>
      <c r="C21" s="22">
        <v>4265792</v>
      </c>
      <c r="D21" s="22">
        <v>55332101</v>
      </c>
      <c r="E21" s="23">
        <v>62105872</v>
      </c>
      <c r="F21" s="24">
        <v>23386678</v>
      </c>
      <c r="G21" s="22">
        <v>25782228</v>
      </c>
      <c r="H21" s="25">
        <v>25782228</v>
      </c>
      <c r="I21" s="26">
        <v>39672021</v>
      </c>
      <c r="J21" s="22">
        <v>27978572</v>
      </c>
      <c r="K21" s="23">
        <v>28352125</v>
      </c>
    </row>
    <row r="22" spans="1:11" ht="13.5" x14ac:dyDescent="0.25">
      <c r="A22" s="3" t="s">
        <v>36</v>
      </c>
      <c r="B22" s="2" t="s">
        <v>19</v>
      </c>
      <c r="C22" s="27">
        <v>987284</v>
      </c>
      <c r="D22" s="27">
        <v>2861646</v>
      </c>
      <c r="E22" s="28">
        <v>4393041</v>
      </c>
      <c r="F22" s="29">
        <v>5565620</v>
      </c>
      <c r="G22" s="27">
        <v>3170070</v>
      </c>
      <c r="H22" s="30">
        <v>3170070</v>
      </c>
      <c r="I22" s="31">
        <v>4603330</v>
      </c>
      <c r="J22" s="27">
        <v>4857764</v>
      </c>
      <c r="K22" s="28">
        <v>5112198</v>
      </c>
    </row>
    <row r="23" spans="1:11" ht="13.5" x14ac:dyDescent="0.25">
      <c r="A23" s="3" t="s">
        <v>37</v>
      </c>
      <c r="B23" s="2" t="s">
        <v>19</v>
      </c>
      <c r="C23" s="22">
        <v>1104787</v>
      </c>
      <c r="D23" s="22">
        <v>2604104</v>
      </c>
      <c r="E23" s="23">
        <v>2957248</v>
      </c>
      <c r="F23" s="24">
        <v>1795146</v>
      </c>
      <c r="G23" s="22">
        <v>1795146</v>
      </c>
      <c r="H23" s="25">
        <v>1795146</v>
      </c>
      <c r="I23" s="26">
        <v>1979476</v>
      </c>
      <c r="J23" s="22">
        <v>2114319</v>
      </c>
      <c r="K23" s="23">
        <v>2249160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236795831</v>
      </c>
      <c r="D25" s="49">
        <f t="shared" ref="D25:K25" si="4">+D5+D9+D15+D19+D24</f>
        <v>274594086</v>
      </c>
      <c r="E25" s="50">
        <f t="shared" si="4"/>
        <v>300969862</v>
      </c>
      <c r="F25" s="51">
        <f t="shared" si="4"/>
        <v>309736413</v>
      </c>
      <c r="G25" s="49">
        <f t="shared" si="4"/>
        <v>309736413</v>
      </c>
      <c r="H25" s="52">
        <f t="shared" si="4"/>
        <v>309736413</v>
      </c>
      <c r="I25" s="53">
        <f t="shared" si="4"/>
        <v>342668831</v>
      </c>
      <c r="J25" s="49">
        <f t="shared" si="4"/>
        <v>339113093</v>
      </c>
      <c r="K25" s="50">
        <f t="shared" si="4"/>
        <v>360687262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122859192</v>
      </c>
      <c r="D28" s="17">
        <f t="shared" si="5"/>
        <v>96675574</v>
      </c>
      <c r="E28" s="18">
        <f t="shared" si="5"/>
        <v>168368971</v>
      </c>
      <c r="F28" s="19">
        <f t="shared" si="5"/>
        <v>121192058</v>
      </c>
      <c r="G28" s="17">
        <f t="shared" si="5"/>
        <v>128809320</v>
      </c>
      <c r="H28" s="20">
        <f t="shared" si="5"/>
        <v>128809320</v>
      </c>
      <c r="I28" s="21">
        <f t="shared" si="5"/>
        <v>114357210</v>
      </c>
      <c r="J28" s="17">
        <f t="shared" si="5"/>
        <v>105866407</v>
      </c>
      <c r="K28" s="20">
        <f t="shared" si="5"/>
        <v>105544611</v>
      </c>
    </row>
    <row r="29" spans="1:11" ht="13.5" x14ac:dyDescent="0.25">
      <c r="A29" s="3" t="s">
        <v>20</v>
      </c>
      <c r="B29" s="2" t="s">
        <v>19</v>
      </c>
      <c r="C29" s="22">
        <v>87936984</v>
      </c>
      <c r="D29" s="22">
        <v>57394269</v>
      </c>
      <c r="E29" s="23">
        <v>71867265</v>
      </c>
      <c r="F29" s="24">
        <v>51506845</v>
      </c>
      <c r="G29" s="22">
        <v>50970597</v>
      </c>
      <c r="H29" s="25">
        <v>50970597</v>
      </c>
      <c r="I29" s="26">
        <v>32451693</v>
      </c>
      <c r="J29" s="22">
        <v>32935699</v>
      </c>
      <c r="K29" s="23">
        <v>34088704</v>
      </c>
    </row>
    <row r="30" spans="1:11" ht="13.5" x14ac:dyDescent="0.25">
      <c r="A30" s="3" t="s">
        <v>21</v>
      </c>
      <c r="B30" s="2" t="s">
        <v>19</v>
      </c>
      <c r="C30" s="27">
        <v>34922208</v>
      </c>
      <c r="D30" s="27">
        <v>39281305</v>
      </c>
      <c r="E30" s="28">
        <v>96501706</v>
      </c>
      <c r="F30" s="29">
        <v>69685213</v>
      </c>
      <c r="G30" s="27">
        <v>77838723</v>
      </c>
      <c r="H30" s="30">
        <v>77838723</v>
      </c>
      <c r="I30" s="31">
        <v>81905517</v>
      </c>
      <c r="J30" s="27">
        <v>72930708</v>
      </c>
      <c r="K30" s="28">
        <v>71455907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24888246</v>
      </c>
      <c r="D32" s="17">
        <f t="shared" si="6"/>
        <v>34902730</v>
      </c>
      <c r="E32" s="32">
        <f t="shared" si="6"/>
        <v>7630428</v>
      </c>
      <c r="F32" s="33">
        <f t="shared" si="6"/>
        <v>8830819</v>
      </c>
      <c r="G32" s="17">
        <f t="shared" si="6"/>
        <v>8477881</v>
      </c>
      <c r="H32" s="34">
        <f t="shared" si="6"/>
        <v>8477881</v>
      </c>
      <c r="I32" s="19">
        <f t="shared" si="6"/>
        <v>7002734</v>
      </c>
      <c r="J32" s="17">
        <f t="shared" si="6"/>
        <v>7226851</v>
      </c>
      <c r="K32" s="32">
        <f t="shared" si="6"/>
        <v>7484957</v>
      </c>
    </row>
    <row r="33" spans="1:11" ht="13.5" x14ac:dyDescent="0.25">
      <c r="A33" s="3" t="s">
        <v>24</v>
      </c>
      <c r="B33" s="2" t="s">
        <v>19</v>
      </c>
      <c r="C33" s="22">
        <v>22681014</v>
      </c>
      <c r="D33" s="22">
        <v>32053437</v>
      </c>
      <c r="E33" s="23">
        <v>4388362</v>
      </c>
      <c r="F33" s="24">
        <v>5249900</v>
      </c>
      <c r="G33" s="22">
        <v>5070222</v>
      </c>
      <c r="H33" s="25">
        <v>5070222</v>
      </c>
      <c r="I33" s="26">
        <v>4630559</v>
      </c>
      <c r="J33" s="22">
        <v>4750469</v>
      </c>
      <c r="K33" s="23">
        <v>4904371</v>
      </c>
    </row>
    <row r="34" spans="1:11" ht="13.5" x14ac:dyDescent="0.25">
      <c r="A34" s="3" t="s">
        <v>25</v>
      </c>
      <c r="B34" s="2" t="s">
        <v>19</v>
      </c>
      <c r="C34" s="22">
        <v>2207232</v>
      </c>
      <c r="D34" s="22">
        <v>2849293</v>
      </c>
      <c r="E34" s="23">
        <v>3242066</v>
      </c>
      <c r="F34" s="24">
        <v>3580919</v>
      </c>
      <c r="G34" s="22">
        <v>3407659</v>
      </c>
      <c r="H34" s="25">
        <v>3407659</v>
      </c>
      <c r="I34" s="26">
        <v>2372175</v>
      </c>
      <c r="J34" s="22">
        <v>2476382</v>
      </c>
      <c r="K34" s="23">
        <v>2580586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11447604</v>
      </c>
      <c r="D38" s="17">
        <f t="shared" si="7"/>
        <v>16179146</v>
      </c>
      <c r="E38" s="32">
        <f t="shared" si="7"/>
        <v>36567730</v>
      </c>
      <c r="F38" s="33">
        <f t="shared" si="7"/>
        <v>29021544</v>
      </c>
      <c r="G38" s="17">
        <f t="shared" si="7"/>
        <v>27241522</v>
      </c>
      <c r="H38" s="34">
        <f t="shared" si="7"/>
        <v>27241522</v>
      </c>
      <c r="I38" s="19">
        <f t="shared" si="7"/>
        <v>27304883</v>
      </c>
      <c r="J38" s="17">
        <f t="shared" si="7"/>
        <v>27482126</v>
      </c>
      <c r="K38" s="32">
        <f t="shared" si="7"/>
        <v>28754625</v>
      </c>
    </row>
    <row r="39" spans="1:11" ht="13.5" x14ac:dyDescent="0.25">
      <c r="A39" s="3" t="s">
        <v>30</v>
      </c>
      <c r="B39" s="2" t="s">
        <v>19</v>
      </c>
      <c r="C39" s="22">
        <v>3078756</v>
      </c>
      <c r="D39" s="22">
        <v>2531816</v>
      </c>
      <c r="E39" s="23">
        <v>2418954</v>
      </c>
      <c r="F39" s="24">
        <v>5947795</v>
      </c>
      <c r="G39" s="22">
        <v>5066101</v>
      </c>
      <c r="H39" s="25">
        <v>5066101</v>
      </c>
      <c r="I39" s="26">
        <v>4910110</v>
      </c>
      <c r="J39" s="22">
        <v>4570964</v>
      </c>
      <c r="K39" s="23">
        <v>4787068</v>
      </c>
    </row>
    <row r="40" spans="1:11" ht="13.5" x14ac:dyDescent="0.25">
      <c r="A40" s="3" t="s">
        <v>31</v>
      </c>
      <c r="B40" s="2" t="s">
        <v>19</v>
      </c>
      <c r="C40" s="22">
        <v>8368848</v>
      </c>
      <c r="D40" s="22">
        <v>13647330</v>
      </c>
      <c r="E40" s="23">
        <v>34148776</v>
      </c>
      <c r="F40" s="24">
        <v>23073749</v>
      </c>
      <c r="G40" s="22">
        <v>22175421</v>
      </c>
      <c r="H40" s="25">
        <v>22175421</v>
      </c>
      <c r="I40" s="26">
        <v>22394773</v>
      </c>
      <c r="J40" s="22">
        <v>22911162</v>
      </c>
      <c r="K40" s="23">
        <v>23967557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121052512</v>
      </c>
      <c r="D42" s="17">
        <f t="shared" si="8"/>
        <v>140846014</v>
      </c>
      <c r="E42" s="32">
        <f t="shared" si="8"/>
        <v>117642694</v>
      </c>
      <c r="F42" s="33">
        <f t="shared" si="8"/>
        <v>100509317</v>
      </c>
      <c r="G42" s="17">
        <f t="shared" si="8"/>
        <v>95025015</v>
      </c>
      <c r="H42" s="34">
        <f t="shared" si="8"/>
        <v>95025015</v>
      </c>
      <c r="I42" s="19">
        <f t="shared" si="8"/>
        <v>123916058</v>
      </c>
      <c r="J42" s="17">
        <f t="shared" si="8"/>
        <v>137353086</v>
      </c>
      <c r="K42" s="32">
        <f t="shared" si="8"/>
        <v>152457374</v>
      </c>
    </row>
    <row r="43" spans="1:11" ht="13.5" x14ac:dyDescent="0.25">
      <c r="A43" s="3" t="s">
        <v>34</v>
      </c>
      <c r="B43" s="2" t="s">
        <v>19</v>
      </c>
      <c r="C43" s="22">
        <v>87237752</v>
      </c>
      <c r="D43" s="22">
        <v>104787839</v>
      </c>
      <c r="E43" s="23">
        <v>66690612</v>
      </c>
      <c r="F43" s="24">
        <v>63781989</v>
      </c>
      <c r="G43" s="22">
        <v>62827739</v>
      </c>
      <c r="H43" s="25">
        <v>62827739</v>
      </c>
      <c r="I43" s="26">
        <v>86200735</v>
      </c>
      <c r="J43" s="22">
        <v>97879279</v>
      </c>
      <c r="K43" s="23">
        <v>111201409</v>
      </c>
    </row>
    <row r="44" spans="1:11" ht="13.5" x14ac:dyDescent="0.25">
      <c r="A44" s="3" t="s">
        <v>35</v>
      </c>
      <c r="B44" s="2" t="s">
        <v>19</v>
      </c>
      <c r="C44" s="22">
        <v>19313978</v>
      </c>
      <c r="D44" s="22">
        <v>20810807</v>
      </c>
      <c r="E44" s="23">
        <v>38965246</v>
      </c>
      <c r="F44" s="24">
        <v>21294501</v>
      </c>
      <c r="G44" s="22">
        <v>18995772</v>
      </c>
      <c r="H44" s="25">
        <v>18995772</v>
      </c>
      <c r="I44" s="26">
        <v>15318950</v>
      </c>
      <c r="J44" s="22">
        <v>16059587</v>
      </c>
      <c r="K44" s="23">
        <v>16809955</v>
      </c>
    </row>
    <row r="45" spans="1:11" ht="13.5" x14ac:dyDescent="0.25">
      <c r="A45" s="3" t="s">
        <v>36</v>
      </c>
      <c r="B45" s="2" t="s">
        <v>19</v>
      </c>
      <c r="C45" s="27">
        <v>8621010</v>
      </c>
      <c r="D45" s="27">
        <v>8702878</v>
      </c>
      <c r="E45" s="28">
        <v>4175556</v>
      </c>
      <c r="F45" s="29">
        <v>9705115</v>
      </c>
      <c r="G45" s="27">
        <v>7233792</v>
      </c>
      <c r="H45" s="30">
        <v>7233792</v>
      </c>
      <c r="I45" s="31">
        <v>11991227</v>
      </c>
      <c r="J45" s="27">
        <v>12542749</v>
      </c>
      <c r="K45" s="28">
        <v>13103363</v>
      </c>
    </row>
    <row r="46" spans="1:11" ht="13.5" x14ac:dyDescent="0.25">
      <c r="A46" s="3" t="s">
        <v>37</v>
      </c>
      <c r="B46" s="2" t="s">
        <v>19</v>
      </c>
      <c r="C46" s="22">
        <v>5879772</v>
      </c>
      <c r="D46" s="22">
        <v>6544490</v>
      </c>
      <c r="E46" s="23">
        <v>7811280</v>
      </c>
      <c r="F46" s="24">
        <v>5727712</v>
      </c>
      <c r="G46" s="22">
        <v>5967712</v>
      </c>
      <c r="H46" s="25">
        <v>5967712</v>
      </c>
      <c r="I46" s="26">
        <v>10405146</v>
      </c>
      <c r="J46" s="22">
        <v>10871471</v>
      </c>
      <c r="K46" s="23">
        <v>11342647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280247554</v>
      </c>
      <c r="D48" s="49">
        <f t="shared" si="9"/>
        <v>288603464</v>
      </c>
      <c r="E48" s="50">
        <f t="shared" si="9"/>
        <v>330209823</v>
      </c>
      <c r="F48" s="51">
        <f t="shared" si="9"/>
        <v>259553738</v>
      </c>
      <c r="G48" s="49">
        <f t="shared" si="9"/>
        <v>259553738</v>
      </c>
      <c r="H48" s="52">
        <f t="shared" si="9"/>
        <v>259553738</v>
      </c>
      <c r="I48" s="53">
        <f t="shared" si="9"/>
        <v>272580885</v>
      </c>
      <c r="J48" s="49">
        <f t="shared" si="9"/>
        <v>277928470</v>
      </c>
      <c r="K48" s="50">
        <f t="shared" si="9"/>
        <v>294241567</v>
      </c>
    </row>
    <row r="49" spans="1:11" ht="13.5" x14ac:dyDescent="0.25">
      <c r="A49" s="9" t="s">
        <v>303</v>
      </c>
      <c r="B49" s="10"/>
      <c r="C49" s="54">
        <f>+C25-C48</f>
        <v>-43451723</v>
      </c>
      <c r="D49" s="54">
        <f t="shared" ref="D49:K49" si="10">+D25-D48</f>
        <v>-14009378</v>
      </c>
      <c r="E49" s="55">
        <f t="shared" si="10"/>
        <v>-29239961</v>
      </c>
      <c r="F49" s="56">
        <f t="shared" si="10"/>
        <v>50182675</v>
      </c>
      <c r="G49" s="54">
        <f t="shared" si="10"/>
        <v>50182675</v>
      </c>
      <c r="H49" s="57">
        <f t="shared" si="10"/>
        <v>50182675</v>
      </c>
      <c r="I49" s="58">
        <f t="shared" si="10"/>
        <v>70087946</v>
      </c>
      <c r="J49" s="54">
        <f t="shared" si="10"/>
        <v>61184623</v>
      </c>
      <c r="K49" s="55">
        <f t="shared" si="10"/>
        <v>66445695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552355361</v>
      </c>
      <c r="D5" s="17">
        <f t="shared" ref="D5:K5" si="0">SUM(D6:D8)</f>
        <v>477897632</v>
      </c>
      <c r="E5" s="18">
        <f t="shared" si="0"/>
        <v>535971787</v>
      </c>
      <c r="F5" s="19">
        <f t="shared" si="0"/>
        <v>567889044</v>
      </c>
      <c r="G5" s="17">
        <f t="shared" si="0"/>
        <v>567889044</v>
      </c>
      <c r="H5" s="20">
        <f t="shared" si="0"/>
        <v>567889044</v>
      </c>
      <c r="I5" s="21">
        <f t="shared" si="0"/>
        <v>568054765</v>
      </c>
      <c r="J5" s="17">
        <f t="shared" si="0"/>
        <v>584724903</v>
      </c>
      <c r="K5" s="20">
        <f t="shared" si="0"/>
        <v>598325207</v>
      </c>
    </row>
    <row r="6" spans="1:11" ht="13.5" x14ac:dyDescent="0.25">
      <c r="A6" s="3" t="s">
        <v>20</v>
      </c>
      <c r="B6" s="2" t="s">
        <v>19</v>
      </c>
      <c r="C6" s="22">
        <v>5905032</v>
      </c>
      <c r="D6" s="22">
        <v>5699174</v>
      </c>
      <c r="E6" s="23">
        <v>21454569</v>
      </c>
      <c r="F6" s="24">
        <v>22851508</v>
      </c>
      <c r="G6" s="22">
        <v>22851508</v>
      </c>
      <c r="H6" s="25">
        <v>22851508</v>
      </c>
      <c r="I6" s="26">
        <v>23855525</v>
      </c>
      <c r="J6" s="22">
        <v>22993265</v>
      </c>
      <c r="K6" s="23">
        <v>23166506</v>
      </c>
    </row>
    <row r="7" spans="1:11" ht="13.5" x14ac:dyDescent="0.25">
      <c r="A7" s="3" t="s">
        <v>21</v>
      </c>
      <c r="B7" s="2" t="s">
        <v>19</v>
      </c>
      <c r="C7" s="27">
        <v>546450329</v>
      </c>
      <c r="D7" s="27">
        <v>472198458</v>
      </c>
      <c r="E7" s="28">
        <v>514517218</v>
      </c>
      <c r="F7" s="29">
        <v>545037536</v>
      </c>
      <c r="G7" s="27">
        <v>545037536</v>
      </c>
      <c r="H7" s="30">
        <v>545037536</v>
      </c>
      <c r="I7" s="31">
        <v>544199240</v>
      </c>
      <c r="J7" s="27">
        <v>561731638</v>
      </c>
      <c r="K7" s="28">
        <v>575158701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16571876</v>
      </c>
      <c r="D9" s="17">
        <f t="shared" ref="D9:K9" si="1">SUM(D10:D14)</f>
        <v>31608901</v>
      </c>
      <c r="E9" s="32">
        <f t="shared" si="1"/>
        <v>23826803</v>
      </c>
      <c r="F9" s="33">
        <f t="shared" si="1"/>
        <v>4000000</v>
      </c>
      <c r="G9" s="17">
        <f t="shared" si="1"/>
        <v>6180542</v>
      </c>
      <c r="H9" s="34">
        <f t="shared" si="1"/>
        <v>6180542</v>
      </c>
      <c r="I9" s="19">
        <f t="shared" si="1"/>
        <v>13954000</v>
      </c>
      <c r="J9" s="17">
        <f t="shared" si="1"/>
        <v>18778502</v>
      </c>
      <c r="K9" s="32">
        <f t="shared" si="1"/>
        <v>9452131</v>
      </c>
    </row>
    <row r="10" spans="1:11" ht="13.5" x14ac:dyDescent="0.25">
      <c r="A10" s="3" t="s">
        <v>24</v>
      </c>
      <c r="B10" s="2" t="s">
        <v>19</v>
      </c>
      <c r="C10" s="22">
        <v>4387565</v>
      </c>
      <c r="D10" s="22">
        <v>11816674</v>
      </c>
      <c r="E10" s="23">
        <v>1611762</v>
      </c>
      <c r="F10" s="24"/>
      <c r="G10" s="22">
        <v>2180542</v>
      </c>
      <c r="H10" s="25">
        <v>2180542</v>
      </c>
      <c r="I10" s="26">
        <v>1254000</v>
      </c>
      <c r="J10" s="22">
        <v>1312000</v>
      </c>
      <c r="K10" s="23"/>
    </row>
    <row r="11" spans="1:11" ht="13.5" x14ac:dyDescent="0.25">
      <c r="A11" s="3" t="s">
        <v>25</v>
      </c>
      <c r="B11" s="2" t="s">
        <v>19</v>
      </c>
      <c r="C11" s="22">
        <v>10975061</v>
      </c>
      <c r="D11" s="22">
        <v>16054492</v>
      </c>
      <c r="E11" s="23">
        <v>20850521</v>
      </c>
      <c r="F11" s="24"/>
      <c r="G11" s="22"/>
      <c r="H11" s="25"/>
      <c r="I11" s="26">
        <v>9400000</v>
      </c>
      <c r="J11" s="22">
        <v>14014702</v>
      </c>
      <c r="K11" s="23">
        <v>5845000</v>
      </c>
    </row>
    <row r="12" spans="1:11" ht="13.5" x14ac:dyDescent="0.25">
      <c r="A12" s="3" t="s">
        <v>26</v>
      </c>
      <c r="B12" s="2" t="s">
        <v>19</v>
      </c>
      <c r="C12" s="22">
        <v>1209250</v>
      </c>
      <c r="D12" s="22">
        <v>3737735</v>
      </c>
      <c r="E12" s="23">
        <v>1364520</v>
      </c>
      <c r="F12" s="24">
        <v>4000000</v>
      </c>
      <c r="G12" s="22">
        <v>4000000</v>
      </c>
      <c r="H12" s="25">
        <v>4000000</v>
      </c>
      <c r="I12" s="26">
        <v>3300000</v>
      </c>
      <c r="J12" s="22">
        <v>3451800</v>
      </c>
      <c r="K12" s="23">
        <v>3607131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72362699</v>
      </c>
      <c r="D15" s="17">
        <f t="shared" ref="D15:K15" si="2">SUM(D16:D18)</f>
        <v>61217641</v>
      </c>
      <c r="E15" s="32">
        <f t="shared" si="2"/>
        <v>51229765</v>
      </c>
      <c r="F15" s="33">
        <f t="shared" si="2"/>
        <v>68923338</v>
      </c>
      <c r="G15" s="17">
        <f t="shared" si="2"/>
        <v>54629753</v>
      </c>
      <c r="H15" s="34">
        <f t="shared" si="2"/>
        <v>54629753</v>
      </c>
      <c r="I15" s="19">
        <f t="shared" si="2"/>
        <v>58374138</v>
      </c>
      <c r="J15" s="17">
        <f t="shared" si="2"/>
        <v>61857818</v>
      </c>
      <c r="K15" s="32">
        <f t="shared" si="2"/>
        <v>62131168</v>
      </c>
    </row>
    <row r="16" spans="1:11" ht="13.5" x14ac:dyDescent="0.25">
      <c r="A16" s="3" t="s">
        <v>30</v>
      </c>
      <c r="B16" s="2" t="s">
        <v>19</v>
      </c>
      <c r="C16" s="22">
        <v>3207634</v>
      </c>
      <c r="D16" s="22">
        <v>4576114</v>
      </c>
      <c r="E16" s="23">
        <v>4777680</v>
      </c>
      <c r="F16" s="24">
        <v>8097210</v>
      </c>
      <c r="G16" s="22">
        <v>5400000</v>
      </c>
      <c r="H16" s="25">
        <v>5400000</v>
      </c>
      <c r="I16" s="26">
        <v>7098990</v>
      </c>
      <c r="J16" s="22">
        <v>6857818</v>
      </c>
      <c r="K16" s="23">
        <v>7131168</v>
      </c>
    </row>
    <row r="17" spans="1:11" ht="13.5" x14ac:dyDescent="0.25">
      <c r="A17" s="3" t="s">
        <v>31</v>
      </c>
      <c r="B17" s="2" t="s">
        <v>19</v>
      </c>
      <c r="C17" s="22">
        <v>69155065</v>
      </c>
      <c r="D17" s="22">
        <v>56641527</v>
      </c>
      <c r="E17" s="23">
        <v>46452085</v>
      </c>
      <c r="F17" s="24">
        <v>60826128</v>
      </c>
      <c r="G17" s="22">
        <v>49229753</v>
      </c>
      <c r="H17" s="25">
        <v>49229753</v>
      </c>
      <c r="I17" s="26">
        <v>51275148</v>
      </c>
      <c r="J17" s="22">
        <v>55000000</v>
      </c>
      <c r="K17" s="23">
        <v>55000000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519659320</v>
      </c>
      <c r="D19" s="17">
        <f t="shared" ref="D19:K19" si="3">SUM(D20:D23)</f>
        <v>561177805</v>
      </c>
      <c r="E19" s="32">
        <f t="shared" si="3"/>
        <v>581361743</v>
      </c>
      <c r="F19" s="33">
        <f t="shared" si="3"/>
        <v>673512597</v>
      </c>
      <c r="G19" s="17">
        <f t="shared" si="3"/>
        <v>682825140</v>
      </c>
      <c r="H19" s="34">
        <f t="shared" si="3"/>
        <v>682825140</v>
      </c>
      <c r="I19" s="19">
        <f t="shared" si="3"/>
        <v>668195739</v>
      </c>
      <c r="J19" s="17">
        <f t="shared" si="3"/>
        <v>689703388</v>
      </c>
      <c r="K19" s="32">
        <f t="shared" si="3"/>
        <v>728216969</v>
      </c>
    </row>
    <row r="20" spans="1:11" ht="13.5" x14ac:dyDescent="0.25">
      <c r="A20" s="3" t="s">
        <v>34</v>
      </c>
      <c r="B20" s="2" t="s">
        <v>19</v>
      </c>
      <c r="C20" s="22">
        <v>10394543</v>
      </c>
      <c r="D20" s="22">
        <v>18676140</v>
      </c>
      <c r="E20" s="23">
        <v>16357360</v>
      </c>
      <c r="F20" s="24">
        <v>8000000</v>
      </c>
      <c r="G20" s="22">
        <v>8857749</v>
      </c>
      <c r="H20" s="25">
        <v>8857749</v>
      </c>
      <c r="I20" s="26">
        <v>5000000</v>
      </c>
      <c r="J20" s="22">
        <v>6000000</v>
      </c>
      <c r="K20" s="23">
        <v>7000000</v>
      </c>
    </row>
    <row r="21" spans="1:11" ht="13.5" x14ac:dyDescent="0.25">
      <c r="A21" s="3" t="s">
        <v>35</v>
      </c>
      <c r="B21" s="2" t="s">
        <v>19</v>
      </c>
      <c r="C21" s="22">
        <v>370441685</v>
      </c>
      <c r="D21" s="22">
        <v>423012466</v>
      </c>
      <c r="E21" s="23">
        <v>424391739</v>
      </c>
      <c r="F21" s="24">
        <v>428759248</v>
      </c>
      <c r="G21" s="22">
        <v>544228704</v>
      </c>
      <c r="H21" s="25">
        <v>544228704</v>
      </c>
      <c r="I21" s="26">
        <v>526825145</v>
      </c>
      <c r="J21" s="22">
        <v>540939294</v>
      </c>
      <c r="K21" s="23">
        <v>561776441</v>
      </c>
    </row>
    <row r="22" spans="1:11" ht="13.5" x14ac:dyDescent="0.25">
      <c r="A22" s="3" t="s">
        <v>36</v>
      </c>
      <c r="B22" s="2" t="s">
        <v>19</v>
      </c>
      <c r="C22" s="27">
        <v>59141348</v>
      </c>
      <c r="D22" s="27">
        <v>34691437</v>
      </c>
      <c r="E22" s="28">
        <v>47405640</v>
      </c>
      <c r="F22" s="29">
        <v>130952932</v>
      </c>
      <c r="G22" s="27">
        <v>30198904</v>
      </c>
      <c r="H22" s="30">
        <v>30198904</v>
      </c>
      <c r="I22" s="31">
        <v>30716254</v>
      </c>
      <c r="J22" s="27">
        <v>31516558</v>
      </c>
      <c r="K22" s="28">
        <v>31954009</v>
      </c>
    </row>
    <row r="23" spans="1:11" ht="13.5" x14ac:dyDescent="0.25">
      <c r="A23" s="3" t="s">
        <v>37</v>
      </c>
      <c r="B23" s="2" t="s">
        <v>19</v>
      </c>
      <c r="C23" s="22">
        <v>79681744</v>
      </c>
      <c r="D23" s="22">
        <v>84797762</v>
      </c>
      <c r="E23" s="23">
        <v>93207004</v>
      </c>
      <c r="F23" s="24">
        <v>105800417</v>
      </c>
      <c r="G23" s="22">
        <v>99539783</v>
      </c>
      <c r="H23" s="25">
        <v>99539783</v>
      </c>
      <c r="I23" s="26">
        <v>105654340</v>
      </c>
      <c r="J23" s="22">
        <v>111247536</v>
      </c>
      <c r="K23" s="23">
        <v>127486519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1160949256</v>
      </c>
      <c r="D25" s="49">
        <f t="shared" ref="D25:K25" si="4">+D5+D9+D15+D19+D24</f>
        <v>1131901979</v>
      </c>
      <c r="E25" s="50">
        <f t="shared" si="4"/>
        <v>1192390098</v>
      </c>
      <c r="F25" s="51">
        <f t="shared" si="4"/>
        <v>1314324979</v>
      </c>
      <c r="G25" s="49">
        <f t="shared" si="4"/>
        <v>1311524479</v>
      </c>
      <c r="H25" s="52">
        <f t="shared" si="4"/>
        <v>1311524479</v>
      </c>
      <c r="I25" s="53">
        <f t="shared" si="4"/>
        <v>1308578642</v>
      </c>
      <c r="J25" s="49">
        <f t="shared" si="4"/>
        <v>1355064611</v>
      </c>
      <c r="K25" s="50">
        <f t="shared" si="4"/>
        <v>1398125475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291860966</v>
      </c>
      <c r="D28" s="17">
        <f t="shared" si="5"/>
        <v>351109102</v>
      </c>
      <c r="E28" s="18">
        <f t="shared" si="5"/>
        <v>289664596</v>
      </c>
      <c r="F28" s="19">
        <f t="shared" si="5"/>
        <v>375428240</v>
      </c>
      <c r="G28" s="17">
        <f t="shared" si="5"/>
        <v>377288241</v>
      </c>
      <c r="H28" s="20">
        <f t="shared" si="5"/>
        <v>377288241</v>
      </c>
      <c r="I28" s="21">
        <f t="shared" si="5"/>
        <v>424532509</v>
      </c>
      <c r="J28" s="17">
        <f t="shared" si="5"/>
        <v>434611201</v>
      </c>
      <c r="K28" s="20">
        <f t="shared" si="5"/>
        <v>452365787</v>
      </c>
    </row>
    <row r="29" spans="1:11" ht="13.5" x14ac:dyDescent="0.25">
      <c r="A29" s="3" t="s">
        <v>20</v>
      </c>
      <c r="B29" s="2" t="s">
        <v>19</v>
      </c>
      <c r="C29" s="22">
        <v>78542532</v>
      </c>
      <c r="D29" s="22">
        <v>80699482</v>
      </c>
      <c r="E29" s="23">
        <v>84310992</v>
      </c>
      <c r="F29" s="24">
        <v>101392806</v>
      </c>
      <c r="G29" s="22">
        <v>100952807</v>
      </c>
      <c r="H29" s="25">
        <v>100952807</v>
      </c>
      <c r="I29" s="26">
        <v>117268586</v>
      </c>
      <c r="J29" s="22">
        <v>112882305</v>
      </c>
      <c r="K29" s="23">
        <v>118007850</v>
      </c>
    </row>
    <row r="30" spans="1:11" ht="13.5" x14ac:dyDescent="0.25">
      <c r="A30" s="3" t="s">
        <v>21</v>
      </c>
      <c r="B30" s="2" t="s">
        <v>19</v>
      </c>
      <c r="C30" s="27">
        <v>206763131</v>
      </c>
      <c r="D30" s="27">
        <v>266896784</v>
      </c>
      <c r="E30" s="28">
        <v>200450160</v>
      </c>
      <c r="F30" s="29">
        <v>269233469</v>
      </c>
      <c r="G30" s="27">
        <v>271533469</v>
      </c>
      <c r="H30" s="30">
        <v>271533469</v>
      </c>
      <c r="I30" s="31">
        <v>300575335</v>
      </c>
      <c r="J30" s="27">
        <v>314732633</v>
      </c>
      <c r="K30" s="28">
        <v>327046843</v>
      </c>
    </row>
    <row r="31" spans="1:11" ht="13.5" x14ac:dyDescent="0.25">
      <c r="A31" s="3" t="s">
        <v>22</v>
      </c>
      <c r="B31" s="2" t="s">
        <v>19</v>
      </c>
      <c r="C31" s="22">
        <v>6555303</v>
      </c>
      <c r="D31" s="22">
        <v>3512836</v>
      </c>
      <c r="E31" s="23">
        <v>4903444</v>
      </c>
      <c r="F31" s="24">
        <v>4801965</v>
      </c>
      <c r="G31" s="22">
        <v>4801965</v>
      </c>
      <c r="H31" s="25">
        <v>4801965</v>
      </c>
      <c r="I31" s="26">
        <v>6688588</v>
      </c>
      <c r="J31" s="22">
        <v>6996263</v>
      </c>
      <c r="K31" s="23">
        <v>7311094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99817810</v>
      </c>
      <c r="D32" s="17">
        <f t="shared" si="6"/>
        <v>107522693</v>
      </c>
      <c r="E32" s="32">
        <f t="shared" si="6"/>
        <v>125021395</v>
      </c>
      <c r="F32" s="33">
        <f t="shared" si="6"/>
        <v>121101984</v>
      </c>
      <c r="G32" s="17">
        <f t="shared" si="6"/>
        <v>123582526</v>
      </c>
      <c r="H32" s="34">
        <f t="shared" si="6"/>
        <v>123582526</v>
      </c>
      <c r="I32" s="19">
        <f t="shared" si="6"/>
        <v>136382664</v>
      </c>
      <c r="J32" s="17">
        <f t="shared" si="6"/>
        <v>142531715</v>
      </c>
      <c r="K32" s="32">
        <f t="shared" si="6"/>
        <v>147444693</v>
      </c>
    </row>
    <row r="33" spans="1:11" ht="13.5" x14ac:dyDescent="0.25">
      <c r="A33" s="3" t="s">
        <v>24</v>
      </c>
      <c r="B33" s="2" t="s">
        <v>19</v>
      </c>
      <c r="C33" s="22">
        <v>30596085</v>
      </c>
      <c r="D33" s="22">
        <v>24762770</v>
      </c>
      <c r="E33" s="23">
        <v>26539349</v>
      </c>
      <c r="F33" s="24">
        <v>33814053</v>
      </c>
      <c r="G33" s="22">
        <v>35994595</v>
      </c>
      <c r="H33" s="25">
        <v>35994595</v>
      </c>
      <c r="I33" s="26">
        <v>37776030</v>
      </c>
      <c r="J33" s="22">
        <v>39389179</v>
      </c>
      <c r="K33" s="23">
        <v>39660737</v>
      </c>
    </row>
    <row r="34" spans="1:11" ht="13.5" x14ac:dyDescent="0.25">
      <c r="A34" s="3" t="s">
        <v>25</v>
      </c>
      <c r="B34" s="2" t="s">
        <v>19</v>
      </c>
      <c r="C34" s="22">
        <v>42912262</v>
      </c>
      <c r="D34" s="22">
        <v>49257268</v>
      </c>
      <c r="E34" s="23">
        <v>60725998</v>
      </c>
      <c r="F34" s="24">
        <v>51958546</v>
      </c>
      <c r="G34" s="22">
        <v>51958546</v>
      </c>
      <c r="H34" s="25">
        <v>51958546</v>
      </c>
      <c r="I34" s="26">
        <v>51518821</v>
      </c>
      <c r="J34" s="22">
        <v>53888686</v>
      </c>
      <c r="K34" s="23">
        <v>56313680</v>
      </c>
    </row>
    <row r="35" spans="1:11" ht="13.5" x14ac:dyDescent="0.25">
      <c r="A35" s="3" t="s">
        <v>26</v>
      </c>
      <c r="B35" s="2" t="s">
        <v>19</v>
      </c>
      <c r="C35" s="22">
        <v>26309463</v>
      </c>
      <c r="D35" s="22">
        <v>33502655</v>
      </c>
      <c r="E35" s="23">
        <v>37756048</v>
      </c>
      <c r="F35" s="24">
        <v>35329385</v>
      </c>
      <c r="G35" s="22">
        <v>35629385</v>
      </c>
      <c r="H35" s="25">
        <v>35629385</v>
      </c>
      <c r="I35" s="26">
        <v>47087813</v>
      </c>
      <c r="J35" s="22">
        <v>49253850</v>
      </c>
      <c r="K35" s="23">
        <v>51470276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78304243</v>
      </c>
      <c r="D38" s="17">
        <f t="shared" si="7"/>
        <v>74657281</v>
      </c>
      <c r="E38" s="32">
        <f t="shared" si="7"/>
        <v>77589389</v>
      </c>
      <c r="F38" s="33">
        <f t="shared" si="7"/>
        <v>89083894</v>
      </c>
      <c r="G38" s="17">
        <f t="shared" si="7"/>
        <v>86386684</v>
      </c>
      <c r="H38" s="34">
        <f t="shared" si="7"/>
        <v>86386684</v>
      </c>
      <c r="I38" s="19">
        <f t="shared" si="7"/>
        <v>105492486</v>
      </c>
      <c r="J38" s="17">
        <f t="shared" si="7"/>
        <v>109799383</v>
      </c>
      <c r="K38" s="32">
        <f t="shared" si="7"/>
        <v>114682147</v>
      </c>
    </row>
    <row r="39" spans="1:11" ht="13.5" x14ac:dyDescent="0.25">
      <c r="A39" s="3" t="s">
        <v>30</v>
      </c>
      <c r="B39" s="2" t="s">
        <v>19</v>
      </c>
      <c r="C39" s="22">
        <v>18006919</v>
      </c>
      <c r="D39" s="22">
        <v>19928015</v>
      </c>
      <c r="E39" s="23">
        <v>21390723</v>
      </c>
      <c r="F39" s="24">
        <v>29620757</v>
      </c>
      <c r="G39" s="22">
        <v>26923547</v>
      </c>
      <c r="H39" s="25">
        <v>26923547</v>
      </c>
      <c r="I39" s="26">
        <v>53139480</v>
      </c>
      <c r="J39" s="22">
        <v>55038138</v>
      </c>
      <c r="K39" s="23">
        <v>57456647</v>
      </c>
    </row>
    <row r="40" spans="1:11" ht="13.5" x14ac:dyDescent="0.25">
      <c r="A40" s="3" t="s">
        <v>31</v>
      </c>
      <c r="B40" s="2" t="s">
        <v>19</v>
      </c>
      <c r="C40" s="22">
        <v>60297324</v>
      </c>
      <c r="D40" s="22">
        <v>54729266</v>
      </c>
      <c r="E40" s="23">
        <v>56198666</v>
      </c>
      <c r="F40" s="24">
        <v>59463137</v>
      </c>
      <c r="G40" s="22">
        <v>59463137</v>
      </c>
      <c r="H40" s="25">
        <v>59463137</v>
      </c>
      <c r="I40" s="26">
        <v>52353006</v>
      </c>
      <c r="J40" s="22">
        <v>54761245</v>
      </c>
      <c r="K40" s="23">
        <v>57225500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533335412</v>
      </c>
      <c r="D42" s="17">
        <f t="shared" si="8"/>
        <v>590551496</v>
      </c>
      <c r="E42" s="32">
        <f t="shared" si="8"/>
        <v>548633751</v>
      </c>
      <c r="F42" s="33">
        <f t="shared" si="8"/>
        <v>623593968</v>
      </c>
      <c r="G42" s="17">
        <f t="shared" si="8"/>
        <v>632093968</v>
      </c>
      <c r="H42" s="34">
        <f t="shared" si="8"/>
        <v>632093968</v>
      </c>
      <c r="I42" s="19">
        <f t="shared" si="8"/>
        <v>676325665</v>
      </c>
      <c r="J42" s="17">
        <f t="shared" si="8"/>
        <v>712928167</v>
      </c>
      <c r="K42" s="32">
        <f t="shared" si="8"/>
        <v>739271293</v>
      </c>
    </row>
    <row r="43" spans="1:11" ht="13.5" x14ac:dyDescent="0.25">
      <c r="A43" s="3" t="s">
        <v>34</v>
      </c>
      <c r="B43" s="2" t="s">
        <v>19</v>
      </c>
      <c r="C43" s="22">
        <v>32120217</v>
      </c>
      <c r="D43" s="22">
        <v>31228612</v>
      </c>
      <c r="E43" s="23">
        <v>43170663</v>
      </c>
      <c r="F43" s="24">
        <v>38507380</v>
      </c>
      <c r="G43" s="22">
        <v>38507380</v>
      </c>
      <c r="H43" s="25">
        <v>38507380</v>
      </c>
      <c r="I43" s="26">
        <v>56696642</v>
      </c>
      <c r="J43" s="22">
        <v>59304688</v>
      </c>
      <c r="K43" s="23">
        <v>61973399</v>
      </c>
    </row>
    <row r="44" spans="1:11" ht="13.5" x14ac:dyDescent="0.25">
      <c r="A44" s="3" t="s">
        <v>35</v>
      </c>
      <c r="B44" s="2" t="s">
        <v>19</v>
      </c>
      <c r="C44" s="22">
        <v>394146892</v>
      </c>
      <c r="D44" s="22">
        <v>463034937</v>
      </c>
      <c r="E44" s="23">
        <v>402469634</v>
      </c>
      <c r="F44" s="24">
        <v>492992874</v>
      </c>
      <c r="G44" s="22">
        <v>501492874</v>
      </c>
      <c r="H44" s="25">
        <v>501492874</v>
      </c>
      <c r="I44" s="26">
        <v>494039249</v>
      </c>
      <c r="J44" s="22">
        <v>522256571</v>
      </c>
      <c r="K44" s="23">
        <v>540019482</v>
      </c>
    </row>
    <row r="45" spans="1:11" ht="13.5" x14ac:dyDescent="0.25">
      <c r="A45" s="3" t="s">
        <v>36</v>
      </c>
      <c r="B45" s="2" t="s">
        <v>19</v>
      </c>
      <c r="C45" s="27">
        <v>50890848</v>
      </c>
      <c r="D45" s="27">
        <v>38658317</v>
      </c>
      <c r="E45" s="28">
        <v>55608735</v>
      </c>
      <c r="F45" s="29">
        <v>29949290</v>
      </c>
      <c r="G45" s="27">
        <v>29949290</v>
      </c>
      <c r="H45" s="30">
        <v>29949290</v>
      </c>
      <c r="I45" s="31">
        <v>40918361</v>
      </c>
      <c r="J45" s="27">
        <v>42800607</v>
      </c>
      <c r="K45" s="28">
        <v>44726630</v>
      </c>
    </row>
    <row r="46" spans="1:11" ht="13.5" x14ac:dyDescent="0.25">
      <c r="A46" s="3" t="s">
        <v>37</v>
      </c>
      <c r="B46" s="2" t="s">
        <v>19</v>
      </c>
      <c r="C46" s="22">
        <v>56177455</v>
      </c>
      <c r="D46" s="22">
        <v>57629630</v>
      </c>
      <c r="E46" s="23">
        <v>47384719</v>
      </c>
      <c r="F46" s="24">
        <v>62144424</v>
      </c>
      <c r="G46" s="22">
        <v>62144424</v>
      </c>
      <c r="H46" s="25">
        <v>62144424</v>
      </c>
      <c r="I46" s="26">
        <v>84671413</v>
      </c>
      <c r="J46" s="22">
        <v>88566301</v>
      </c>
      <c r="K46" s="23">
        <v>92551782</v>
      </c>
    </row>
    <row r="47" spans="1:11" ht="13.5" x14ac:dyDescent="0.25">
      <c r="A47" s="1" t="s">
        <v>38</v>
      </c>
      <c r="B47" s="2" t="s">
        <v>39</v>
      </c>
      <c r="C47" s="17">
        <v>836708</v>
      </c>
      <c r="D47" s="17">
        <v>2644509</v>
      </c>
      <c r="E47" s="32">
        <v>2772486</v>
      </c>
      <c r="F47" s="33">
        <v>3149788</v>
      </c>
      <c r="G47" s="17">
        <v>3149788</v>
      </c>
      <c r="H47" s="34">
        <v>3149788</v>
      </c>
      <c r="I47" s="19">
        <v>3468141</v>
      </c>
      <c r="J47" s="17">
        <v>3627676</v>
      </c>
      <c r="K47" s="32">
        <v>3790921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1004155139</v>
      </c>
      <c r="D48" s="49">
        <f t="shared" si="9"/>
        <v>1126485081</v>
      </c>
      <c r="E48" s="50">
        <f t="shared" si="9"/>
        <v>1043681617</v>
      </c>
      <c r="F48" s="51">
        <f t="shared" si="9"/>
        <v>1212357874</v>
      </c>
      <c r="G48" s="49">
        <f t="shared" si="9"/>
        <v>1222501207</v>
      </c>
      <c r="H48" s="52">
        <f t="shared" si="9"/>
        <v>1222501207</v>
      </c>
      <c r="I48" s="53">
        <f t="shared" si="9"/>
        <v>1346201465</v>
      </c>
      <c r="J48" s="49">
        <f t="shared" si="9"/>
        <v>1403498142</v>
      </c>
      <c r="K48" s="50">
        <f t="shared" si="9"/>
        <v>1457554841</v>
      </c>
    </row>
    <row r="49" spans="1:11" ht="13.5" x14ac:dyDescent="0.25">
      <c r="A49" s="9" t="s">
        <v>303</v>
      </c>
      <c r="B49" s="10"/>
      <c r="C49" s="54">
        <f>+C25-C48</f>
        <v>156794117</v>
      </c>
      <c r="D49" s="54">
        <f t="shared" ref="D49:K49" si="10">+D25-D48</f>
        <v>5416898</v>
      </c>
      <c r="E49" s="55">
        <f t="shared" si="10"/>
        <v>148708481</v>
      </c>
      <c r="F49" s="56">
        <f t="shared" si="10"/>
        <v>101967105</v>
      </c>
      <c r="G49" s="54">
        <f t="shared" si="10"/>
        <v>89023272</v>
      </c>
      <c r="H49" s="57">
        <f t="shared" si="10"/>
        <v>89023272</v>
      </c>
      <c r="I49" s="58">
        <f t="shared" si="10"/>
        <v>-37622823</v>
      </c>
      <c r="J49" s="54">
        <f t="shared" si="10"/>
        <v>-48433531</v>
      </c>
      <c r="K49" s="55">
        <f t="shared" si="10"/>
        <v>-59429366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381481191</v>
      </c>
      <c r="D5" s="17">
        <f t="shared" ref="D5:K5" si="0">SUM(D6:D8)</f>
        <v>382233392</v>
      </c>
      <c r="E5" s="18">
        <f t="shared" si="0"/>
        <v>0</v>
      </c>
      <c r="F5" s="19">
        <f t="shared" si="0"/>
        <v>407896000</v>
      </c>
      <c r="G5" s="17">
        <f t="shared" si="0"/>
        <v>407896000</v>
      </c>
      <c r="H5" s="20">
        <f t="shared" si="0"/>
        <v>407896000</v>
      </c>
      <c r="I5" s="21">
        <f t="shared" si="0"/>
        <v>422296000</v>
      </c>
      <c r="J5" s="17">
        <f t="shared" si="0"/>
        <v>427102000</v>
      </c>
      <c r="K5" s="20">
        <f t="shared" si="0"/>
        <v>437154000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381481191</v>
      </c>
      <c r="D7" s="27">
        <v>382233392</v>
      </c>
      <c r="E7" s="28"/>
      <c r="F7" s="29">
        <v>407896000</v>
      </c>
      <c r="G7" s="27">
        <v>407896000</v>
      </c>
      <c r="H7" s="30">
        <v>407896000</v>
      </c>
      <c r="I7" s="31">
        <v>422296000</v>
      </c>
      <c r="J7" s="27">
        <v>427102000</v>
      </c>
      <c r="K7" s="28">
        <v>437154000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507091</v>
      </c>
      <c r="D9" s="17">
        <f t="shared" ref="D9:K9" si="1">SUM(D10:D14)</f>
        <v>457909</v>
      </c>
      <c r="E9" s="32">
        <f t="shared" si="1"/>
        <v>0</v>
      </c>
      <c r="F9" s="33">
        <f t="shared" si="1"/>
        <v>2838000</v>
      </c>
      <c r="G9" s="17">
        <f t="shared" si="1"/>
        <v>2838000</v>
      </c>
      <c r="H9" s="34">
        <f t="shared" si="1"/>
        <v>2838000</v>
      </c>
      <c r="I9" s="19">
        <f t="shared" si="1"/>
        <v>5653000</v>
      </c>
      <c r="J9" s="17">
        <f t="shared" si="1"/>
        <v>5782000</v>
      </c>
      <c r="K9" s="32">
        <f t="shared" si="1"/>
        <v>5929000</v>
      </c>
    </row>
    <row r="10" spans="1:11" ht="13.5" x14ac:dyDescent="0.25">
      <c r="A10" s="3" t="s">
        <v>24</v>
      </c>
      <c r="B10" s="2" t="s">
        <v>19</v>
      </c>
      <c r="C10" s="22">
        <v>507091</v>
      </c>
      <c r="D10" s="22">
        <v>457909</v>
      </c>
      <c r="E10" s="23"/>
      <c r="F10" s="24">
        <v>300000</v>
      </c>
      <c r="G10" s="22">
        <v>300000</v>
      </c>
      <c r="H10" s="25">
        <v>300000</v>
      </c>
      <c r="I10" s="26">
        <v>3000000</v>
      </c>
      <c r="J10" s="22">
        <v>3010000</v>
      </c>
      <c r="K10" s="23">
        <v>3030000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2538000</v>
      </c>
      <c r="G13" s="22">
        <v>2538000</v>
      </c>
      <c r="H13" s="25">
        <v>2538000</v>
      </c>
      <c r="I13" s="26">
        <v>2653000</v>
      </c>
      <c r="J13" s="22">
        <v>2772000</v>
      </c>
      <c r="K13" s="23">
        <v>2899000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381988282</v>
      </c>
      <c r="D25" s="49">
        <f t="shared" ref="D25:K25" si="4">+D5+D9+D15+D19+D24</f>
        <v>382691301</v>
      </c>
      <c r="E25" s="50">
        <f t="shared" si="4"/>
        <v>0</v>
      </c>
      <c r="F25" s="51">
        <f t="shared" si="4"/>
        <v>410734000</v>
      </c>
      <c r="G25" s="49">
        <f t="shared" si="4"/>
        <v>410734000</v>
      </c>
      <c r="H25" s="52">
        <f t="shared" si="4"/>
        <v>410734000</v>
      </c>
      <c r="I25" s="53">
        <f t="shared" si="4"/>
        <v>427949000</v>
      </c>
      <c r="J25" s="49">
        <f t="shared" si="4"/>
        <v>432884000</v>
      </c>
      <c r="K25" s="50">
        <f t="shared" si="4"/>
        <v>443083000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155844637</v>
      </c>
      <c r="D28" s="17">
        <f t="shared" si="5"/>
        <v>147679807</v>
      </c>
      <c r="E28" s="18">
        <f t="shared" si="5"/>
        <v>0</v>
      </c>
      <c r="F28" s="19">
        <f t="shared" si="5"/>
        <v>177131605</v>
      </c>
      <c r="G28" s="17">
        <f t="shared" si="5"/>
        <v>177131605</v>
      </c>
      <c r="H28" s="20">
        <f t="shared" si="5"/>
        <v>177131605</v>
      </c>
      <c r="I28" s="21">
        <f t="shared" si="5"/>
        <v>224126418</v>
      </c>
      <c r="J28" s="17">
        <f t="shared" si="5"/>
        <v>206552685</v>
      </c>
      <c r="K28" s="20">
        <f t="shared" si="5"/>
        <v>217495078</v>
      </c>
    </row>
    <row r="29" spans="1:11" ht="13.5" x14ac:dyDescent="0.25">
      <c r="A29" s="3" t="s">
        <v>20</v>
      </c>
      <c r="B29" s="2" t="s">
        <v>19</v>
      </c>
      <c r="C29" s="22">
        <v>57333357</v>
      </c>
      <c r="D29" s="22">
        <v>59557052</v>
      </c>
      <c r="E29" s="23"/>
      <c r="F29" s="24">
        <v>73995828</v>
      </c>
      <c r="G29" s="22">
        <v>73995828</v>
      </c>
      <c r="H29" s="25">
        <v>73995828</v>
      </c>
      <c r="I29" s="26">
        <v>104547747</v>
      </c>
      <c r="J29" s="22">
        <v>82959527</v>
      </c>
      <c r="K29" s="23">
        <v>86969377</v>
      </c>
    </row>
    <row r="30" spans="1:11" ht="13.5" x14ac:dyDescent="0.25">
      <c r="A30" s="3" t="s">
        <v>21</v>
      </c>
      <c r="B30" s="2" t="s">
        <v>19</v>
      </c>
      <c r="C30" s="27">
        <v>98511280</v>
      </c>
      <c r="D30" s="27">
        <v>88122755</v>
      </c>
      <c r="E30" s="28"/>
      <c r="F30" s="29">
        <v>103135777</v>
      </c>
      <c r="G30" s="27">
        <v>103135777</v>
      </c>
      <c r="H30" s="30">
        <v>103135777</v>
      </c>
      <c r="I30" s="31">
        <v>119578671</v>
      </c>
      <c r="J30" s="27">
        <v>123593158</v>
      </c>
      <c r="K30" s="28">
        <v>130525701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123544336</v>
      </c>
      <c r="D32" s="17">
        <f t="shared" si="6"/>
        <v>121526220</v>
      </c>
      <c r="E32" s="32">
        <f t="shared" si="6"/>
        <v>0</v>
      </c>
      <c r="F32" s="33">
        <f t="shared" si="6"/>
        <v>160741245</v>
      </c>
      <c r="G32" s="17">
        <f t="shared" si="6"/>
        <v>160741245</v>
      </c>
      <c r="H32" s="34">
        <f t="shared" si="6"/>
        <v>160741245</v>
      </c>
      <c r="I32" s="19">
        <f t="shared" si="6"/>
        <v>170934364</v>
      </c>
      <c r="J32" s="17">
        <f t="shared" si="6"/>
        <v>177221066</v>
      </c>
      <c r="K32" s="32">
        <f t="shared" si="6"/>
        <v>203334194</v>
      </c>
    </row>
    <row r="33" spans="1:11" ht="13.5" x14ac:dyDescent="0.25">
      <c r="A33" s="3" t="s">
        <v>24</v>
      </c>
      <c r="B33" s="2" t="s">
        <v>19</v>
      </c>
      <c r="C33" s="22">
        <v>20127046</v>
      </c>
      <c r="D33" s="22">
        <v>16588740</v>
      </c>
      <c r="E33" s="23"/>
      <c r="F33" s="24">
        <v>21765097</v>
      </c>
      <c r="G33" s="22">
        <v>21765097</v>
      </c>
      <c r="H33" s="25">
        <v>21765097</v>
      </c>
      <c r="I33" s="26">
        <v>24565399</v>
      </c>
      <c r="J33" s="22">
        <v>21821365</v>
      </c>
      <c r="K33" s="23">
        <v>22920805</v>
      </c>
    </row>
    <row r="34" spans="1:11" ht="13.5" x14ac:dyDescent="0.25">
      <c r="A34" s="3" t="s">
        <v>25</v>
      </c>
      <c r="B34" s="2" t="s">
        <v>19</v>
      </c>
      <c r="C34" s="22">
        <v>74900</v>
      </c>
      <c r="D34" s="22">
        <v>2025</v>
      </c>
      <c r="E34" s="23"/>
      <c r="F34" s="24">
        <v>250000</v>
      </c>
      <c r="G34" s="22">
        <v>250000</v>
      </c>
      <c r="H34" s="25">
        <v>250000</v>
      </c>
      <c r="I34" s="26">
        <v>945000</v>
      </c>
      <c r="J34" s="22">
        <v>745000</v>
      </c>
      <c r="K34" s="23">
        <v>705000</v>
      </c>
    </row>
    <row r="35" spans="1:11" ht="13.5" x14ac:dyDescent="0.25">
      <c r="A35" s="3" t="s">
        <v>26</v>
      </c>
      <c r="B35" s="2" t="s">
        <v>19</v>
      </c>
      <c r="C35" s="22">
        <v>65454294</v>
      </c>
      <c r="D35" s="22">
        <v>67887008</v>
      </c>
      <c r="E35" s="23"/>
      <c r="F35" s="24">
        <v>90946418</v>
      </c>
      <c r="G35" s="22">
        <v>90946418</v>
      </c>
      <c r="H35" s="25">
        <v>90946418</v>
      </c>
      <c r="I35" s="26">
        <v>94024192</v>
      </c>
      <c r="J35" s="22">
        <v>100107317</v>
      </c>
      <c r="K35" s="23">
        <v>122573392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37888096</v>
      </c>
      <c r="D37" s="27">
        <v>37048447</v>
      </c>
      <c r="E37" s="28"/>
      <c r="F37" s="29">
        <v>47779730</v>
      </c>
      <c r="G37" s="27">
        <v>47779730</v>
      </c>
      <c r="H37" s="30">
        <v>47779730</v>
      </c>
      <c r="I37" s="31">
        <v>51399773</v>
      </c>
      <c r="J37" s="27">
        <v>54547384</v>
      </c>
      <c r="K37" s="28">
        <v>57134997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10183160</v>
      </c>
      <c r="D38" s="17">
        <f t="shared" si="7"/>
        <v>9850191</v>
      </c>
      <c r="E38" s="32">
        <f t="shared" si="7"/>
        <v>0</v>
      </c>
      <c r="F38" s="33">
        <f t="shared" si="7"/>
        <v>16719286</v>
      </c>
      <c r="G38" s="17">
        <f t="shared" si="7"/>
        <v>16719286</v>
      </c>
      <c r="H38" s="34">
        <f t="shared" si="7"/>
        <v>16719286</v>
      </c>
      <c r="I38" s="19">
        <f t="shared" si="7"/>
        <v>18122467</v>
      </c>
      <c r="J38" s="17">
        <f t="shared" si="7"/>
        <v>37684288</v>
      </c>
      <c r="K38" s="32">
        <f t="shared" si="7"/>
        <v>37458309</v>
      </c>
    </row>
    <row r="39" spans="1:11" ht="13.5" x14ac:dyDescent="0.25">
      <c r="A39" s="3" t="s">
        <v>30</v>
      </c>
      <c r="B39" s="2" t="s">
        <v>19</v>
      </c>
      <c r="C39" s="22">
        <v>10029953</v>
      </c>
      <c r="D39" s="22">
        <v>9654909</v>
      </c>
      <c r="E39" s="23"/>
      <c r="F39" s="24">
        <v>13923330</v>
      </c>
      <c r="G39" s="22">
        <v>13923330</v>
      </c>
      <c r="H39" s="25">
        <v>13923330</v>
      </c>
      <c r="I39" s="26">
        <v>13819467</v>
      </c>
      <c r="J39" s="22">
        <v>14392288</v>
      </c>
      <c r="K39" s="23">
        <v>14039309</v>
      </c>
    </row>
    <row r="40" spans="1:11" ht="13.5" x14ac:dyDescent="0.25">
      <c r="A40" s="3" t="s">
        <v>31</v>
      </c>
      <c r="B40" s="2" t="s">
        <v>19</v>
      </c>
      <c r="C40" s="22">
        <v>153207</v>
      </c>
      <c r="D40" s="22">
        <v>195282</v>
      </c>
      <c r="E40" s="23"/>
      <c r="F40" s="24">
        <v>2795956</v>
      </c>
      <c r="G40" s="22">
        <v>2795956</v>
      </c>
      <c r="H40" s="25">
        <v>2795956</v>
      </c>
      <c r="I40" s="26">
        <v>4303000</v>
      </c>
      <c r="J40" s="22">
        <v>23292000</v>
      </c>
      <c r="K40" s="23">
        <v>23419000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9456014</v>
      </c>
      <c r="D42" s="17">
        <f t="shared" si="8"/>
        <v>9959628</v>
      </c>
      <c r="E42" s="32">
        <f t="shared" si="8"/>
        <v>0</v>
      </c>
      <c r="F42" s="33">
        <f t="shared" si="8"/>
        <v>13726834</v>
      </c>
      <c r="G42" s="17">
        <f t="shared" si="8"/>
        <v>13726834</v>
      </c>
      <c r="H42" s="34">
        <f t="shared" si="8"/>
        <v>13726834</v>
      </c>
      <c r="I42" s="19">
        <f t="shared" si="8"/>
        <v>16843176</v>
      </c>
      <c r="J42" s="17">
        <f t="shared" si="8"/>
        <v>17695336</v>
      </c>
      <c r="K42" s="32">
        <f t="shared" si="8"/>
        <v>18585100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151267</v>
      </c>
      <c r="D44" s="22">
        <v>448992</v>
      </c>
      <c r="E44" s="23"/>
      <c r="F44" s="24">
        <v>1104124</v>
      </c>
      <c r="G44" s="22">
        <v>1104124</v>
      </c>
      <c r="H44" s="25">
        <v>1104124</v>
      </c>
      <c r="I44" s="26">
        <v>3583847</v>
      </c>
      <c r="J44" s="22">
        <v>3773040</v>
      </c>
      <c r="K44" s="23">
        <v>3966691</v>
      </c>
    </row>
    <row r="45" spans="1:11" ht="13.5" x14ac:dyDescent="0.25">
      <c r="A45" s="3" t="s">
        <v>36</v>
      </c>
      <c r="B45" s="2" t="s">
        <v>19</v>
      </c>
      <c r="C45" s="27">
        <v>9304747</v>
      </c>
      <c r="D45" s="27">
        <v>9510636</v>
      </c>
      <c r="E45" s="28"/>
      <c r="F45" s="29">
        <v>12622710</v>
      </c>
      <c r="G45" s="27">
        <v>12622710</v>
      </c>
      <c r="H45" s="30">
        <v>12622710</v>
      </c>
      <c r="I45" s="31">
        <v>13259329</v>
      </c>
      <c r="J45" s="27">
        <v>13922296</v>
      </c>
      <c r="K45" s="28">
        <v>14618409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299028147</v>
      </c>
      <c r="D48" s="49">
        <f t="shared" si="9"/>
        <v>289015846</v>
      </c>
      <c r="E48" s="50">
        <f t="shared" si="9"/>
        <v>0</v>
      </c>
      <c r="F48" s="51">
        <f t="shared" si="9"/>
        <v>368318970</v>
      </c>
      <c r="G48" s="49">
        <f t="shared" si="9"/>
        <v>368318970</v>
      </c>
      <c r="H48" s="52">
        <f t="shared" si="9"/>
        <v>368318970</v>
      </c>
      <c r="I48" s="53">
        <f t="shared" si="9"/>
        <v>430026425</v>
      </c>
      <c r="J48" s="49">
        <f t="shared" si="9"/>
        <v>439153375</v>
      </c>
      <c r="K48" s="50">
        <f t="shared" si="9"/>
        <v>476872681</v>
      </c>
    </row>
    <row r="49" spans="1:11" ht="13.5" x14ac:dyDescent="0.25">
      <c r="A49" s="9" t="s">
        <v>303</v>
      </c>
      <c r="B49" s="10"/>
      <c r="C49" s="54">
        <f>+C25-C48</f>
        <v>82960135</v>
      </c>
      <c r="D49" s="54">
        <f t="shared" ref="D49:K49" si="10">+D25-D48</f>
        <v>93675455</v>
      </c>
      <c r="E49" s="55">
        <f t="shared" si="10"/>
        <v>0</v>
      </c>
      <c r="F49" s="56">
        <f t="shared" si="10"/>
        <v>42415030</v>
      </c>
      <c r="G49" s="54">
        <f t="shared" si="10"/>
        <v>42415030</v>
      </c>
      <c r="H49" s="57">
        <f t="shared" si="10"/>
        <v>42415030</v>
      </c>
      <c r="I49" s="58">
        <f t="shared" si="10"/>
        <v>-2077425</v>
      </c>
      <c r="J49" s="54">
        <f t="shared" si="10"/>
        <v>-6269375</v>
      </c>
      <c r="K49" s="55">
        <f t="shared" si="10"/>
        <v>-33789681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85008197</v>
      </c>
      <c r="D5" s="17">
        <f t="shared" ref="D5:K5" si="0">SUM(D6:D8)</f>
        <v>85008197</v>
      </c>
      <c r="E5" s="18">
        <f t="shared" si="0"/>
        <v>154361573</v>
      </c>
      <c r="F5" s="19">
        <f t="shared" si="0"/>
        <v>147955812</v>
      </c>
      <c r="G5" s="17">
        <f t="shared" si="0"/>
        <v>153702624</v>
      </c>
      <c r="H5" s="20">
        <f t="shared" si="0"/>
        <v>153702624</v>
      </c>
      <c r="I5" s="21">
        <f t="shared" si="0"/>
        <v>148632168</v>
      </c>
      <c r="J5" s="17">
        <f t="shared" si="0"/>
        <v>149637043</v>
      </c>
      <c r="K5" s="20">
        <f t="shared" si="0"/>
        <v>148207827</v>
      </c>
    </row>
    <row r="6" spans="1:11" ht="13.5" x14ac:dyDescent="0.25">
      <c r="A6" s="3" t="s">
        <v>20</v>
      </c>
      <c r="B6" s="2" t="s">
        <v>19</v>
      </c>
      <c r="C6" s="22">
        <v>48250002</v>
      </c>
      <c r="D6" s="22">
        <v>48250002</v>
      </c>
      <c r="E6" s="23">
        <v>52140724</v>
      </c>
      <c r="F6" s="24">
        <v>57145764</v>
      </c>
      <c r="G6" s="22">
        <v>57145764</v>
      </c>
      <c r="H6" s="25">
        <v>57145764</v>
      </c>
      <c r="I6" s="26">
        <v>59004996</v>
      </c>
      <c r="J6" s="22">
        <v>59977300</v>
      </c>
      <c r="K6" s="23">
        <v>57710699</v>
      </c>
    </row>
    <row r="7" spans="1:11" ht="13.5" x14ac:dyDescent="0.25">
      <c r="A7" s="3" t="s">
        <v>21</v>
      </c>
      <c r="B7" s="2" t="s">
        <v>19</v>
      </c>
      <c r="C7" s="27">
        <v>36758195</v>
      </c>
      <c r="D7" s="27">
        <v>36758195</v>
      </c>
      <c r="E7" s="28">
        <v>102220849</v>
      </c>
      <c r="F7" s="29">
        <v>90810048</v>
      </c>
      <c r="G7" s="27">
        <v>96556860</v>
      </c>
      <c r="H7" s="30">
        <v>96556860</v>
      </c>
      <c r="I7" s="31">
        <v>89627172</v>
      </c>
      <c r="J7" s="27">
        <v>89659743</v>
      </c>
      <c r="K7" s="28">
        <v>90497128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32512822</v>
      </c>
      <c r="D9" s="17">
        <f t="shared" ref="D9:K9" si="1">SUM(D10:D14)</f>
        <v>32512822</v>
      </c>
      <c r="E9" s="32">
        <f t="shared" si="1"/>
        <v>31650561</v>
      </c>
      <c r="F9" s="33">
        <f t="shared" si="1"/>
        <v>31868568</v>
      </c>
      <c r="G9" s="17">
        <f t="shared" si="1"/>
        <v>32160564</v>
      </c>
      <c r="H9" s="34">
        <f t="shared" si="1"/>
        <v>32160564</v>
      </c>
      <c r="I9" s="19">
        <f t="shared" si="1"/>
        <v>33075804</v>
      </c>
      <c r="J9" s="17">
        <f t="shared" si="1"/>
        <v>34516999</v>
      </c>
      <c r="K9" s="32">
        <f t="shared" si="1"/>
        <v>33354100</v>
      </c>
    </row>
    <row r="10" spans="1:11" ht="13.5" x14ac:dyDescent="0.25">
      <c r="A10" s="3" t="s">
        <v>24</v>
      </c>
      <c r="B10" s="2" t="s">
        <v>19</v>
      </c>
      <c r="C10" s="22">
        <v>8709416</v>
      </c>
      <c r="D10" s="22">
        <v>8709416</v>
      </c>
      <c r="E10" s="23">
        <v>10421945</v>
      </c>
      <c r="F10" s="24">
        <v>12013560</v>
      </c>
      <c r="G10" s="22">
        <v>12405552</v>
      </c>
      <c r="H10" s="25">
        <v>12405552</v>
      </c>
      <c r="I10" s="26">
        <v>11558004</v>
      </c>
      <c r="J10" s="22">
        <v>12107400</v>
      </c>
      <c r="K10" s="23">
        <v>12618700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23803406</v>
      </c>
      <c r="D12" s="22">
        <v>23803406</v>
      </c>
      <c r="E12" s="23">
        <v>21228616</v>
      </c>
      <c r="F12" s="24">
        <v>19855008</v>
      </c>
      <c r="G12" s="22">
        <v>19755012</v>
      </c>
      <c r="H12" s="25">
        <v>19755012</v>
      </c>
      <c r="I12" s="26">
        <v>21517800</v>
      </c>
      <c r="J12" s="22">
        <v>22409599</v>
      </c>
      <c r="K12" s="23">
        <v>20735400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73134000</v>
      </c>
      <c r="D15" s="17">
        <f t="shared" ref="D15:K15" si="2">SUM(D16:D18)</f>
        <v>73134000</v>
      </c>
      <c r="E15" s="32">
        <f t="shared" si="2"/>
        <v>36527962</v>
      </c>
      <c r="F15" s="33">
        <f t="shared" si="2"/>
        <v>37672044</v>
      </c>
      <c r="G15" s="17">
        <f t="shared" si="2"/>
        <v>41352048</v>
      </c>
      <c r="H15" s="34">
        <f t="shared" si="2"/>
        <v>41352048</v>
      </c>
      <c r="I15" s="19">
        <f t="shared" si="2"/>
        <v>86320920</v>
      </c>
      <c r="J15" s="17">
        <f t="shared" si="2"/>
        <v>76797141</v>
      </c>
      <c r="K15" s="32">
        <f t="shared" si="2"/>
        <v>78809970</v>
      </c>
    </row>
    <row r="16" spans="1:11" ht="13.5" x14ac:dyDescent="0.25">
      <c r="A16" s="3" t="s">
        <v>30</v>
      </c>
      <c r="B16" s="2" t="s">
        <v>19</v>
      </c>
      <c r="C16" s="22">
        <v>73134000</v>
      </c>
      <c r="D16" s="22">
        <v>73134000</v>
      </c>
      <c r="E16" s="23">
        <v>36527962</v>
      </c>
      <c r="F16" s="24">
        <v>37672044</v>
      </c>
      <c r="G16" s="22">
        <v>41352048</v>
      </c>
      <c r="H16" s="25">
        <v>41352048</v>
      </c>
      <c r="I16" s="26">
        <v>86320920</v>
      </c>
      <c r="J16" s="22">
        <v>76797141</v>
      </c>
      <c r="K16" s="23">
        <v>78809970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190655019</v>
      </c>
      <c r="D25" s="49">
        <f t="shared" ref="D25:K25" si="4">+D5+D9+D15+D19+D24</f>
        <v>190655019</v>
      </c>
      <c r="E25" s="50">
        <f t="shared" si="4"/>
        <v>222540096</v>
      </c>
      <c r="F25" s="51">
        <f t="shared" si="4"/>
        <v>217496424</v>
      </c>
      <c r="G25" s="49">
        <f t="shared" si="4"/>
        <v>227215236</v>
      </c>
      <c r="H25" s="52">
        <f t="shared" si="4"/>
        <v>227215236</v>
      </c>
      <c r="I25" s="53">
        <f t="shared" si="4"/>
        <v>268028892</v>
      </c>
      <c r="J25" s="49">
        <f t="shared" si="4"/>
        <v>260951183</v>
      </c>
      <c r="K25" s="50">
        <f t="shared" si="4"/>
        <v>260371897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99046574</v>
      </c>
      <c r="D28" s="17">
        <f t="shared" si="5"/>
        <v>99046575</v>
      </c>
      <c r="E28" s="18">
        <f t="shared" si="5"/>
        <v>159948897</v>
      </c>
      <c r="F28" s="19">
        <f t="shared" si="5"/>
        <v>166546224</v>
      </c>
      <c r="G28" s="17">
        <f t="shared" si="5"/>
        <v>143364924</v>
      </c>
      <c r="H28" s="20">
        <f t="shared" si="5"/>
        <v>143364924</v>
      </c>
      <c r="I28" s="21">
        <f t="shared" si="5"/>
        <v>183142176</v>
      </c>
      <c r="J28" s="17">
        <f t="shared" si="5"/>
        <v>185982455</v>
      </c>
      <c r="K28" s="20">
        <f t="shared" si="5"/>
        <v>188527571</v>
      </c>
    </row>
    <row r="29" spans="1:11" ht="13.5" x14ac:dyDescent="0.25">
      <c r="A29" s="3" t="s">
        <v>20</v>
      </c>
      <c r="B29" s="2" t="s">
        <v>19</v>
      </c>
      <c r="C29" s="22">
        <v>41678127</v>
      </c>
      <c r="D29" s="22">
        <v>41678127</v>
      </c>
      <c r="E29" s="23">
        <v>47517075</v>
      </c>
      <c r="F29" s="24">
        <v>55978548</v>
      </c>
      <c r="G29" s="22">
        <v>54499572</v>
      </c>
      <c r="H29" s="25">
        <v>54499572</v>
      </c>
      <c r="I29" s="26">
        <v>57342552</v>
      </c>
      <c r="J29" s="22">
        <v>59026500</v>
      </c>
      <c r="K29" s="23">
        <v>58768800</v>
      </c>
    </row>
    <row r="30" spans="1:11" ht="13.5" x14ac:dyDescent="0.25">
      <c r="A30" s="3" t="s">
        <v>21</v>
      </c>
      <c r="B30" s="2" t="s">
        <v>19</v>
      </c>
      <c r="C30" s="27">
        <v>57368447</v>
      </c>
      <c r="D30" s="27">
        <v>57368448</v>
      </c>
      <c r="E30" s="28">
        <v>112431822</v>
      </c>
      <c r="F30" s="29">
        <v>110567676</v>
      </c>
      <c r="G30" s="27">
        <v>88865352</v>
      </c>
      <c r="H30" s="30">
        <v>88865352</v>
      </c>
      <c r="I30" s="31">
        <v>125799624</v>
      </c>
      <c r="J30" s="27">
        <v>126955955</v>
      </c>
      <c r="K30" s="28">
        <v>129758771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25628755</v>
      </c>
      <c r="D32" s="17">
        <f t="shared" si="6"/>
        <v>25628755</v>
      </c>
      <c r="E32" s="32">
        <f t="shared" si="6"/>
        <v>21694089</v>
      </c>
      <c r="F32" s="33">
        <f t="shared" si="6"/>
        <v>31571580</v>
      </c>
      <c r="G32" s="17">
        <f t="shared" si="6"/>
        <v>28669128</v>
      </c>
      <c r="H32" s="34">
        <f t="shared" si="6"/>
        <v>28669128</v>
      </c>
      <c r="I32" s="19">
        <f t="shared" si="6"/>
        <v>30974784</v>
      </c>
      <c r="J32" s="17">
        <f t="shared" si="6"/>
        <v>32482000</v>
      </c>
      <c r="K32" s="32">
        <f t="shared" si="6"/>
        <v>33044100</v>
      </c>
    </row>
    <row r="33" spans="1:11" ht="13.5" x14ac:dyDescent="0.25">
      <c r="A33" s="3" t="s">
        <v>24</v>
      </c>
      <c r="B33" s="2" t="s">
        <v>19</v>
      </c>
      <c r="C33" s="22">
        <v>10520616</v>
      </c>
      <c r="D33" s="22">
        <v>10520616</v>
      </c>
      <c r="E33" s="23">
        <v>8717409</v>
      </c>
      <c r="F33" s="24">
        <v>11553552</v>
      </c>
      <c r="G33" s="22">
        <v>10389780</v>
      </c>
      <c r="H33" s="25">
        <v>10389780</v>
      </c>
      <c r="I33" s="26">
        <v>11181996</v>
      </c>
      <c r="J33" s="22">
        <v>11877400</v>
      </c>
      <c r="K33" s="23">
        <v>12388700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15108139</v>
      </c>
      <c r="D35" s="22">
        <v>15108139</v>
      </c>
      <c r="E35" s="23">
        <v>12976680</v>
      </c>
      <c r="F35" s="24">
        <v>20018028</v>
      </c>
      <c r="G35" s="22">
        <v>18279348</v>
      </c>
      <c r="H35" s="25">
        <v>18279348</v>
      </c>
      <c r="I35" s="26">
        <v>19792788</v>
      </c>
      <c r="J35" s="22">
        <v>20604600</v>
      </c>
      <c r="K35" s="23">
        <v>20655400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25278247</v>
      </c>
      <c r="D38" s="17">
        <f t="shared" si="7"/>
        <v>25278247</v>
      </c>
      <c r="E38" s="32">
        <f t="shared" si="7"/>
        <v>33594376</v>
      </c>
      <c r="F38" s="33">
        <f t="shared" si="7"/>
        <v>36166188</v>
      </c>
      <c r="G38" s="17">
        <f t="shared" si="7"/>
        <v>48485160</v>
      </c>
      <c r="H38" s="34">
        <f t="shared" si="7"/>
        <v>48485160</v>
      </c>
      <c r="I38" s="19">
        <f t="shared" si="7"/>
        <v>38858520</v>
      </c>
      <c r="J38" s="17">
        <f t="shared" si="7"/>
        <v>37628240</v>
      </c>
      <c r="K38" s="32">
        <f t="shared" si="7"/>
        <v>39169540</v>
      </c>
    </row>
    <row r="39" spans="1:11" ht="13.5" x14ac:dyDescent="0.25">
      <c r="A39" s="3" t="s">
        <v>30</v>
      </c>
      <c r="B39" s="2" t="s">
        <v>19</v>
      </c>
      <c r="C39" s="22">
        <v>25278247</v>
      </c>
      <c r="D39" s="22">
        <v>25278247</v>
      </c>
      <c r="E39" s="23">
        <v>33589176</v>
      </c>
      <c r="F39" s="24">
        <v>36166188</v>
      </c>
      <c r="G39" s="22">
        <v>48485160</v>
      </c>
      <c r="H39" s="25">
        <v>48485160</v>
      </c>
      <c r="I39" s="26">
        <v>38858520</v>
      </c>
      <c r="J39" s="22">
        <v>37628240</v>
      </c>
      <c r="K39" s="23">
        <v>39169540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5200</v>
      </c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6627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4550004</v>
      </c>
      <c r="J42" s="17">
        <f t="shared" si="8"/>
        <v>4650000</v>
      </c>
      <c r="K42" s="32">
        <f t="shared" si="8"/>
        <v>4820000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>
        <v>6627</v>
      </c>
      <c r="F43" s="24"/>
      <c r="G43" s="22"/>
      <c r="H43" s="25"/>
      <c r="I43" s="26">
        <v>4550004</v>
      </c>
      <c r="J43" s="22">
        <v>4650000</v>
      </c>
      <c r="K43" s="23">
        <v>4820000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149953576</v>
      </c>
      <c r="D48" s="49">
        <f t="shared" si="9"/>
        <v>149953577</v>
      </c>
      <c r="E48" s="50">
        <f t="shared" si="9"/>
        <v>215243989</v>
      </c>
      <c r="F48" s="51">
        <f t="shared" si="9"/>
        <v>234283992</v>
      </c>
      <c r="G48" s="49">
        <f t="shared" si="9"/>
        <v>220519212</v>
      </c>
      <c r="H48" s="52">
        <f t="shared" si="9"/>
        <v>220519212</v>
      </c>
      <c r="I48" s="53">
        <f t="shared" si="9"/>
        <v>257525484</v>
      </c>
      <c r="J48" s="49">
        <f t="shared" si="9"/>
        <v>260742695</v>
      </c>
      <c r="K48" s="50">
        <f t="shared" si="9"/>
        <v>265561211</v>
      </c>
    </row>
    <row r="49" spans="1:11" ht="13.5" x14ac:dyDescent="0.25">
      <c r="A49" s="9" t="s">
        <v>303</v>
      </c>
      <c r="B49" s="10"/>
      <c r="C49" s="54">
        <f>+C25-C48</f>
        <v>40701443</v>
      </c>
      <c r="D49" s="54">
        <f t="shared" ref="D49:K49" si="10">+D25-D48</f>
        <v>40701442</v>
      </c>
      <c r="E49" s="55">
        <f t="shared" si="10"/>
        <v>7296107</v>
      </c>
      <c r="F49" s="56">
        <f t="shared" si="10"/>
        <v>-16787568</v>
      </c>
      <c r="G49" s="54">
        <f t="shared" si="10"/>
        <v>6696024</v>
      </c>
      <c r="H49" s="57">
        <f t="shared" si="10"/>
        <v>6696024</v>
      </c>
      <c r="I49" s="58">
        <f t="shared" si="10"/>
        <v>10503408</v>
      </c>
      <c r="J49" s="54">
        <f t="shared" si="10"/>
        <v>208488</v>
      </c>
      <c r="K49" s="55">
        <f t="shared" si="10"/>
        <v>-5189314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176710426</v>
      </c>
      <c r="D5" s="17">
        <f t="shared" ref="D5:K5" si="0">SUM(D6:D8)</f>
        <v>158446567</v>
      </c>
      <c r="E5" s="18">
        <f t="shared" si="0"/>
        <v>186815005</v>
      </c>
      <c r="F5" s="19">
        <f t="shared" si="0"/>
        <v>189571574</v>
      </c>
      <c r="G5" s="17">
        <f t="shared" si="0"/>
        <v>192788866</v>
      </c>
      <c r="H5" s="20">
        <f t="shared" si="0"/>
        <v>192788866</v>
      </c>
      <c r="I5" s="21">
        <f t="shared" si="0"/>
        <v>212114604</v>
      </c>
      <c r="J5" s="17">
        <f t="shared" si="0"/>
        <v>214708222</v>
      </c>
      <c r="K5" s="20">
        <f t="shared" si="0"/>
        <v>213438862</v>
      </c>
    </row>
    <row r="6" spans="1:11" ht="13.5" x14ac:dyDescent="0.25">
      <c r="A6" s="3" t="s">
        <v>20</v>
      </c>
      <c r="B6" s="2" t="s">
        <v>19</v>
      </c>
      <c r="C6" s="22">
        <v>147158000</v>
      </c>
      <c r="D6" s="22">
        <v>128758000</v>
      </c>
      <c r="E6" s="23">
        <v>140778700</v>
      </c>
      <c r="F6" s="24">
        <v>151406000</v>
      </c>
      <c r="G6" s="22">
        <v>151406000</v>
      </c>
      <c r="H6" s="25">
        <v>151406000</v>
      </c>
      <c r="I6" s="26">
        <v>159987000</v>
      </c>
      <c r="J6" s="22">
        <v>161108000</v>
      </c>
      <c r="K6" s="23">
        <v>158923000</v>
      </c>
    </row>
    <row r="7" spans="1:11" ht="13.5" x14ac:dyDescent="0.25">
      <c r="A7" s="3" t="s">
        <v>21</v>
      </c>
      <c r="B7" s="2" t="s">
        <v>19</v>
      </c>
      <c r="C7" s="27">
        <v>29552426</v>
      </c>
      <c r="D7" s="27">
        <v>29688567</v>
      </c>
      <c r="E7" s="28">
        <v>46036305</v>
      </c>
      <c r="F7" s="29">
        <v>38165574</v>
      </c>
      <c r="G7" s="27">
        <v>41382866</v>
      </c>
      <c r="H7" s="30">
        <v>41382866</v>
      </c>
      <c r="I7" s="31">
        <v>52127604</v>
      </c>
      <c r="J7" s="27">
        <v>53600222</v>
      </c>
      <c r="K7" s="28">
        <v>54515862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197438</v>
      </c>
      <c r="D9" s="17">
        <f t="shared" ref="D9:K9" si="1">SUM(D10:D14)</f>
        <v>146279</v>
      </c>
      <c r="E9" s="32">
        <f t="shared" si="1"/>
        <v>140808</v>
      </c>
      <c r="F9" s="33">
        <f t="shared" si="1"/>
        <v>14093689</v>
      </c>
      <c r="G9" s="17">
        <f t="shared" si="1"/>
        <v>178944</v>
      </c>
      <c r="H9" s="34">
        <f t="shared" si="1"/>
        <v>178944</v>
      </c>
      <c r="I9" s="19">
        <f t="shared" si="1"/>
        <v>4736997</v>
      </c>
      <c r="J9" s="17">
        <f t="shared" si="1"/>
        <v>4909943</v>
      </c>
      <c r="K9" s="32">
        <f t="shared" si="1"/>
        <v>5130889</v>
      </c>
    </row>
    <row r="10" spans="1:11" ht="13.5" x14ac:dyDescent="0.25">
      <c r="A10" s="3" t="s">
        <v>24</v>
      </c>
      <c r="B10" s="2" t="s">
        <v>19</v>
      </c>
      <c r="C10" s="22">
        <v>159633</v>
      </c>
      <c r="D10" s="22">
        <v>153006</v>
      </c>
      <c r="E10" s="23">
        <v>106900</v>
      </c>
      <c r="F10" s="24">
        <v>858969</v>
      </c>
      <c r="G10" s="22">
        <v>96389</v>
      </c>
      <c r="H10" s="25">
        <v>96389</v>
      </c>
      <c r="I10" s="26">
        <v>168847</v>
      </c>
      <c r="J10" s="22">
        <v>118158</v>
      </c>
      <c r="K10" s="23">
        <v>123474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13201000</v>
      </c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37805</v>
      </c>
      <c r="D13" s="22">
        <v>-6727</v>
      </c>
      <c r="E13" s="23">
        <v>33908</v>
      </c>
      <c r="F13" s="24">
        <v>33720</v>
      </c>
      <c r="G13" s="22">
        <v>82555</v>
      </c>
      <c r="H13" s="25">
        <v>82555</v>
      </c>
      <c r="I13" s="26">
        <v>4568150</v>
      </c>
      <c r="J13" s="22">
        <v>4791785</v>
      </c>
      <c r="K13" s="23">
        <v>5007415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188791680</v>
      </c>
      <c r="D19" s="17">
        <f t="shared" ref="D19:K19" si="3">SUM(D20:D23)</f>
        <v>143873647</v>
      </c>
      <c r="E19" s="32">
        <f t="shared" si="3"/>
        <v>141607740</v>
      </c>
      <c r="F19" s="33">
        <f t="shared" si="3"/>
        <v>520652092</v>
      </c>
      <c r="G19" s="17">
        <f t="shared" si="3"/>
        <v>96291919</v>
      </c>
      <c r="H19" s="34">
        <f t="shared" si="3"/>
        <v>96291919</v>
      </c>
      <c r="I19" s="19">
        <f t="shared" si="3"/>
        <v>138269147</v>
      </c>
      <c r="J19" s="17">
        <f t="shared" si="3"/>
        <v>139830192</v>
      </c>
      <c r="K19" s="32">
        <f t="shared" si="3"/>
        <v>148047285</v>
      </c>
    </row>
    <row r="20" spans="1:11" ht="13.5" x14ac:dyDescent="0.25">
      <c r="A20" s="3" t="s">
        <v>34</v>
      </c>
      <c r="B20" s="2" t="s">
        <v>19</v>
      </c>
      <c r="C20" s="22">
        <v>153788207</v>
      </c>
      <c r="D20" s="22">
        <v>101893825</v>
      </c>
      <c r="E20" s="23">
        <v>103562701</v>
      </c>
      <c r="F20" s="24">
        <v>168760000</v>
      </c>
      <c r="G20" s="22">
        <v>66643000</v>
      </c>
      <c r="H20" s="25">
        <v>66643000</v>
      </c>
      <c r="I20" s="26">
        <v>103707115</v>
      </c>
      <c r="J20" s="22">
        <v>104247090</v>
      </c>
      <c r="K20" s="23">
        <v>110862108</v>
      </c>
    </row>
    <row r="21" spans="1:11" ht="13.5" x14ac:dyDescent="0.25">
      <c r="A21" s="3" t="s">
        <v>35</v>
      </c>
      <c r="B21" s="2" t="s">
        <v>19</v>
      </c>
      <c r="C21" s="22">
        <v>8643848</v>
      </c>
      <c r="D21" s="22">
        <v>11344499</v>
      </c>
      <c r="E21" s="23">
        <v>3854765</v>
      </c>
      <c r="F21" s="24">
        <v>15453591</v>
      </c>
      <c r="G21" s="22">
        <v>4695919</v>
      </c>
      <c r="H21" s="25">
        <v>4695919</v>
      </c>
      <c r="I21" s="26">
        <v>6213321</v>
      </c>
      <c r="J21" s="22">
        <v>5930351</v>
      </c>
      <c r="K21" s="23">
        <v>6197219</v>
      </c>
    </row>
    <row r="22" spans="1:11" ht="13.5" x14ac:dyDescent="0.25">
      <c r="A22" s="3" t="s">
        <v>36</v>
      </c>
      <c r="B22" s="2" t="s">
        <v>19</v>
      </c>
      <c r="C22" s="27">
        <v>12245794</v>
      </c>
      <c r="D22" s="27">
        <v>12643187</v>
      </c>
      <c r="E22" s="28">
        <v>13124432</v>
      </c>
      <c r="F22" s="29">
        <v>323069121</v>
      </c>
      <c r="G22" s="27">
        <v>12924000</v>
      </c>
      <c r="H22" s="30">
        <v>12924000</v>
      </c>
      <c r="I22" s="31">
        <v>14157575</v>
      </c>
      <c r="J22" s="27">
        <v>14808822</v>
      </c>
      <c r="K22" s="28">
        <v>15475220</v>
      </c>
    </row>
    <row r="23" spans="1:11" ht="13.5" x14ac:dyDescent="0.25">
      <c r="A23" s="3" t="s">
        <v>37</v>
      </c>
      <c r="B23" s="2" t="s">
        <v>19</v>
      </c>
      <c r="C23" s="22">
        <v>14113831</v>
      </c>
      <c r="D23" s="22">
        <v>17992136</v>
      </c>
      <c r="E23" s="23">
        <v>21065842</v>
      </c>
      <c r="F23" s="24">
        <v>13369380</v>
      </c>
      <c r="G23" s="22">
        <v>12029000</v>
      </c>
      <c r="H23" s="25">
        <v>12029000</v>
      </c>
      <c r="I23" s="26">
        <v>14191136</v>
      </c>
      <c r="J23" s="22">
        <v>14843929</v>
      </c>
      <c r="K23" s="23">
        <v>15512738</v>
      </c>
    </row>
    <row r="24" spans="1:11" ht="13.5" x14ac:dyDescent="0.25">
      <c r="A24" s="1" t="s">
        <v>38</v>
      </c>
      <c r="B24" s="2" t="s">
        <v>39</v>
      </c>
      <c r="C24" s="17">
        <v>4442782</v>
      </c>
      <c r="D24" s="17">
        <v>2731766</v>
      </c>
      <c r="E24" s="32">
        <v>4362685</v>
      </c>
      <c r="F24" s="33">
        <v>3669286</v>
      </c>
      <c r="G24" s="17">
        <v>2205644</v>
      </c>
      <c r="H24" s="34">
        <v>2205644</v>
      </c>
      <c r="I24" s="19">
        <v>3894100</v>
      </c>
      <c r="J24" s="17">
        <v>4069337</v>
      </c>
      <c r="K24" s="32">
        <v>4256524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370142326</v>
      </c>
      <c r="D25" s="49">
        <f t="shared" ref="D25:K25" si="4">+D5+D9+D15+D19+D24</f>
        <v>305198259</v>
      </c>
      <c r="E25" s="50">
        <f t="shared" si="4"/>
        <v>332926238</v>
      </c>
      <c r="F25" s="51">
        <f t="shared" si="4"/>
        <v>727986641</v>
      </c>
      <c r="G25" s="49">
        <f t="shared" si="4"/>
        <v>291465373</v>
      </c>
      <c r="H25" s="52">
        <f t="shared" si="4"/>
        <v>291465373</v>
      </c>
      <c r="I25" s="53">
        <f t="shared" si="4"/>
        <v>359014848</v>
      </c>
      <c r="J25" s="49">
        <f t="shared" si="4"/>
        <v>363517694</v>
      </c>
      <c r="K25" s="50">
        <f t="shared" si="4"/>
        <v>370873560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211483899</v>
      </c>
      <c r="D28" s="17">
        <f t="shared" si="5"/>
        <v>-5324943</v>
      </c>
      <c r="E28" s="18">
        <f t="shared" si="5"/>
        <v>184327774</v>
      </c>
      <c r="F28" s="19">
        <f t="shared" si="5"/>
        <v>150268410</v>
      </c>
      <c r="G28" s="17">
        <f t="shared" si="5"/>
        <v>138600767</v>
      </c>
      <c r="H28" s="20">
        <f t="shared" si="5"/>
        <v>138600767</v>
      </c>
      <c r="I28" s="21">
        <f t="shared" si="5"/>
        <v>148930910</v>
      </c>
      <c r="J28" s="17">
        <f t="shared" si="5"/>
        <v>155479221</v>
      </c>
      <c r="K28" s="20">
        <f t="shared" si="5"/>
        <v>157680516</v>
      </c>
    </row>
    <row r="29" spans="1:11" ht="13.5" x14ac:dyDescent="0.25">
      <c r="A29" s="3" t="s">
        <v>20</v>
      </c>
      <c r="B29" s="2" t="s">
        <v>19</v>
      </c>
      <c r="C29" s="22">
        <v>29647562</v>
      </c>
      <c r="D29" s="22">
        <v>32333879</v>
      </c>
      <c r="E29" s="23">
        <v>47041542</v>
      </c>
      <c r="F29" s="24">
        <v>28583730</v>
      </c>
      <c r="G29" s="22">
        <v>41189426</v>
      </c>
      <c r="H29" s="25">
        <v>41189426</v>
      </c>
      <c r="I29" s="26">
        <v>35613577</v>
      </c>
      <c r="J29" s="22">
        <v>41331302</v>
      </c>
      <c r="K29" s="23">
        <v>41112740</v>
      </c>
    </row>
    <row r="30" spans="1:11" ht="13.5" x14ac:dyDescent="0.25">
      <c r="A30" s="3" t="s">
        <v>21</v>
      </c>
      <c r="B30" s="2" t="s">
        <v>19</v>
      </c>
      <c r="C30" s="27">
        <v>181836337</v>
      </c>
      <c r="D30" s="27">
        <v>-37658822</v>
      </c>
      <c r="E30" s="28">
        <v>137286232</v>
      </c>
      <c r="F30" s="29">
        <v>121684680</v>
      </c>
      <c r="G30" s="27">
        <v>97411341</v>
      </c>
      <c r="H30" s="30">
        <v>97411341</v>
      </c>
      <c r="I30" s="31">
        <v>113317333</v>
      </c>
      <c r="J30" s="27">
        <v>114147919</v>
      </c>
      <c r="K30" s="28">
        <v>116567776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9982911</v>
      </c>
      <c r="D32" s="17">
        <f t="shared" si="6"/>
        <v>11570416</v>
      </c>
      <c r="E32" s="32">
        <f t="shared" si="6"/>
        <v>10327456</v>
      </c>
      <c r="F32" s="33">
        <f t="shared" si="6"/>
        <v>431764931</v>
      </c>
      <c r="G32" s="17">
        <f t="shared" si="6"/>
        <v>12181194</v>
      </c>
      <c r="H32" s="34">
        <f t="shared" si="6"/>
        <v>12181194</v>
      </c>
      <c r="I32" s="19">
        <f t="shared" si="6"/>
        <v>19911168</v>
      </c>
      <c r="J32" s="17">
        <f t="shared" si="6"/>
        <v>20994935</v>
      </c>
      <c r="K32" s="32">
        <f t="shared" si="6"/>
        <v>21846918</v>
      </c>
    </row>
    <row r="33" spans="1:11" ht="13.5" x14ac:dyDescent="0.25">
      <c r="A33" s="3" t="s">
        <v>24</v>
      </c>
      <c r="B33" s="2" t="s">
        <v>19</v>
      </c>
      <c r="C33" s="22">
        <v>3141364</v>
      </c>
      <c r="D33" s="22">
        <v>3527766</v>
      </c>
      <c r="E33" s="23">
        <v>3896406</v>
      </c>
      <c r="F33" s="24">
        <v>5151521</v>
      </c>
      <c r="G33" s="22">
        <v>3871510</v>
      </c>
      <c r="H33" s="25">
        <v>3871510</v>
      </c>
      <c r="I33" s="26">
        <v>5932038</v>
      </c>
      <c r="J33" s="22">
        <v>6196787</v>
      </c>
      <c r="K33" s="23">
        <v>6418449</v>
      </c>
    </row>
    <row r="34" spans="1:11" ht="13.5" x14ac:dyDescent="0.25">
      <c r="A34" s="3" t="s">
        <v>25</v>
      </c>
      <c r="B34" s="2" t="s">
        <v>19</v>
      </c>
      <c r="C34" s="22">
        <v>3994403</v>
      </c>
      <c r="D34" s="22">
        <v>4293942</v>
      </c>
      <c r="E34" s="23">
        <v>3513424</v>
      </c>
      <c r="F34" s="24">
        <v>417492480</v>
      </c>
      <c r="G34" s="22">
        <v>3563498</v>
      </c>
      <c r="H34" s="25">
        <v>3563498</v>
      </c>
      <c r="I34" s="26">
        <v>4868739</v>
      </c>
      <c r="J34" s="22">
        <v>5268209</v>
      </c>
      <c r="K34" s="23">
        <v>5467543</v>
      </c>
    </row>
    <row r="35" spans="1:11" ht="13.5" x14ac:dyDescent="0.25">
      <c r="A35" s="3" t="s">
        <v>26</v>
      </c>
      <c r="B35" s="2" t="s">
        <v>19</v>
      </c>
      <c r="C35" s="22"/>
      <c r="D35" s="22">
        <v>272096</v>
      </c>
      <c r="E35" s="23">
        <v>21165</v>
      </c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2847144</v>
      </c>
      <c r="D36" s="22">
        <v>3476612</v>
      </c>
      <c r="E36" s="23">
        <v>2896461</v>
      </c>
      <c r="F36" s="24">
        <v>9120930</v>
      </c>
      <c r="G36" s="22">
        <v>4746186</v>
      </c>
      <c r="H36" s="25">
        <v>4746186</v>
      </c>
      <c r="I36" s="26">
        <v>9110391</v>
      </c>
      <c r="J36" s="22">
        <v>9529939</v>
      </c>
      <c r="K36" s="23">
        <v>9960926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0</v>
      </c>
      <c r="E38" s="32">
        <f t="shared" si="7"/>
        <v>0</v>
      </c>
      <c r="F38" s="33">
        <f t="shared" si="7"/>
        <v>0</v>
      </c>
      <c r="G38" s="17">
        <f t="shared" si="7"/>
        <v>0</v>
      </c>
      <c r="H38" s="34">
        <f t="shared" si="7"/>
        <v>0</v>
      </c>
      <c r="I38" s="19">
        <f t="shared" si="7"/>
        <v>0</v>
      </c>
      <c r="J38" s="17">
        <f t="shared" si="7"/>
        <v>0</v>
      </c>
      <c r="K38" s="32">
        <f t="shared" si="7"/>
        <v>0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87840853</v>
      </c>
      <c r="D42" s="17">
        <f t="shared" si="8"/>
        <v>97067073</v>
      </c>
      <c r="E42" s="32">
        <f t="shared" si="8"/>
        <v>89590342</v>
      </c>
      <c r="F42" s="33">
        <f t="shared" si="8"/>
        <v>736903536</v>
      </c>
      <c r="G42" s="17">
        <f t="shared" si="8"/>
        <v>97734180</v>
      </c>
      <c r="H42" s="34">
        <f t="shared" si="8"/>
        <v>97734180</v>
      </c>
      <c r="I42" s="19">
        <f t="shared" si="8"/>
        <v>154158024</v>
      </c>
      <c r="J42" s="17">
        <f t="shared" si="8"/>
        <v>152136630</v>
      </c>
      <c r="K42" s="32">
        <f t="shared" si="8"/>
        <v>154891703</v>
      </c>
    </row>
    <row r="43" spans="1:11" ht="13.5" x14ac:dyDescent="0.25">
      <c r="A43" s="3" t="s">
        <v>34</v>
      </c>
      <c r="B43" s="2" t="s">
        <v>19</v>
      </c>
      <c r="C43" s="22">
        <v>60247479</v>
      </c>
      <c r="D43" s="22">
        <v>70563015</v>
      </c>
      <c r="E43" s="23">
        <v>64897943</v>
      </c>
      <c r="F43" s="24">
        <v>701079276</v>
      </c>
      <c r="G43" s="22">
        <v>71553711</v>
      </c>
      <c r="H43" s="25">
        <v>71553711</v>
      </c>
      <c r="I43" s="26">
        <v>110445816</v>
      </c>
      <c r="J43" s="22">
        <v>108600369</v>
      </c>
      <c r="K43" s="23">
        <v>110292431</v>
      </c>
    </row>
    <row r="44" spans="1:11" ht="13.5" x14ac:dyDescent="0.25">
      <c r="A44" s="3" t="s">
        <v>35</v>
      </c>
      <c r="B44" s="2" t="s">
        <v>19</v>
      </c>
      <c r="C44" s="22">
        <v>8666651</v>
      </c>
      <c r="D44" s="22">
        <v>6578041</v>
      </c>
      <c r="E44" s="23">
        <v>5607434</v>
      </c>
      <c r="F44" s="24">
        <v>15138851</v>
      </c>
      <c r="G44" s="22">
        <v>6349755</v>
      </c>
      <c r="H44" s="25">
        <v>6349755</v>
      </c>
      <c r="I44" s="26">
        <v>8752840</v>
      </c>
      <c r="J44" s="22">
        <v>8118393</v>
      </c>
      <c r="K44" s="23">
        <v>8801482</v>
      </c>
    </row>
    <row r="45" spans="1:11" ht="13.5" x14ac:dyDescent="0.25">
      <c r="A45" s="3" t="s">
        <v>36</v>
      </c>
      <c r="B45" s="2" t="s">
        <v>19</v>
      </c>
      <c r="C45" s="27">
        <v>11866852</v>
      </c>
      <c r="D45" s="27">
        <v>8847457</v>
      </c>
      <c r="E45" s="28">
        <v>8793707</v>
      </c>
      <c r="F45" s="29">
        <v>11302104</v>
      </c>
      <c r="G45" s="27">
        <v>13655772</v>
      </c>
      <c r="H45" s="30">
        <v>13655772</v>
      </c>
      <c r="I45" s="31">
        <v>21714300</v>
      </c>
      <c r="J45" s="27">
        <v>22306567</v>
      </c>
      <c r="K45" s="28">
        <v>22574941</v>
      </c>
    </row>
    <row r="46" spans="1:11" ht="13.5" x14ac:dyDescent="0.25">
      <c r="A46" s="3" t="s">
        <v>37</v>
      </c>
      <c r="B46" s="2" t="s">
        <v>19</v>
      </c>
      <c r="C46" s="22">
        <v>7059871</v>
      </c>
      <c r="D46" s="22">
        <v>11078560</v>
      </c>
      <c r="E46" s="23">
        <v>10291258</v>
      </c>
      <c r="F46" s="24">
        <v>9383305</v>
      </c>
      <c r="G46" s="22">
        <v>6174942</v>
      </c>
      <c r="H46" s="25">
        <v>6174942</v>
      </c>
      <c r="I46" s="26">
        <v>13245068</v>
      </c>
      <c r="J46" s="22">
        <v>13111301</v>
      </c>
      <c r="K46" s="23">
        <v>13222849</v>
      </c>
    </row>
    <row r="47" spans="1:11" ht="13.5" x14ac:dyDescent="0.25">
      <c r="A47" s="1" t="s">
        <v>38</v>
      </c>
      <c r="B47" s="2" t="s">
        <v>39</v>
      </c>
      <c r="C47" s="17">
        <v>18517170</v>
      </c>
      <c r="D47" s="17">
        <v>17774949</v>
      </c>
      <c r="E47" s="32">
        <v>19353916</v>
      </c>
      <c r="F47" s="33">
        <v>19700136</v>
      </c>
      <c r="G47" s="17">
        <v>14837479</v>
      </c>
      <c r="H47" s="34">
        <v>14837479</v>
      </c>
      <c r="I47" s="19">
        <v>19753736</v>
      </c>
      <c r="J47" s="17">
        <v>20764196</v>
      </c>
      <c r="K47" s="32">
        <v>21712878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327824833</v>
      </c>
      <c r="D48" s="49">
        <f t="shared" si="9"/>
        <v>121087495</v>
      </c>
      <c r="E48" s="50">
        <f t="shared" si="9"/>
        <v>303599488</v>
      </c>
      <c r="F48" s="51">
        <f t="shared" si="9"/>
        <v>1338637013</v>
      </c>
      <c r="G48" s="49">
        <f t="shared" si="9"/>
        <v>263353620</v>
      </c>
      <c r="H48" s="52">
        <f t="shared" si="9"/>
        <v>263353620</v>
      </c>
      <c r="I48" s="53">
        <f t="shared" si="9"/>
        <v>342753838</v>
      </c>
      <c r="J48" s="49">
        <f t="shared" si="9"/>
        <v>349374982</v>
      </c>
      <c r="K48" s="50">
        <f t="shared" si="9"/>
        <v>356132015</v>
      </c>
    </row>
    <row r="49" spans="1:11" ht="13.5" x14ac:dyDescent="0.25">
      <c r="A49" s="9" t="s">
        <v>303</v>
      </c>
      <c r="B49" s="10"/>
      <c r="C49" s="54">
        <f>+C25-C48</f>
        <v>42317493</v>
      </c>
      <c r="D49" s="54">
        <f t="shared" ref="D49:K49" si="10">+D25-D48</f>
        <v>184110764</v>
      </c>
      <c r="E49" s="55">
        <f t="shared" si="10"/>
        <v>29326750</v>
      </c>
      <c r="F49" s="56">
        <f t="shared" si="10"/>
        <v>-610650372</v>
      </c>
      <c r="G49" s="54">
        <f t="shared" si="10"/>
        <v>28111753</v>
      </c>
      <c r="H49" s="57">
        <f t="shared" si="10"/>
        <v>28111753</v>
      </c>
      <c r="I49" s="58">
        <f t="shared" si="10"/>
        <v>16261010</v>
      </c>
      <c r="J49" s="54">
        <f t="shared" si="10"/>
        <v>14142712</v>
      </c>
      <c r="K49" s="55">
        <f t="shared" si="10"/>
        <v>14741545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610526349</v>
      </c>
      <c r="D5" s="17">
        <f t="shared" ref="D5:K5" si="0">SUM(D6:D8)</f>
        <v>781080205</v>
      </c>
      <c r="E5" s="18">
        <f t="shared" si="0"/>
        <v>839222709</v>
      </c>
      <c r="F5" s="19">
        <f t="shared" si="0"/>
        <v>947798652</v>
      </c>
      <c r="G5" s="17">
        <f t="shared" si="0"/>
        <v>947798652</v>
      </c>
      <c r="H5" s="20">
        <f t="shared" si="0"/>
        <v>947798652</v>
      </c>
      <c r="I5" s="21">
        <f t="shared" si="0"/>
        <v>896468976</v>
      </c>
      <c r="J5" s="17">
        <f t="shared" si="0"/>
        <v>916831848</v>
      </c>
      <c r="K5" s="20">
        <f t="shared" si="0"/>
        <v>930273636</v>
      </c>
    </row>
    <row r="6" spans="1:11" ht="13.5" x14ac:dyDescent="0.25">
      <c r="A6" s="3" t="s">
        <v>20</v>
      </c>
      <c r="B6" s="2" t="s">
        <v>19</v>
      </c>
      <c r="C6" s="22">
        <v>2335461</v>
      </c>
      <c r="D6" s="22">
        <v>1775264</v>
      </c>
      <c r="E6" s="23">
        <v>1591857</v>
      </c>
      <c r="F6" s="24">
        <v>393384</v>
      </c>
      <c r="G6" s="22">
        <v>393384</v>
      </c>
      <c r="H6" s="25">
        <v>393384</v>
      </c>
      <c r="I6" s="26">
        <v>1273200</v>
      </c>
      <c r="J6" s="22">
        <v>1350864</v>
      </c>
      <c r="K6" s="23">
        <v>1411656</v>
      </c>
    </row>
    <row r="7" spans="1:11" ht="13.5" x14ac:dyDescent="0.25">
      <c r="A7" s="3" t="s">
        <v>21</v>
      </c>
      <c r="B7" s="2" t="s">
        <v>19</v>
      </c>
      <c r="C7" s="27">
        <v>608190888</v>
      </c>
      <c r="D7" s="27">
        <v>779304941</v>
      </c>
      <c r="E7" s="28">
        <v>837630852</v>
      </c>
      <c r="F7" s="29">
        <v>947405268</v>
      </c>
      <c r="G7" s="27">
        <v>947405268</v>
      </c>
      <c r="H7" s="30">
        <v>947405268</v>
      </c>
      <c r="I7" s="31">
        <v>895195776</v>
      </c>
      <c r="J7" s="27">
        <v>915480984</v>
      </c>
      <c r="K7" s="28">
        <v>928861980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10343043</v>
      </c>
      <c r="D9" s="17">
        <f t="shared" ref="D9:K9" si="1">SUM(D10:D14)</f>
        <v>14772157</v>
      </c>
      <c r="E9" s="32">
        <f t="shared" si="1"/>
        <v>11407418</v>
      </c>
      <c r="F9" s="33">
        <f t="shared" si="1"/>
        <v>-12815594</v>
      </c>
      <c r="G9" s="17">
        <f t="shared" si="1"/>
        <v>-12815594</v>
      </c>
      <c r="H9" s="34">
        <f t="shared" si="1"/>
        <v>-12815594</v>
      </c>
      <c r="I9" s="19">
        <f t="shared" si="1"/>
        <v>20276832</v>
      </c>
      <c r="J9" s="17">
        <f t="shared" si="1"/>
        <v>15751872</v>
      </c>
      <c r="K9" s="32">
        <f t="shared" si="1"/>
        <v>16460712</v>
      </c>
    </row>
    <row r="10" spans="1:11" ht="13.5" x14ac:dyDescent="0.25">
      <c r="A10" s="3" t="s">
        <v>24</v>
      </c>
      <c r="B10" s="2" t="s">
        <v>19</v>
      </c>
      <c r="C10" s="22">
        <v>2161044</v>
      </c>
      <c r="D10" s="22">
        <v>2279914</v>
      </c>
      <c r="E10" s="23">
        <v>2998636</v>
      </c>
      <c r="F10" s="24">
        <v>3166038</v>
      </c>
      <c r="G10" s="22">
        <v>3166038</v>
      </c>
      <c r="H10" s="25">
        <v>3166038</v>
      </c>
      <c r="I10" s="26">
        <v>5038248</v>
      </c>
      <c r="J10" s="22">
        <v>3461820</v>
      </c>
      <c r="K10" s="23">
        <v>3617592</v>
      </c>
    </row>
    <row r="11" spans="1:11" ht="13.5" x14ac:dyDescent="0.25">
      <c r="A11" s="3" t="s">
        <v>25</v>
      </c>
      <c r="B11" s="2" t="s">
        <v>19</v>
      </c>
      <c r="C11" s="22">
        <v>6270</v>
      </c>
      <c r="D11" s="22">
        <v>6617</v>
      </c>
      <c r="E11" s="23">
        <v>223607</v>
      </c>
      <c r="F11" s="24">
        <v>532228</v>
      </c>
      <c r="G11" s="22">
        <v>532228</v>
      </c>
      <c r="H11" s="25">
        <v>532228</v>
      </c>
      <c r="I11" s="26">
        <v>394236</v>
      </c>
      <c r="J11" s="22">
        <v>418284</v>
      </c>
      <c r="K11" s="23">
        <v>437100</v>
      </c>
    </row>
    <row r="12" spans="1:11" ht="13.5" x14ac:dyDescent="0.25">
      <c r="A12" s="3" t="s">
        <v>26</v>
      </c>
      <c r="B12" s="2" t="s">
        <v>19</v>
      </c>
      <c r="C12" s="22">
        <v>909078</v>
      </c>
      <c r="D12" s="22">
        <v>823991</v>
      </c>
      <c r="E12" s="23">
        <v>1708951</v>
      </c>
      <c r="F12" s="24">
        <v>1153582</v>
      </c>
      <c r="G12" s="22">
        <v>1153582</v>
      </c>
      <c r="H12" s="25">
        <v>1153582</v>
      </c>
      <c r="I12" s="26">
        <v>1419852</v>
      </c>
      <c r="J12" s="22">
        <v>1505340</v>
      </c>
      <c r="K12" s="23">
        <v>1573104</v>
      </c>
    </row>
    <row r="13" spans="1:11" ht="13.5" x14ac:dyDescent="0.25">
      <c r="A13" s="3" t="s">
        <v>27</v>
      </c>
      <c r="B13" s="2" t="s">
        <v>19</v>
      </c>
      <c r="C13" s="22">
        <v>7266651</v>
      </c>
      <c r="D13" s="22">
        <v>11661635</v>
      </c>
      <c r="E13" s="23">
        <v>6128737</v>
      </c>
      <c r="F13" s="24">
        <v>9075062</v>
      </c>
      <c r="G13" s="22">
        <v>9075062</v>
      </c>
      <c r="H13" s="25">
        <v>9075062</v>
      </c>
      <c r="I13" s="26">
        <v>9505404</v>
      </c>
      <c r="J13" s="22">
        <v>10085232</v>
      </c>
      <c r="K13" s="23">
        <v>10539072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>
        <v>347487</v>
      </c>
      <c r="F14" s="29">
        <v>-26742504</v>
      </c>
      <c r="G14" s="27">
        <v>-26742504</v>
      </c>
      <c r="H14" s="30">
        <v>-26742504</v>
      </c>
      <c r="I14" s="31">
        <v>3919092</v>
      </c>
      <c r="J14" s="27">
        <v>281196</v>
      </c>
      <c r="K14" s="28">
        <v>293844</v>
      </c>
    </row>
    <row r="15" spans="1:11" ht="13.5" x14ac:dyDescent="0.25">
      <c r="A15" s="1" t="s">
        <v>29</v>
      </c>
      <c r="B15" s="2" t="s">
        <v>19</v>
      </c>
      <c r="C15" s="17">
        <f>SUM(C16:C18)</f>
        <v>102556735</v>
      </c>
      <c r="D15" s="17">
        <f t="shared" ref="D15:K15" si="2">SUM(D16:D18)</f>
        <v>98427881</v>
      </c>
      <c r="E15" s="32">
        <f t="shared" si="2"/>
        <v>137983403</v>
      </c>
      <c r="F15" s="33">
        <f t="shared" si="2"/>
        <v>89347289</v>
      </c>
      <c r="G15" s="17">
        <f t="shared" si="2"/>
        <v>89347289</v>
      </c>
      <c r="H15" s="34">
        <f t="shared" si="2"/>
        <v>89347289</v>
      </c>
      <c r="I15" s="19">
        <f t="shared" si="2"/>
        <v>95143368</v>
      </c>
      <c r="J15" s="17">
        <f t="shared" si="2"/>
        <v>98355684</v>
      </c>
      <c r="K15" s="32">
        <f t="shared" si="2"/>
        <v>105900408</v>
      </c>
    </row>
    <row r="16" spans="1:11" ht="13.5" x14ac:dyDescent="0.25">
      <c r="A16" s="3" t="s">
        <v>30</v>
      </c>
      <c r="B16" s="2" t="s">
        <v>19</v>
      </c>
      <c r="C16" s="22">
        <v>99208827</v>
      </c>
      <c r="D16" s="22">
        <v>96328215</v>
      </c>
      <c r="E16" s="23">
        <v>132054011</v>
      </c>
      <c r="F16" s="24">
        <v>85310060</v>
      </c>
      <c r="G16" s="22">
        <v>85310060</v>
      </c>
      <c r="H16" s="25">
        <v>85310060</v>
      </c>
      <c r="I16" s="26">
        <v>86884704</v>
      </c>
      <c r="J16" s="22">
        <v>89650092</v>
      </c>
      <c r="K16" s="23">
        <v>96803064</v>
      </c>
    </row>
    <row r="17" spans="1:11" ht="13.5" x14ac:dyDescent="0.25">
      <c r="A17" s="3" t="s">
        <v>31</v>
      </c>
      <c r="B17" s="2" t="s">
        <v>19</v>
      </c>
      <c r="C17" s="22">
        <v>3347908</v>
      </c>
      <c r="D17" s="22">
        <v>2099666</v>
      </c>
      <c r="E17" s="23">
        <v>5929392</v>
      </c>
      <c r="F17" s="24">
        <v>4037229</v>
      </c>
      <c r="G17" s="22">
        <v>4037229</v>
      </c>
      <c r="H17" s="25">
        <v>4037229</v>
      </c>
      <c r="I17" s="26">
        <v>8258664</v>
      </c>
      <c r="J17" s="22">
        <v>8705592</v>
      </c>
      <c r="K17" s="23">
        <v>9097344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254955580</v>
      </c>
      <c r="D19" s="17">
        <f t="shared" ref="D19:K19" si="3">SUM(D20:D23)</f>
        <v>246164218</v>
      </c>
      <c r="E19" s="32">
        <f t="shared" si="3"/>
        <v>260344315</v>
      </c>
      <c r="F19" s="33">
        <f t="shared" si="3"/>
        <v>310738537</v>
      </c>
      <c r="G19" s="17">
        <f t="shared" si="3"/>
        <v>310738537</v>
      </c>
      <c r="H19" s="34">
        <f t="shared" si="3"/>
        <v>310738537</v>
      </c>
      <c r="I19" s="19">
        <f t="shared" si="3"/>
        <v>478293384</v>
      </c>
      <c r="J19" s="17">
        <f t="shared" si="3"/>
        <v>457715616</v>
      </c>
      <c r="K19" s="32">
        <f t="shared" si="3"/>
        <v>494290896</v>
      </c>
    </row>
    <row r="20" spans="1:11" ht="13.5" x14ac:dyDescent="0.25">
      <c r="A20" s="3" t="s">
        <v>34</v>
      </c>
      <c r="B20" s="2" t="s">
        <v>19</v>
      </c>
      <c r="C20" s="22">
        <v>7500000</v>
      </c>
      <c r="D20" s="22"/>
      <c r="E20" s="23">
        <v>5000000</v>
      </c>
      <c r="F20" s="24">
        <v>4292000</v>
      </c>
      <c r="G20" s="22">
        <v>4292000</v>
      </c>
      <c r="H20" s="25">
        <v>4292000</v>
      </c>
      <c r="I20" s="26">
        <v>5000004</v>
      </c>
      <c r="J20" s="22">
        <v>5000004</v>
      </c>
      <c r="K20" s="23">
        <v>5000004</v>
      </c>
    </row>
    <row r="21" spans="1:11" ht="13.5" x14ac:dyDescent="0.25">
      <c r="A21" s="3" t="s">
        <v>35</v>
      </c>
      <c r="B21" s="2" t="s">
        <v>19</v>
      </c>
      <c r="C21" s="22">
        <v>158932461</v>
      </c>
      <c r="D21" s="22">
        <v>152723050</v>
      </c>
      <c r="E21" s="23">
        <v>166263652</v>
      </c>
      <c r="F21" s="24">
        <v>198519214</v>
      </c>
      <c r="G21" s="22">
        <v>198519214</v>
      </c>
      <c r="H21" s="25">
        <v>198519214</v>
      </c>
      <c r="I21" s="26">
        <v>288139476</v>
      </c>
      <c r="J21" s="22">
        <v>305496720</v>
      </c>
      <c r="K21" s="23">
        <v>335707512</v>
      </c>
    </row>
    <row r="22" spans="1:11" ht="13.5" x14ac:dyDescent="0.25">
      <c r="A22" s="3" t="s">
        <v>36</v>
      </c>
      <c r="B22" s="2" t="s">
        <v>19</v>
      </c>
      <c r="C22" s="27">
        <v>46548669</v>
      </c>
      <c r="D22" s="27">
        <v>49322891</v>
      </c>
      <c r="E22" s="28">
        <v>40966847</v>
      </c>
      <c r="F22" s="29">
        <v>56504151</v>
      </c>
      <c r="G22" s="27">
        <v>56504151</v>
      </c>
      <c r="H22" s="30">
        <v>56504151</v>
      </c>
      <c r="I22" s="31">
        <v>118478268</v>
      </c>
      <c r="J22" s="27">
        <v>76985628</v>
      </c>
      <c r="K22" s="28">
        <v>80188596</v>
      </c>
    </row>
    <row r="23" spans="1:11" ht="13.5" x14ac:dyDescent="0.25">
      <c r="A23" s="3" t="s">
        <v>37</v>
      </c>
      <c r="B23" s="2" t="s">
        <v>19</v>
      </c>
      <c r="C23" s="22">
        <v>41974450</v>
      </c>
      <c r="D23" s="22">
        <v>44118277</v>
      </c>
      <c r="E23" s="23">
        <v>48113816</v>
      </c>
      <c r="F23" s="24">
        <v>51423172</v>
      </c>
      <c r="G23" s="22">
        <v>51423172</v>
      </c>
      <c r="H23" s="25">
        <v>51423172</v>
      </c>
      <c r="I23" s="26">
        <v>66675636</v>
      </c>
      <c r="J23" s="22">
        <v>70233264</v>
      </c>
      <c r="K23" s="23">
        <v>73394784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978381707</v>
      </c>
      <c r="D25" s="49">
        <f t="shared" ref="D25:K25" si="4">+D5+D9+D15+D19+D24</f>
        <v>1140444461</v>
      </c>
      <c r="E25" s="50">
        <f t="shared" si="4"/>
        <v>1248957845</v>
      </c>
      <c r="F25" s="51">
        <f t="shared" si="4"/>
        <v>1335068884</v>
      </c>
      <c r="G25" s="49">
        <f t="shared" si="4"/>
        <v>1335068884</v>
      </c>
      <c r="H25" s="52">
        <f t="shared" si="4"/>
        <v>1335068884</v>
      </c>
      <c r="I25" s="53">
        <f t="shared" si="4"/>
        <v>1490182560</v>
      </c>
      <c r="J25" s="49">
        <f t="shared" si="4"/>
        <v>1488655020</v>
      </c>
      <c r="K25" s="50">
        <f t="shared" si="4"/>
        <v>1546925652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666346060</v>
      </c>
      <c r="D28" s="17">
        <f t="shared" si="5"/>
        <v>577214799</v>
      </c>
      <c r="E28" s="18">
        <f t="shared" si="5"/>
        <v>740030724</v>
      </c>
      <c r="F28" s="19">
        <f t="shared" si="5"/>
        <v>594848338</v>
      </c>
      <c r="G28" s="17">
        <f t="shared" si="5"/>
        <v>598375838</v>
      </c>
      <c r="H28" s="20">
        <f t="shared" si="5"/>
        <v>598375838</v>
      </c>
      <c r="I28" s="21">
        <f t="shared" si="5"/>
        <v>646042620</v>
      </c>
      <c r="J28" s="17">
        <f t="shared" si="5"/>
        <v>673086108</v>
      </c>
      <c r="K28" s="20">
        <f t="shared" si="5"/>
        <v>702071364</v>
      </c>
    </row>
    <row r="29" spans="1:11" ht="13.5" x14ac:dyDescent="0.25">
      <c r="A29" s="3" t="s">
        <v>20</v>
      </c>
      <c r="B29" s="2" t="s">
        <v>19</v>
      </c>
      <c r="C29" s="22">
        <v>55312267</v>
      </c>
      <c r="D29" s="22">
        <v>51208615</v>
      </c>
      <c r="E29" s="23">
        <v>46520912</v>
      </c>
      <c r="F29" s="24">
        <v>69049305</v>
      </c>
      <c r="G29" s="22">
        <v>73749805</v>
      </c>
      <c r="H29" s="25">
        <v>73749805</v>
      </c>
      <c r="I29" s="26">
        <v>79212732</v>
      </c>
      <c r="J29" s="22">
        <v>82165428</v>
      </c>
      <c r="K29" s="23">
        <v>84463704</v>
      </c>
    </row>
    <row r="30" spans="1:11" ht="13.5" x14ac:dyDescent="0.25">
      <c r="A30" s="3" t="s">
        <v>21</v>
      </c>
      <c r="B30" s="2" t="s">
        <v>19</v>
      </c>
      <c r="C30" s="27">
        <v>609034964</v>
      </c>
      <c r="D30" s="27">
        <v>516664022</v>
      </c>
      <c r="E30" s="28">
        <v>691850652</v>
      </c>
      <c r="F30" s="29">
        <v>522409994</v>
      </c>
      <c r="G30" s="27">
        <v>519036994</v>
      </c>
      <c r="H30" s="30">
        <v>519036994</v>
      </c>
      <c r="I30" s="31">
        <v>561993900</v>
      </c>
      <c r="J30" s="27">
        <v>585830760</v>
      </c>
      <c r="K30" s="28">
        <v>611621208</v>
      </c>
    </row>
    <row r="31" spans="1:11" ht="13.5" x14ac:dyDescent="0.25">
      <c r="A31" s="3" t="s">
        <v>22</v>
      </c>
      <c r="B31" s="2" t="s">
        <v>19</v>
      </c>
      <c r="C31" s="22">
        <v>1998829</v>
      </c>
      <c r="D31" s="22">
        <v>9342162</v>
      </c>
      <c r="E31" s="23">
        <v>1659160</v>
      </c>
      <c r="F31" s="24">
        <v>3389039</v>
      </c>
      <c r="G31" s="22">
        <v>5589039</v>
      </c>
      <c r="H31" s="25">
        <v>5589039</v>
      </c>
      <c r="I31" s="26">
        <v>4835988</v>
      </c>
      <c r="J31" s="22">
        <v>5089920</v>
      </c>
      <c r="K31" s="23">
        <v>5986452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98230608</v>
      </c>
      <c r="D32" s="17">
        <f t="shared" si="6"/>
        <v>118053677</v>
      </c>
      <c r="E32" s="32">
        <f t="shared" si="6"/>
        <v>133976394</v>
      </c>
      <c r="F32" s="33">
        <f t="shared" si="6"/>
        <v>158581551</v>
      </c>
      <c r="G32" s="17">
        <f t="shared" si="6"/>
        <v>155571142</v>
      </c>
      <c r="H32" s="34">
        <f t="shared" si="6"/>
        <v>155571142</v>
      </c>
      <c r="I32" s="19">
        <f t="shared" si="6"/>
        <v>129737004</v>
      </c>
      <c r="J32" s="17">
        <f t="shared" si="6"/>
        <v>134045928</v>
      </c>
      <c r="K32" s="32">
        <f t="shared" si="6"/>
        <v>140001000</v>
      </c>
    </row>
    <row r="33" spans="1:11" ht="13.5" x14ac:dyDescent="0.25">
      <c r="A33" s="3" t="s">
        <v>24</v>
      </c>
      <c r="B33" s="2" t="s">
        <v>19</v>
      </c>
      <c r="C33" s="22">
        <v>13096661</v>
      </c>
      <c r="D33" s="22">
        <v>27160154</v>
      </c>
      <c r="E33" s="23">
        <v>21623454</v>
      </c>
      <c r="F33" s="24">
        <v>36380586</v>
      </c>
      <c r="G33" s="22">
        <v>35710676</v>
      </c>
      <c r="H33" s="25">
        <v>35710676</v>
      </c>
      <c r="I33" s="26">
        <v>31771560</v>
      </c>
      <c r="J33" s="22">
        <v>31686336</v>
      </c>
      <c r="K33" s="23">
        <v>33325824</v>
      </c>
    </row>
    <row r="34" spans="1:11" ht="13.5" x14ac:dyDescent="0.25">
      <c r="A34" s="3" t="s">
        <v>25</v>
      </c>
      <c r="B34" s="2" t="s">
        <v>19</v>
      </c>
      <c r="C34" s="22">
        <v>21040078</v>
      </c>
      <c r="D34" s="22">
        <v>34733057</v>
      </c>
      <c r="E34" s="23">
        <v>41810208</v>
      </c>
      <c r="F34" s="24">
        <v>46495651</v>
      </c>
      <c r="G34" s="22">
        <v>47480651</v>
      </c>
      <c r="H34" s="25">
        <v>47480651</v>
      </c>
      <c r="I34" s="26">
        <v>41301084</v>
      </c>
      <c r="J34" s="22">
        <v>43063272</v>
      </c>
      <c r="K34" s="23">
        <v>45045120</v>
      </c>
    </row>
    <row r="35" spans="1:11" ht="13.5" x14ac:dyDescent="0.25">
      <c r="A35" s="3" t="s">
        <v>26</v>
      </c>
      <c r="B35" s="2" t="s">
        <v>19</v>
      </c>
      <c r="C35" s="22">
        <v>52557158</v>
      </c>
      <c r="D35" s="22">
        <v>47347224</v>
      </c>
      <c r="E35" s="23">
        <v>57924863</v>
      </c>
      <c r="F35" s="24">
        <v>55802678</v>
      </c>
      <c r="G35" s="22">
        <v>55842179</v>
      </c>
      <c r="H35" s="25">
        <v>55842179</v>
      </c>
      <c r="I35" s="26">
        <v>51620796</v>
      </c>
      <c r="J35" s="22">
        <v>54051756</v>
      </c>
      <c r="K35" s="23">
        <v>56163336</v>
      </c>
    </row>
    <row r="36" spans="1:11" ht="13.5" x14ac:dyDescent="0.25">
      <c r="A36" s="3" t="s">
        <v>27</v>
      </c>
      <c r="B36" s="2" t="s">
        <v>19</v>
      </c>
      <c r="C36" s="22">
        <v>8335818</v>
      </c>
      <c r="D36" s="22">
        <v>7937791</v>
      </c>
      <c r="E36" s="23">
        <v>10189452</v>
      </c>
      <c r="F36" s="24">
        <v>9517612</v>
      </c>
      <c r="G36" s="22">
        <v>9652612</v>
      </c>
      <c r="H36" s="25">
        <v>9652612</v>
      </c>
      <c r="I36" s="26">
        <v>3771504</v>
      </c>
      <c r="J36" s="22">
        <v>3924360</v>
      </c>
      <c r="K36" s="23">
        <v>4090332</v>
      </c>
    </row>
    <row r="37" spans="1:11" ht="13.5" x14ac:dyDescent="0.25">
      <c r="A37" s="3" t="s">
        <v>28</v>
      </c>
      <c r="B37" s="2" t="s">
        <v>19</v>
      </c>
      <c r="C37" s="27">
        <v>3200893</v>
      </c>
      <c r="D37" s="27">
        <v>875451</v>
      </c>
      <c r="E37" s="28">
        <v>2428417</v>
      </c>
      <c r="F37" s="29">
        <v>10385024</v>
      </c>
      <c r="G37" s="27">
        <v>6885024</v>
      </c>
      <c r="H37" s="30">
        <v>6885024</v>
      </c>
      <c r="I37" s="31">
        <v>1272060</v>
      </c>
      <c r="J37" s="27">
        <v>1320204</v>
      </c>
      <c r="K37" s="28">
        <v>1376388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80410423</v>
      </c>
      <c r="D38" s="17">
        <f t="shared" si="7"/>
        <v>94700961</v>
      </c>
      <c r="E38" s="32">
        <f t="shared" si="7"/>
        <v>136597255</v>
      </c>
      <c r="F38" s="33">
        <f t="shared" si="7"/>
        <v>165734295</v>
      </c>
      <c r="G38" s="17">
        <f t="shared" si="7"/>
        <v>183941795</v>
      </c>
      <c r="H38" s="34">
        <f t="shared" si="7"/>
        <v>183941795</v>
      </c>
      <c r="I38" s="19">
        <f t="shared" si="7"/>
        <v>154744836</v>
      </c>
      <c r="J38" s="17">
        <f t="shared" si="7"/>
        <v>160627128</v>
      </c>
      <c r="K38" s="32">
        <f t="shared" si="7"/>
        <v>168852564</v>
      </c>
    </row>
    <row r="39" spans="1:11" ht="13.5" x14ac:dyDescent="0.25">
      <c r="A39" s="3" t="s">
        <v>30</v>
      </c>
      <c r="B39" s="2" t="s">
        <v>19</v>
      </c>
      <c r="C39" s="22">
        <v>32848797</v>
      </c>
      <c r="D39" s="22">
        <v>47227152</v>
      </c>
      <c r="E39" s="23">
        <v>47371114</v>
      </c>
      <c r="F39" s="24">
        <v>58556747</v>
      </c>
      <c r="G39" s="22">
        <v>64159247</v>
      </c>
      <c r="H39" s="25">
        <v>64159247</v>
      </c>
      <c r="I39" s="26">
        <v>44299824</v>
      </c>
      <c r="J39" s="22">
        <v>45710376</v>
      </c>
      <c r="K39" s="23">
        <v>49047084</v>
      </c>
    </row>
    <row r="40" spans="1:11" ht="13.5" x14ac:dyDescent="0.25">
      <c r="A40" s="3" t="s">
        <v>31</v>
      </c>
      <c r="B40" s="2" t="s">
        <v>19</v>
      </c>
      <c r="C40" s="22">
        <v>47561626</v>
      </c>
      <c r="D40" s="22">
        <v>47473809</v>
      </c>
      <c r="E40" s="23">
        <v>89226141</v>
      </c>
      <c r="F40" s="24">
        <v>106889348</v>
      </c>
      <c r="G40" s="22">
        <v>119094348</v>
      </c>
      <c r="H40" s="25">
        <v>119094348</v>
      </c>
      <c r="I40" s="26">
        <v>110445012</v>
      </c>
      <c r="J40" s="22">
        <v>114916752</v>
      </c>
      <c r="K40" s="23">
        <v>119805480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>
        <v>288200</v>
      </c>
      <c r="G41" s="22">
        <v>688200</v>
      </c>
      <c r="H41" s="25">
        <v>688200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241677945</v>
      </c>
      <c r="D42" s="17">
        <f t="shared" si="8"/>
        <v>213116928</v>
      </c>
      <c r="E42" s="32">
        <f t="shared" si="8"/>
        <v>218159880</v>
      </c>
      <c r="F42" s="33">
        <f t="shared" si="8"/>
        <v>259256118</v>
      </c>
      <c r="G42" s="17">
        <f t="shared" si="8"/>
        <v>273696618</v>
      </c>
      <c r="H42" s="34">
        <f t="shared" si="8"/>
        <v>273696618</v>
      </c>
      <c r="I42" s="19">
        <f t="shared" si="8"/>
        <v>233644284</v>
      </c>
      <c r="J42" s="17">
        <f t="shared" si="8"/>
        <v>250309320</v>
      </c>
      <c r="K42" s="32">
        <f t="shared" si="8"/>
        <v>259226028</v>
      </c>
    </row>
    <row r="43" spans="1:11" ht="13.5" x14ac:dyDescent="0.25">
      <c r="A43" s="3" t="s">
        <v>34</v>
      </c>
      <c r="B43" s="2" t="s">
        <v>19</v>
      </c>
      <c r="C43" s="22">
        <v>55499952</v>
      </c>
      <c r="D43" s="22">
        <v>61811851</v>
      </c>
      <c r="E43" s="23">
        <v>49976371</v>
      </c>
      <c r="F43" s="24">
        <v>80166907</v>
      </c>
      <c r="G43" s="22">
        <v>77466907</v>
      </c>
      <c r="H43" s="25">
        <v>77466907</v>
      </c>
      <c r="I43" s="26">
        <v>63634272</v>
      </c>
      <c r="J43" s="22">
        <v>71056008</v>
      </c>
      <c r="K43" s="23">
        <v>74403432</v>
      </c>
    </row>
    <row r="44" spans="1:11" ht="13.5" x14ac:dyDescent="0.25">
      <c r="A44" s="3" t="s">
        <v>35</v>
      </c>
      <c r="B44" s="2" t="s">
        <v>19</v>
      </c>
      <c r="C44" s="22">
        <v>100502610</v>
      </c>
      <c r="D44" s="22">
        <v>102759642</v>
      </c>
      <c r="E44" s="23">
        <v>111994256</v>
      </c>
      <c r="F44" s="24">
        <v>118436498</v>
      </c>
      <c r="G44" s="22">
        <v>126136998</v>
      </c>
      <c r="H44" s="25">
        <v>126136998</v>
      </c>
      <c r="I44" s="26">
        <v>114823704</v>
      </c>
      <c r="J44" s="22">
        <v>119586120</v>
      </c>
      <c r="K44" s="23">
        <v>122588496</v>
      </c>
    </row>
    <row r="45" spans="1:11" ht="13.5" x14ac:dyDescent="0.25">
      <c r="A45" s="3" t="s">
        <v>36</v>
      </c>
      <c r="B45" s="2" t="s">
        <v>19</v>
      </c>
      <c r="C45" s="27">
        <v>35402977</v>
      </c>
      <c r="D45" s="27">
        <v>16783538</v>
      </c>
      <c r="E45" s="28">
        <v>19217688</v>
      </c>
      <c r="F45" s="29">
        <v>19098504</v>
      </c>
      <c r="G45" s="27">
        <v>24568504</v>
      </c>
      <c r="H45" s="30">
        <v>24568504</v>
      </c>
      <c r="I45" s="31">
        <v>24560256</v>
      </c>
      <c r="J45" s="27">
        <v>27520428</v>
      </c>
      <c r="K45" s="28">
        <v>28470780</v>
      </c>
    </row>
    <row r="46" spans="1:11" ht="13.5" x14ac:dyDescent="0.25">
      <c r="A46" s="3" t="s">
        <v>37</v>
      </c>
      <c r="B46" s="2" t="s">
        <v>19</v>
      </c>
      <c r="C46" s="22">
        <v>50272406</v>
      </c>
      <c r="D46" s="22">
        <v>31761897</v>
      </c>
      <c r="E46" s="23">
        <v>36971565</v>
      </c>
      <c r="F46" s="24">
        <v>41554209</v>
      </c>
      <c r="G46" s="22">
        <v>45524209</v>
      </c>
      <c r="H46" s="25">
        <v>45524209</v>
      </c>
      <c r="I46" s="26">
        <v>30626052</v>
      </c>
      <c r="J46" s="22">
        <v>32146764</v>
      </c>
      <c r="K46" s="23">
        <v>33763320</v>
      </c>
    </row>
    <row r="47" spans="1:11" ht="13.5" x14ac:dyDescent="0.25">
      <c r="A47" s="1" t="s">
        <v>38</v>
      </c>
      <c r="B47" s="2" t="s">
        <v>39</v>
      </c>
      <c r="C47" s="17">
        <v>1650117</v>
      </c>
      <c r="D47" s="17">
        <v>344404</v>
      </c>
      <c r="E47" s="32">
        <v>778433</v>
      </c>
      <c r="F47" s="33">
        <v>674200</v>
      </c>
      <c r="G47" s="17">
        <v>744200</v>
      </c>
      <c r="H47" s="34">
        <v>744200</v>
      </c>
      <c r="I47" s="19">
        <v>2116044</v>
      </c>
      <c r="J47" s="17">
        <v>1638696</v>
      </c>
      <c r="K47" s="32">
        <v>1706400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1088315153</v>
      </c>
      <c r="D48" s="49">
        <f t="shared" si="9"/>
        <v>1003430769</v>
      </c>
      <c r="E48" s="50">
        <f t="shared" si="9"/>
        <v>1229542686</v>
      </c>
      <c r="F48" s="51">
        <f t="shared" si="9"/>
        <v>1179094502</v>
      </c>
      <c r="G48" s="49">
        <f t="shared" si="9"/>
        <v>1212329593</v>
      </c>
      <c r="H48" s="52">
        <f t="shared" si="9"/>
        <v>1212329593</v>
      </c>
      <c r="I48" s="53">
        <f t="shared" si="9"/>
        <v>1166284788</v>
      </c>
      <c r="J48" s="49">
        <f t="shared" si="9"/>
        <v>1219707180</v>
      </c>
      <c r="K48" s="50">
        <f t="shared" si="9"/>
        <v>1271857356</v>
      </c>
    </row>
    <row r="49" spans="1:11" ht="13.5" x14ac:dyDescent="0.25">
      <c r="A49" s="9" t="s">
        <v>303</v>
      </c>
      <c r="B49" s="10"/>
      <c r="C49" s="54">
        <f>+C25-C48</f>
        <v>-109933446</v>
      </c>
      <c r="D49" s="54">
        <f t="shared" ref="D49:K49" si="10">+D25-D48</f>
        <v>137013692</v>
      </c>
      <c r="E49" s="55">
        <f t="shared" si="10"/>
        <v>19415159</v>
      </c>
      <c r="F49" s="56">
        <f t="shared" si="10"/>
        <v>155974382</v>
      </c>
      <c r="G49" s="54">
        <f t="shared" si="10"/>
        <v>122739291</v>
      </c>
      <c r="H49" s="57">
        <f t="shared" si="10"/>
        <v>122739291</v>
      </c>
      <c r="I49" s="58">
        <f t="shared" si="10"/>
        <v>323897772</v>
      </c>
      <c r="J49" s="54">
        <f t="shared" si="10"/>
        <v>268947840</v>
      </c>
      <c r="K49" s="55">
        <f t="shared" si="10"/>
        <v>275068296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209667648</v>
      </c>
      <c r="D5" s="17">
        <f t="shared" ref="D5:K5" si="0">SUM(D6:D8)</f>
        <v>0</v>
      </c>
      <c r="E5" s="18">
        <f t="shared" si="0"/>
        <v>78223718</v>
      </c>
      <c r="F5" s="19">
        <f t="shared" si="0"/>
        <v>259304000</v>
      </c>
      <c r="G5" s="17">
        <f t="shared" si="0"/>
        <v>259304000</v>
      </c>
      <c r="H5" s="20">
        <f t="shared" si="0"/>
        <v>259304000</v>
      </c>
      <c r="I5" s="21">
        <f t="shared" si="0"/>
        <v>253579607</v>
      </c>
      <c r="J5" s="17">
        <f t="shared" si="0"/>
        <v>282847972</v>
      </c>
      <c r="K5" s="20">
        <f t="shared" si="0"/>
        <v>288650086</v>
      </c>
    </row>
    <row r="6" spans="1:11" ht="13.5" x14ac:dyDescent="0.25">
      <c r="A6" s="3" t="s">
        <v>20</v>
      </c>
      <c r="B6" s="2" t="s">
        <v>19</v>
      </c>
      <c r="C6" s="22">
        <v>2113000</v>
      </c>
      <c r="D6" s="22"/>
      <c r="E6" s="23"/>
      <c r="F6" s="24"/>
      <c r="G6" s="22"/>
      <c r="H6" s="25"/>
      <c r="I6" s="26">
        <v>1213000</v>
      </c>
      <c r="J6" s="22"/>
      <c r="K6" s="23"/>
    </row>
    <row r="7" spans="1:11" ht="13.5" x14ac:dyDescent="0.25">
      <c r="A7" s="3" t="s">
        <v>21</v>
      </c>
      <c r="B7" s="2" t="s">
        <v>19</v>
      </c>
      <c r="C7" s="27">
        <v>207554648</v>
      </c>
      <c r="D7" s="27"/>
      <c r="E7" s="28">
        <v>78223718</v>
      </c>
      <c r="F7" s="29">
        <v>259304000</v>
      </c>
      <c r="G7" s="27">
        <v>259304000</v>
      </c>
      <c r="H7" s="30">
        <v>259304000</v>
      </c>
      <c r="I7" s="31">
        <v>252366607</v>
      </c>
      <c r="J7" s="27">
        <v>282847972</v>
      </c>
      <c r="K7" s="28">
        <v>288650086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1085580</v>
      </c>
      <c r="D9" s="17">
        <f t="shared" ref="D9:K9" si="1">SUM(D10:D14)</f>
        <v>0</v>
      </c>
      <c r="E9" s="32">
        <f t="shared" si="1"/>
        <v>182132</v>
      </c>
      <c r="F9" s="33">
        <f t="shared" si="1"/>
        <v>1100000</v>
      </c>
      <c r="G9" s="17">
        <f t="shared" si="1"/>
        <v>1100000</v>
      </c>
      <c r="H9" s="34">
        <f t="shared" si="1"/>
        <v>1100000</v>
      </c>
      <c r="I9" s="19">
        <f t="shared" si="1"/>
        <v>1340000</v>
      </c>
      <c r="J9" s="17">
        <f t="shared" si="1"/>
        <v>1378200</v>
      </c>
      <c r="K9" s="32">
        <f t="shared" si="1"/>
        <v>1441823</v>
      </c>
    </row>
    <row r="10" spans="1:11" ht="13.5" x14ac:dyDescent="0.25">
      <c r="A10" s="3" t="s">
        <v>24</v>
      </c>
      <c r="B10" s="2" t="s">
        <v>19</v>
      </c>
      <c r="C10" s="22">
        <v>1085580</v>
      </c>
      <c r="D10" s="22"/>
      <c r="E10" s="23">
        <v>193298</v>
      </c>
      <c r="F10" s="24">
        <v>1100000</v>
      </c>
      <c r="G10" s="22">
        <v>1100000</v>
      </c>
      <c r="H10" s="25">
        <v>1100000</v>
      </c>
      <c r="I10" s="26">
        <v>1140000</v>
      </c>
      <c r="J10" s="22">
        <v>1169000</v>
      </c>
      <c r="K10" s="23">
        <v>1223000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-11166</v>
      </c>
      <c r="F13" s="24"/>
      <c r="G13" s="22"/>
      <c r="H13" s="25"/>
      <c r="I13" s="26">
        <v>200000</v>
      </c>
      <c r="J13" s="22">
        <v>209200</v>
      </c>
      <c r="K13" s="23">
        <v>218823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70052893</v>
      </c>
      <c r="D15" s="17">
        <f t="shared" ref="D15:K15" si="2">SUM(D16:D18)</f>
        <v>0</v>
      </c>
      <c r="E15" s="32">
        <f t="shared" si="2"/>
        <v>176261</v>
      </c>
      <c r="F15" s="33">
        <f t="shared" si="2"/>
        <v>60189000</v>
      </c>
      <c r="G15" s="17">
        <f t="shared" si="2"/>
        <v>60189000</v>
      </c>
      <c r="H15" s="34">
        <f t="shared" si="2"/>
        <v>60189000</v>
      </c>
      <c r="I15" s="19">
        <f t="shared" si="2"/>
        <v>67499000</v>
      </c>
      <c r="J15" s="17">
        <f t="shared" si="2"/>
        <v>69775000</v>
      </c>
      <c r="K15" s="32">
        <f t="shared" si="2"/>
        <v>74119219</v>
      </c>
    </row>
    <row r="16" spans="1:11" ht="13.5" x14ac:dyDescent="0.25">
      <c r="A16" s="3" t="s">
        <v>30</v>
      </c>
      <c r="B16" s="2" t="s">
        <v>19</v>
      </c>
      <c r="C16" s="22">
        <v>62933514</v>
      </c>
      <c r="D16" s="22"/>
      <c r="E16" s="23">
        <v>98530</v>
      </c>
      <c r="F16" s="24">
        <v>52413000</v>
      </c>
      <c r="G16" s="22">
        <v>52413000</v>
      </c>
      <c r="H16" s="25">
        <v>52413000</v>
      </c>
      <c r="I16" s="26">
        <v>55499000</v>
      </c>
      <c r="J16" s="22">
        <v>57202000</v>
      </c>
      <c r="K16" s="23">
        <v>60967332</v>
      </c>
    </row>
    <row r="17" spans="1:11" ht="13.5" x14ac:dyDescent="0.25">
      <c r="A17" s="3" t="s">
        <v>31</v>
      </c>
      <c r="B17" s="2" t="s">
        <v>19</v>
      </c>
      <c r="C17" s="22">
        <v>7119379</v>
      </c>
      <c r="D17" s="22"/>
      <c r="E17" s="23">
        <v>77731</v>
      </c>
      <c r="F17" s="24">
        <v>7776000</v>
      </c>
      <c r="G17" s="22">
        <v>7776000</v>
      </c>
      <c r="H17" s="25">
        <v>7776000</v>
      </c>
      <c r="I17" s="26">
        <v>12000000</v>
      </c>
      <c r="J17" s="22">
        <v>12573000</v>
      </c>
      <c r="K17" s="23">
        <v>13151887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369973811</v>
      </c>
      <c r="D19" s="17">
        <f t="shared" ref="D19:K19" si="3">SUM(D20:D23)</f>
        <v>0</v>
      </c>
      <c r="E19" s="32">
        <f t="shared" si="3"/>
        <v>184005750</v>
      </c>
      <c r="F19" s="33">
        <f t="shared" si="3"/>
        <v>368678000</v>
      </c>
      <c r="G19" s="17">
        <f t="shared" si="3"/>
        <v>368678000</v>
      </c>
      <c r="H19" s="34">
        <f t="shared" si="3"/>
        <v>368678000</v>
      </c>
      <c r="I19" s="19">
        <f t="shared" si="3"/>
        <v>221228427</v>
      </c>
      <c r="J19" s="17">
        <f t="shared" si="3"/>
        <v>232068621</v>
      </c>
      <c r="K19" s="32">
        <f t="shared" si="3"/>
        <v>243439983</v>
      </c>
    </row>
    <row r="20" spans="1:11" ht="13.5" x14ac:dyDescent="0.25">
      <c r="A20" s="3" t="s">
        <v>34</v>
      </c>
      <c r="B20" s="2" t="s">
        <v>19</v>
      </c>
      <c r="C20" s="22">
        <v>233697376</v>
      </c>
      <c r="D20" s="22"/>
      <c r="E20" s="23">
        <v>88498552</v>
      </c>
      <c r="F20" s="24">
        <v>224795000</v>
      </c>
      <c r="G20" s="22">
        <v>224795000</v>
      </c>
      <c r="H20" s="25">
        <v>224795000</v>
      </c>
      <c r="I20" s="26">
        <v>135913798</v>
      </c>
      <c r="J20" s="22">
        <v>142573574</v>
      </c>
      <c r="K20" s="23">
        <v>149559679</v>
      </c>
    </row>
    <row r="21" spans="1:11" ht="13.5" x14ac:dyDescent="0.25">
      <c r="A21" s="3" t="s">
        <v>35</v>
      </c>
      <c r="B21" s="2" t="s">
        <v>19</v>
      </c>
      <c r="C21" s="22">
        <v>72894366</v>
      </c>
      <c r="D21" s="22"/>
      <c r="E21" s="23">
        <v>53674201</v>
      </c>
      <c r="F21" s="24">
        <v>73102000</v>
      </c>
      <c r="G21" s="22">
        <v>73102000</v>
      </c>
      <c r="H21" s="25">
        <v>73102000</v>
      </c>
      <c r="I21" s="26">
        <v>39684297</v>
      </c>
      <c r="J21" s="22">
        <v>41628828</v>
      </c>
      <c r="K21" s="23">
        <v>43668641</v>
      </c>
    </row>
    <row r="22" spans="1:11" ht="13.5" x14ac:dyDescent="0.25">
      <c r="A22" s="3" t="s">
        <v>36</v>
      </c>
      <c r="B22" s="2" t="s">
        <v>19</v>
      </c>
      <c r="C22" s="27">
        <v>42371482</v>
      </c>
      <c r="D22" s="27"/>
      <c r="E22" s="28">
        <v>24110499</v>
      </c>
      <c r="F22" s="29">
        <v>46575000</v>
      </c>
      <c r="G22" s="27">
        <v>46575000</v>
      </c>
      <c r="H22" s="30">
        <v>46575000</v>
      </c>
      <c r="I22" s="31">
        <v>30896934</v>
      </c>
      <c r="J22" s="27">
        <v>32410884</v>
      </c>
      <c r="K22" s="28">
        <v>33999017</v>
      </c>
    </row>
    <row r="23" spans="1:11" ht="13.5" x14ac:dyDescent="0.25">
      <c r="A23" s="3" t="s">
        <v>37</v>
      </c>
      <c r="B23" s="2" t="s">
        <v>19</v>
      </c>
      <c r="C23" s="22">
        <v>21010587</v>
      </c>
      <c r="D23" s="22"/>
      <c r="E23" s="23">
        <v>17722498</v>
      </c>
      <c r="F23" s="24">
        <v>24206000</v>
      </c>
      <c r="G23" s="22">
        <v>24206000</v>
      </c>
      <c r="H23" s="25">
        <v>24206000</v>
      </c>
      <c r="I23" s="26">
        <v>14733398</v>
      </c>
      <c r="J23" s="22">
        <v>15455335</v>
      </c>
      <c r="K23" s="23">
        <v>16212646</v>
      </c>
    </row>
    <row r="24" spans="1:11" ht="13.5" x14ac:dyDescent="0.25">
      <c r="A24" s="1" t="s">
        <v>38</v>
      </c>
      <c r="B24" s="2" t="s">
        <v>39</v>
      </c>
      <c r="C24" s="17">
        <v>8481990</v>
      </c>
      <c r="D24" s="17"/>
      <c r="E24" s="32">
        <v>2065239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659261922</v>
      </c>
      <c r="D25" s="49">
        <f t="shared" ref="D25:K25" si="4">+D5+D9+D15+D19+D24</f>
        <v>0</v>
      </c>
      <c r="E25" s="50">
        <f t="shared" si="4"/>
        <v>264653100</v>
      </c>
      <c r="F25" s="51">
        <f t="shared" si="4"/>
        <v>689271000</v>
      </c>
      <c r="G25" s="49">
        <f t="shared" si="4"/>
        <v>689271000</v>
      </c>
      <c r="H25" s="52">
        <f t="shared" si="4"/>
        <v>689271000</v>
      </c>
      <c r="I25" s="53">
        <f t="shared" si="4"/>
        <v>543647034</v>
      </c>
      <c r="J25" s="49">
        <f t="shared" si="4"/>
        <v>586069793</v>
      </c>
      <c r="K25" s="50">
        <f t="shared" si="4"/>
        <v>607651111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351538572</v>
      </c>
      <c r="D28" s="17">
        <f t="shared" si="5"/>
        <v>0</v>
      </c>
      <c r="E28" s="18">
        <f t="shared" si="5"/>
        <v>226953291</v>
      </c>
      <c r="F28" s="19">
        <f t="shared" si="5"/>
        <v>136377763</v>
      </c>
      <c r="G28" s="17">
        <f t="shared" si="5"/>
        <v>136377763</v>
      </c>
      <c r="H28" s="20">
        <f t="shared" si="5"/>
        <v>136377763</v>
      </c>
      <c r="I28" s="21">
        <f t="shared" si="5"/>
        <v>398067257</v>
      </c>
      <c r="J28" s="17">
        <f t="shared" si="5"/>
        <v>398283844</v>
      </c>
      <c r="K28" s="20">
        <f t="shared" si="5"/>
        <v>420087911</v>
      </c>
    </row>
    <row r="29" spans="1:11" ht="13.5" x14ac:dyDescent="0.25">
      <c r="A29" s="3" t="s">
        <v>20</v>
      </c>
      <c r="B29" s="2" t="s">
        <v>19</v>
      </c>
      <c r="C29" s="22">
        <v>34456313</v>
      </c>
      <c r="D29" s="22"/>
      <c r="E29" s="23">
        <v>36724651</v>
      </c>
      <c r="F29" s="24">
        <v>52181023</v>
      </c>
      <c r="G29" s="22">
        <v>52181023</v>
      </c>
      <c r="H29" s="25">
        <v>52181023</v>
      </c>
      <c r="I29" s="26">
        <v>43988066</v>
      </c>
      <c r="J29" s="22">
        <v>53851450</v>
      </c>
      <c r="K29" s="23">
        <v>41627062</v>
      </c>
    </row>
    <row r="30" spans="1:11" ht="13.5" x14ac:dyDescent="0.25">
      <c r="A30" s="3" t="s">
        <v>21</v>
      </c>
      <c r="B30" s="2" t="s">
        <v>19</v>
      </c>
      <c r="C30" s="27">
        <v>317082259</v>
      </c>
      <c r="D30" s="27"/>
      <c r="E30" s="28">
        <v>190228640</v>
      </c>
      <c r="F30" s="29">
        <v>84196740</v>
      </c>
      <c r="G30" s="27">
        <v>84196740</v>
      </c>
      <c r="H30" s="30">
        <v>84196740</v>
      </c>
      <c r="I30" s="31">
        <v>354079191</v>
      </c>
      <c r="J30" s="27">
        <v>344432394</v>
      </c>
      <c r="K30" s="28">
        <v>378460849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1096440</v>
      </c>
      <c r="D32" s="17">
        <f t="shared" si="6"/>
        <v>0</v>
      </c>
      <c r="E32" s="32">
        <f t="shared" si="6"/>
        <v>-80018</v>
      </c>
      <c r="F32" s="33">
        <f t="shared" si="6"/>
        <v>74348488</v>
      </c>
      <c r="G32" s="17">
        <f t="shared" si="6"/>
        <v>74348488</v>
      </c>
      <c r="H32" s="34">
        <f t="shared" si="6"/>
        <v>74348488</v>
      </c>
      <c r="I32" s="19">
        <f t="shared" si="6"/>
        <v>1545568</v>
      </c>
      <c r="J32" s="17">
        <f t="shared" si="6"/>
        <v>1547664</v>
      </c>
      <c r="K32" s="32">
        <f t="shared" si="6"/>
        <v>1547664</v>
      </c>
    </row>
    <row r="33" spans="1:11" ht="13.5" x14ac:dyDescent="0.25">
      <c r="A33" s="3" t="s">
        <v>24</v>
      </c>
      <c r="B33" s="2" t="s">
        <v>19</v>
      </c>
      <c r="C33" s="22">
        <v>662234</v>
      </c>
      <c r="D33" s="22"/>
      <c r="E33" s="23">
        <v>-69703</v>
      </c>
      <c r="F33" s="24">
        <v>60863409</v>
      </c>
      <c r="G33" s="22">
        <v>60863409</v>
      </c>
      <c r="H33" s="25">
        <v>60863409</v>
      </c>
      <c r="I33" s="26">
        <v>45568</v>
      </c>
      <c r="J33" s="22">
        <v>47664</v>
      </c>
      <c r="K33" s="23">
        <v>47664</v>
      </c>
    </row>
    <row r="34" spans="1:11" ht="13.5" x14ac:dyDescent="0.25">
      <c r="A34" s="3" t="s">
        <v>25</v>
      </c>
      <c r="B34" s="2" t="s">
        <v>19</v>
      </c>
      <c r="C34" s="22">
        <v>387733</v>
      </c>
      <c r="D34" s="22"/>
      <c r="E34" s="23">
        <v>-10315</v>
      </c>
      <c r="F34" s="24">
        <v>3732363</v>
      </c>
      <c r="G34" s="22">
        <v>3732363</v>
      </c>
      <c r="H34" s="25">
        <v>3732363</v>
      </c>
      <c r="I34" s="26">
        <v>1500000</v>
      </c>
      <c r="J34" s="22">
        <v>1500000</v>
      </c>
      <c r="K34" s="23">
        <v>1500000</v>
      </c>
    </row>
    <row r="35" spans="1:11" ht="13.5" x14ac:dyDescent="0.25">
      <c r="A35" s="3" t="s">
        <v>26</v>
      </c>
      <c r="B35" s="2" t="s">
        <v>19</v>
      </c>
      <c r="C35" s="22">
        <v>46473</v>
      </c>
      <c r="D35" s="22"/>
      <c r="E35" s="23"/>
      <c r="F35" s="24">
        <v>15592</v>
      </c>
      <c r="G35" s="22">
        <v>15592</v>
      </c>
      <c r="H35" s="25">
        <v>15592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9737124</v>
      </c>
      <c r="G36" s="22">
        <v>9737124</v>
      </c>
      <c r="H36" s="25">
        <v>9737124</v>
      </c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11789711</v>
      </c>
      <c r="D38" s="17">
        <f t="shared" si="7"/>
        <v>0</v>
      </c>
      <c r="E38" s="32">
        <f t="shared" si="7"/>
        <v>4981666</v>
      </c>
      <c r="F38" s="33">
        <f t="shared" si="7"/>
        <v>28131532</v>
      </c>
      <c r="G38" s="17">
        <f t="shared" si="7"/>
        <v>28131532</v>
      </c>
      <c r="H38" s="34">
        <f t="shared" si="7"/>
        <v>28131532</v>
      </c>
      <c r="I38" s="19">
        <f t="shared" si="7"/>
        <v>6955184</v>
      </c>
      <c r="J38" s="17">
        <f t="shared" si="7"/>
        <v>10493069</v>
      </c>
      <c r="K38" s="32">
        <f t="shared" si="7"/>
        <v>13512429</v>
      </c>
    </row>
    <row r="39" spans="1:11" ht="13.5" x14ac:dyDescent="0.25">
      <c r="A39" s="3" t="s">
        <v>30</v>
      </c>
      <c r="B39" s="2" t="s">
        <v>19</v>
      </c>
      <c r="C39" s="22">
        <v>7949381</v>
      </c>
      <c r="D39" s="22"/>
      <c r="E39" s="23">
        <v>3634674</v>
      </c>
      <c r="F39" s="24">
        <v>12393243</v>
      </c>
      <c r="G39" s="22">
        <v>12393243</v>
      </c>
      <c r="H39" s="25">
        <v>12393243</v>
      </c>
      <c r="I39" s="26">
        <v>4455184</v>
      </c>
      <c r="J39" s="22">
        <v>8676869</v>
      </c>
      <c r="K39" s="23">
        <v>12616229</v>
      </c>
    </row>
    <row r="40" spans="1:11" ht="13.5" x14ac:dyDescent="0.25">
      <c r="A40" s="3" t="s">
        <v>31</v>
      </c>
      <c r="B40" s="2" t="s">
        <v>19</v>
      </c>
      <c r="C40" s="22">
        <v>1815534</v>
      </c>
      <c r="D40" s="22"/>
      <c r="E40" s="23">
        <v>1326242</v>
      </c>
      <c r="F40" s="24">
        <v>15623011</v>
      </c>
      <c r="G40" s="22">
        <v>15623011</v>
      </c>
      <c r="H40" s="25">
        <v>15623011</v>
      </c>
      <c r="I40" s="26">
        <v>2500000</v>
      </c>
      <c r="J40" s="22">
        <v>1816200</v>
      </c>
      <c r="K40" s="23">
        <v>896200</v>
      </c>
    </row>
    <row r="41" spans="1:11" ht="13.5" x14ac:dyDescent="0.25">
      <c r="A41" s="3" t="s">
        <v>32</v>
      </c>
      <c r="B41" s="2" t="s">
        <v>19</v>
      </c>
      <c r="C41" s="22">
        <v>2024796</v>
      </c>
      <c r="D41" s="22"/>
      <c r="E41" s="23">
        <v>20750</v>
      </c>
      <c r="F41" s="24">
        <v>115278</v>
      </c>
      <c r="G41" s="22">
        <v>115278</v>
      </c>
      <c r="H41" s="25">
        <v>115278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243584242</v>
      </c>
      <c r="D42" s="17">
        <f t="shared" si="8"/>
        <v>0</v>
      </c>
      <c r="E42" s="32">
        <f t="shared" si="8"/>
        <v>314677237</v>
      </c>
      <c r="F42" s="33">
        <f t="shared" si="8"/>
        <v>266312636</v>
      </c>
      <c r="G42" s="17">
        <f t="shared" si="8"/>
        <v>266312636</v>
      </c>
      <c r="H42" s="34">
        <f t="shared" si="8"/>
        <v>266312636</v>
      </c>
      <c r="I42" s="19">
        <f t="shared" si="8"/>
        <v>308919578</v>
      </c>
      <c r="J42" s="17">
        <f t="shared" si="8"/>
        <v>304774081</v>
      </c>
      <c r="K42" s="32">
        <f t="shared" si="8"/>
        <v>322980839</v>
      </c>
    </row>
    <row r="43" spans="1:11" ht="13.5" x14ac:dyDescent="0.25">
      <c r="A43" s="3" t="s">
        <v>34</v>
      </c>
      <c r="B43" s="2" t="s">
        <v>19</v>
      </c>
      <c r="C43" s="22">
        <v>174956353</v>
      </c>
      <c r="D43" s="22"/>
      <c r="E43" s="23">
        <v>220912548</v>
      </c>
      <c r="F43" s="24">
        <v>232915989</v>
      </c>
      <c r="G43" s="22">
        <v>232915989</v>
      </c>
      <c r="H43" s="25">
        <v>232915989</v>
      </c>
      <c r="I43" s="26">
        <v>211754462</v>
      </c>
      <c r="J43" s="22">
        <v>216127167</v>
      </c>
      <c r="K43" s="23">
        <v>226427017</v>
      </c>
    </row>
    <row r="44" spans="1:11" ht="13.5" x14ac:dyDescent="0.25">
      <c r="A44" s="3" t="s">
        <v>35</v>
      </c>
      <c r="B44" s="2" t="s">
        <v>19</v>
      </c>
      <c r="C44" s="22">
        <v>67843601</v>
      </c>
      <c r="D44" s="22"/>
      <c r="E44" s="23">
        <v>93764689</v>
      </c>
      <c r="F44" s="24">
        <v>26578627</v>
      </c>
      <c r="G44" s="22">
        <v>26578627</v>
      </c>
      <c r="H44" s="25">
        <v>26578627</v>
      </c>
      <c r="I44" s="26">
        <v>93565116</v>
      </c>
      <c r="J44" s="22">
        <v>87886914</v>
      </c>
      <c r="K44" s="23">
        <v>95753822</v>
      </c>
    </row>
    <row r="45" spans="1:11" ht="13.5" x14ac:dyDescent="0.25">
      <c r="A45" s="3" t="s">
        <v>36</v>
      </c>
      <c r="B45" s="2" t="s">
        <v>19</v>
      </c>
      <c r="C45" s="27">
        <v>189714</v>
      </c>
      <c r="D45" s="27"/>
      <c r="E45" s="28"/>
      <c r="F45" s="29">
        <v>3944602</v>
      </c>
      <c r="G45" s="27">
        <v>3944602</v>
      </c>
      <c r="H45" s="30">
        <v>3944602</v>
      </c>
      <c r="I45" s="31">
        <v>600000</v>
      </c>
      <c r="J45" s="27">
        <v>760000</v>
      </c>
      <c r="K45" s="28">
        <v>800000</v>
      </c>
    </row>
    <row r="46" spans="1:11" ht="13.5" x14ac:dyDescent="0.25">
      <c r="A46" s="3" t="s">
        <v>37</v>
      </c>
      <c r="B46" s="2" t="s">
        <v>19</v>
      </c>
      <c r="C46" s="22">
        <v>594574</v>
      </c>
      <c r="D46" s="22"/>
      <c r="E46" s="23"/>
      <c r="F46" s="24">
        <v>2873418</v>
      </c>
      <c r="G46" s="22">
        <v>2873418</v>
      </c>
      <c r="H46" s="25">
        <v>2873418</v>
      </c>
      <c r="I46" s="26">
        <v>3000000</v>
      </c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608008965</v>
      </c>
      <c r="D48" s="49">
        <f t="shared" si="9"/>
        <v>0</v>
      </c>
      <c r="E48" s="50">
        <f t="shared" si="9"/>
        <v>546532176</v>
      </c>
      <c r="F48" s="51">
        <f t="shared" si="9"/>
        <v>505170419</v>
      </c>
      <c r="G48" s="49">
        <f t="shared" si="9"/>
        <v>505170419</v>
      </c>
      <c r="H48" s="52">
        <f t="shared" si="9"/>
        <v>505170419</v>
      </c>
      <c r="I48" s="53">
        <f t="shared" si="9"/>
        <v>715487587</v>
      </c>
      <c r="J48" s="49">
        <f t="shared" si="9"/>
        <v>715098658</v>
      </c>
      <c r="K48" s="50">
        <f t="shared" si="9"/>
        <v>758128843</v>
      </c>
    </row>
    <row r="49" spans="1:11" ht="13.5" x14ac:dyDescent="0.25">
      <c r="A49" s="9" t="s">
        <v>303</v>
      </c>
      <c r="B49" s="10"/>
      <c r="C49" s="54">
        <f>+C25-C48</f>
        <v>51252957</v>
      </c>
      <c r="D49" s="54">
        <f t="shared" ref="D49:K49" si="10">+D25-D48</f>
        <v>0</v>
      </c>
      <c r="E49" s="55">
        <f t="shared" si="10"/>
        <v>-281879076</v>
      </c>
      <c r="F49" s="56">
        <f t="shared" si="10"/>
        <v>184100581</v>
      </c>
      <c r="G49" s="54">
        <f t="shared" si="10"/>
        <v>184100581</v>
      </c>
      <c r="H49" s="57">
        <f t="shared" si="10"/>
        <v>184100581</v>
      </c>
      <c r="I49" s="58">
        <f t="shared" si="10"/>
        <v>-171840553</v>
      </c>
      <c r="J49" s="54">
        <f t="shared" si="10"/>
        <v>-129028865</v>
      </c>
      <c r="K49" s="55">
        <f t="shared" si="10"/>
        <v>-150477732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209028489</v>
      </c>
      <c r="D5" s="17">
        <f t="shared" ref="D5:K5" si="0">SUM(D6:D8)</f>
        <v>166340225</v>
      </c>
      <c r="E5" s="18">
        <f t="shared" si="0"/>
        <v>166898415</v>
      </c>
      <c r="F5" s="19">
        <f t="shared" si="0"/>
        <v>217213164</v>
      </c>
      <c r="G5" s="17">
        <f t="shared" si="0"/>
        <v>242894629</v>
      </c>
      <c r="H5" s="20">
        <f t="shared" si="0"/>
        <v>242894629</v>
      </c>
      <c r="I5" s="21">
        <f t="shared" si="0"/>
        <v>209080769</v>
      </c>
      <c r="J5" s="17">
        <f t="shared" si="0"/>
        <v>223560726</v>
      </c>
      <c r="K5" s="20">
        <f t="shared" si="0"/>
        <v>220680367</v>
      </c>
    </row>
    <row r="6" spans="1:11" ht="13.5" x14ac:dyDescent="0.25">
      <c r="A6" s="3" t="s">
        <v>20</v>
      </c>
      <c r="B6" s="2" t="s">
        <v>19</v>
      </c>
      <c r="C6" s="22">
        <v>96969564</v>
      </c>
      <c r="D6" s="22">
        <v>32381246</v>
      </c>
      <c r="E6" s="23">
        <v>43383563</v>
      </c>
      <c r="F6" s="24">
        <v>44447952</v>
      </c>
      <c r="G6" s="22">
        <v>44467356</v>
      </c>
      <c r="H6" s="25">
        <v>44467356</v>
      </c>
      <c r="I6" s="26">
        <v>48493921</v>
      </c>
      <c r="J6" s="22">
        <v>48198890</v>
      </c>
      <c r="K6" s="23">
        <v>46858960</v>
      </c>
    </row>
    <row r="7" spans="1:11" ht="13.5" x14ac:dyDescent="0.25">
      <c r="A7" s="3" t="s">
        <v>21</v>
      </c>
      <c r="B7" s="2" t="s">
        <v>19</v>
      </c>
      <c r="C7" s="27">
        <v>107930643</v>
      </c>
      <c r="D7" s="27">
        <v>131546471</v>
      </c>
      <c r="E7" s="28">
        <v>118593384</v>
      </c>
      <c r="F7" s="29">
        <v>163968528</v>
      </c>
      <c r="G7" s="27">
        <v>189630589</v>
      </c>
      <c r="H7" s="30">
        <v>189630589</v>
      </c>
      <c r="I7" s="31">
        <v>152700428</v>
      </c>
      <c r="J7" s="27">
        <v>167648625</v>
      </c>
      <c r="K7" s="28">
        <v>166322624</v>
      </c>
    </row>
    <row r="8" spans="1:11" ht="13.5" x14ac:dyDescent="0.25">
      <c r="A8" s="3" t="s">
        <v>22</v>
      </c>
      <c r="B8" s="2" t="s">
        <v>19</v>
      </c>
      <c r="C8" s="22">
        <v>4128282</v>
      </c>
      <c r="D8" s="22">
        <v>2412508</v>
      </c>
      <c r="E8" s="23">
        <v>4921468</v>
      </c>
      <c r="F8" s="24">
        <v>8796684</v>
      </c>
      <c r="G8" s="22">
        <v>8796684</v>
      </c>
      <c r="H8" s="25">
        <v>8796684</v>
      </c>
      <c r="I8" s="26">
        <v>7886420</v>
      </c>
      <c r="J8" s="22">
        <v>7713211</v>
      </c>
      <c r="K8" s="23">
        <v>7498783</v>
      </c>
    </row>
    <row r="9" spans="1:11" ht="13.5" x14ac:dyDescent="0.25">
      <c r="A9" s="1" t="s">
        <v>23</v>
      </c>
      <c r="B9" s="2" t="s">
        <v>19</v>
      </c>
      <c r="C9" s="17">
        <f>SUM(C10:C14)</f>
        <v>17209972</v>
      </c>
      <c r="D9" s="17">
        <f t="shared" ref="D9:K9" si="1">SUM(D10:D14)</f>
        <v>26322170</v>
      </c>
      <c r="E9" s="32">
        <f t="shared" si="1"/>
        <v>30446046</v>
      </c>
      <c r="F9" s="33">
        <f t="shared" si="1"/>
        <v>26070240</v>
      </c>
      <c r="G9" s="17">
        <f t="shared" si="1"/>
        <v>24836760</v>
      </c>
      <c r="H9" s="34">
        <f t="shared" si="1"/>
        <v>24836760</v>
      </c>
      <c r="I9" s="19">
        <f t="shared" si="1"/>
        <v>56939459</v>
      </c>
      <c r="J9" s="17">
        <f t="shared" si="1"/>
        <v>56834981</v>
      </c>
      <c r="K9" s="32">
        <f t="shared" si="1"/>
        <v>56831910</v>
      </c>
    </row>
    <row r="10" spans="1:11" ht="13.5" x14ac:dyDescent="0.25">
      <c r="A10" s="3" t="s">
        <v>24</v>
      </c>
      <c r="B10" s="2" t="s">
        <v>19</v>
      </c>
      <c r="C10" s="22">
        <v>9789832</v>
      </c>
      <c r="D10" s="22">
        <v>16848975</v>
      </c>
      <c r="E10" s="23">
        <v>19425120</v>
      </c>
      <c r="F10" s="24">
        <v>17466576</v>
      </c>
      <c r="G10" s="22">
        <v>16233096</v>
      </c>
      <c r="H10" s="25">
        <v>16233096</v>
      </c>
      <c r="I10" s="26">
        <v>8532336</v>
      </c>
      <c r="J10" s="22">
        <v>7581522</v>
      </c>
      <c r="K10" s="23">
        <v>7370757</v>
      </c>
    </row>
    <row r="11" spans="1:11" ht="13.5" x14ac:dyDescent="0.25">
      <c r="A11" s="3" t="s">
        <v>25</v>
      </c>
      <c r="B11" s="2" t="s">
        <v>19</v>
      </c>
      <c r="C11" s="22">
        <v>6321946</v>
      </c>
      <c r="D11" s="22">
        <v>8060367</v>
      </c>
      <c r="E11" s="23">
        <v>10615491</v>
      </c>
      <c r="F11" s="24">
        <v>7953144</v>
      </c>
      <c r="G11" s="22">
        <v>7953144</v>
      </c>
      <c r="H11" s="25">
        <v>7953144</v>
      </c>
      <c r="I11" s="26">
        <v>8824985</v>
      </c>
      <c r="J11" s="22">
        <v>8798510</v>
      </c>
      <c r="K11" s="23">
        <v>8553912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>
        <v>39144207</v>
      </c>
      <c r="J12" s="22">
        <v>40018053</v>
      </c>
      <c r="K12" s="23">
        <v>40446055</v>
      </c>
    </row>
    <row r="13" spans="1:11" ht="13.5" x14ac:dyDescent="0.25">
      <c r="A13" s="3" t="s">
        <v>27</v>
      </c>
      <c r="B13" s="2" t="s">
        <v>19</v>
      </c>
      <c r="C13" s="22">
        <v>1098194</v>
      </c>
      <c r="D13" s="22">
        <v>1412828</v>
      </c>
      <c r="E13" s="23">
        <v>405435</v>
      </c>
      <c r="F13" s="24">
        <v>650520</v>
      </c>
      <c r="G13" s="22">
        <v>650520</v>
      </c>
      <c r="H13" s="25">
        <v>650520</v>
      </c>
      <c r="I13" s="26">
        <v>437931</v>
      </c>
      <c r="J13" s="22">
        <v>436896</v>
      </c>
      <c r="K13" s="23">
        <v>461186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72718689</v>
      </c>
      <c r="D15" s="17">
        <f t="shared" ref="D15:K15" si="2">SUM(D16:D18)</f>
        <v>95324328</v>
      </c>
      <c r="E15" s="32">
        <f t="shared" si="2"/>
        <v>128763580</v>
      </c>
      <c r="F15" s="33">
        <f t="shared" si="2"/>
        <v>151504920</v>
      </c>
      <c r="G15" s="17">
        <f t="shared" si="2"/>
        <v>73038048</v>
      </c>
      <c r="H15" s="34">
        <f t="shared" si="2"/>
        <v>73038048</v>
      </c>
      <c r="I15" s="19">
        <f t="shared" si="2"/>
        <v>92762446</v>
      </c>
      <c r="J15" s="17">
        <f t="shared" si="2"/>
        <v>86759978</v>
      </c>
      <c r="K15" s="32">
        <f t="shared" si="2"/>
        <v>89570533</v>
      </c>
    </row>
    <row r="16" spans="1:11" ht="13.5" x14ac:dyDescent="0.25">
      <c r="A16" s="3" t="s">
        <v>30</v>
      </c>
      <c r="B16" s="2" t="s">
        <v>19</v>
      </c>
      <c r="C16" s="22">
        <v>30389913</v>
      </c>
      <c r="D16" s="22">
        <v>62208408</v>
      </c>
      <c r="E16" s="23">
        <v>68250768</v>
      </c>
      <c r="F16" s="24">
        <v>60073848</v>
      </c>
      <c r="G16" s="22">
        <v>5515596</v>
      </c>
      <c r="H16" s="25">
        <v>5515596</v>
      </c>
      <c r="I16" s="26">
        <v>70670311</v>
      </c>
      <c r="J16" s="22">
        <v>64734119</v>
      </c>
      <c r="K16" s="23">
        <v>68156993</v>
      </c>
    </row>
    <row r="17" spans="1:11" ht="13.5" x14ac:dyDescent="0.25">
      <c r="A17" s="3" t="s">
        <v>31</v>
      </c>
      <c r="B17" s="2" t="s">
        <v>19</v>
      </c>
      <c r="C17" s="22">
        <v>42328776</v>
      </c>
      <c r="D17" s="22">
        <v>33115920</v>
      </c>
      <c r="E17" s="23">
        <v>60512812</v>
      </c>
      <c r="F17" s="24">
        <v>91431072</v>
      </c>
      <c r="G17" s="22">
        <v>67522452</v>
      </c>
      <c r="H17" s="25">
        <v>67522452</v>
      </c>
      <c r="I17" s="26">
        <v>22092135</v>
      </c>
      <c r="J17" s="22">
        <v>22025859</v>
      </c>
      <c r="K17" s="23">
        <v>21413540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79069590</v>
      </c>
      <c r="D19" s="17">
        <f t="shared" ref="D19:K19" si="3">SUM(D20:D23)</f>
        <v>104170072</v>
      </c>
      <c r="E19" s="32">
        <f t="shared" si="3"/>
        <v>82588629</v>
      </c>
      <c r="F19" s="33">
        <f t="shared" si="3"/>
        <v>158912940</v>
      </c>
      <c r="G19" s="17">
        <f t="shared" si="3"/>
        <v>223200024</v>
      </c>
      <c r="H19" s="34">
        <f t="shared" si="3"/>
        <v>223200024</v>
      </c>
      <c r="I19" s="19">
        <f t="shared" si="3"/>
        <v>206212855</v>
      </c>
      <c r="J19" s="17">
        <f t="shared" si="3"/>
        <v>216526498</v>
      </c>
      <c r="K19" s="32">
        <f t="shared" si="3"/>
        <v>222371516</v>
      </c>
    </row>
    <row r="20" spans="1:11" ht="13.5" x14ac:dyDescent="0.25">
      <c r="A20" s="3" t="s">
        <v>34</v>
      </c>
      <c r="B20" s="2" t="s">
        <v>19</v>
      </c>
      <c r="C20" s="22">
        <v>51095544</v>
      </c>
      <c r="D20" s="22">
        <v>68250245</v>
      </c>
      <c r="E20" s="23">
        <v>54929471</v>
      </c>
      <c r="F20" s="24">
        <v>96223980</v>
      </c>
      <c r="G20" s="22">
        <v>145491144</v>
      </c>
      <c r="H20" s="25">
        <v>145491144</v>
      </c>
      <c r="I20" s="26">
        <v>130384902</v>
      </c>
      <c r="J20" s="22">
        <v>139347810</v>
      </c>
      <c r="K20" s="23">
        <v>144870861</v>
      </c>
    </row>
    <row r="21" spans="1:11" ht="13.5" x14ac:dyDescent="0.25">
      <c r="A21" s="3" t="s">
        <v>35</v>
      </c>
      <c r="B21" s="2" t="s">
        <v>19</v>
      </c>
      <c r="C21" s="22">
        <v>12960654</v>
      </c>
      <c r="D21" s="22">
        <v>19796212</v>
      </c>
      <c r="E21" s="23">
        <v>11011816</v>
      </c>
      <c r="F21" s="24">
        <v>24373404</v>
      </c>
      <c r="G21" s="22">
        <v>39393408</v>
      </c>
      <c r="H21" s="25">
        <v>39393408</v>
      </c>
      <c r="I21" s="26">
        <v>22128373</v>
      </c>
      <c r="J21" s="22">
        <v>22759700</v>
      </c>
      <c r="K21" s="23">
        <v>23226158</v>
      </c>
    </row>
    <row r="22" spans="1:11" ht="13.5" x14ac:dyDescent="0.25">
      <c r="A22" s="3" t="s">
        <v>36</v>
      </c>
      <c r="B22" s="2" t="s">
        <v>19</v>
      </c>
      <c r="C22" s="27">
        <v>237893</v>
      </c>
      <c r="D22" s="27">
        <v>55215</v>
      </c>
      <c r="E22" s="28">
        <v>103569</v>
      </c>
      <c r="F22" s="29">
        <v>17867832</v>
      </c>
      <c r="G22" s="27">
        <v>17837748</v>
      </c>
      <c r="H22" s="30">
        <v>17837748</v>
      </c>
      <c r="I22" s="31">
        <v>24196216</v>
      </c>
      <c r="J22" s="27">
        <v>24386691</v>
      </c>
      <c r="K22" s="28">
        <v>24117558</v>
      </c>
    </row>
    <row r="23" spans="1:11" ht="13.5" x14ac:dyDescent="0.25">
      <c r="A23" s="3" t="s">
        <v>37</v>
      </c>
      <c r="B23" s="2" t="s">
        <v>19</v>
      </c>
      <c r="C23" s="22">
        <v>14775499</v>
      </c>
      <c r="D23" s="22">
        <v>16068400</v>
      </c>
      <c r="E23" s="23">
        <v>16543773</v>
      </c>
      <c r="F23" s="24">
        <v>20447724</v>
      </c>
      <c r="G23" s="22">
        <v>20477724</v>
      </c>
      <c r="H23" s="25">
        <v>20477724</v>
      </c>
      <c r="I23" s="26">
        <v>29503364</v>
      </c>
      <c r="J23" s="22">
        <v>30032297</v>
      </c>
      <c r="K23" s="23">
        <v>30156939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378026740</v>
      </c>
      <c r="D25" s="49">
        <f t="shared" ref="D25:K25" si="4">+D5+D9+D15+D19+D24</f>
        <v>392156795</v>
      </c>
      <c r="E25" s="50">
        <f t="shared" si="4"/>
        <v>408696670</v>
      </c>
      <c r="F25" s="51">
        <f t="shared" si="4"/>
        <v>553701264</v>
      </c>
      <c r="G25" s="49">
        <f t="shared" si="4"/>
        <v>563969461</v>
      </c>
      <c r="H25" s="52">
        <f t="shared" si="4"/>
        <v>563969461</v>
      </c>
      <c r="I25" s="53">
        <f t="shared" si="4"/>
        <v>564995529</v>
      </c>
      <c r="J25" s="49">
        <f t="shared" si="4"/>
        <v>583682183</v>
      </c>
      <c r="K25" s="50">
        <f t="shared" si="4"/>
        <v>589454326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160654129</v>
      </c>
      <c r="D28" s="17">
        <f t="shared" si="5"/>
        <v>181120596</v>
      </c>
      <c r="E28" s="18">
        <f t="shared" si="5"/>
        <v>147574060</v>
      </c>
      <c r="F28" s="19">
        <f t="shared" si="5"/>
        <v>193136689</v>
      </c>
      <c r="G28" s="17">
        <f t="shared" si="5"/>
        <v>288102972</v>
      </c>
      <c r="H28" s="20">
        <f t="shared" si="5"/>
        <v>288102972</v>
      </c>
      <c r="I28" s="21">
        <f t="shared" si="5"/>
        <v>276385372</v>
      </c>
      <c r="J28" s="17">
        <f t="shared" si="5"/>
        <v>290343877</v>
      </c>
      <c r="K28" s="20">
        <f t="shared" si="5"/>
        <v>305829401</v>
      </c>
    </row>
    <row r="29" spans="1:11" ht="13.5" x14ac:dyDescent="0.25">
      <c r="A29" s="3" t="s">
        <v>20</v>
      </c>
      <c r="B29" s="2" t="s">
        <v>19</v>
      </c>
      <c r="C29" s="22">
        <v>44187358</v>
      </c>
      <c r="D29" s="22">
        <v>38776088</v>
      </c>
      <c r="E29" s="23">
        <v>39809726</v>
      </c>
      <c r="F29" s="24">
        <v>44342533</v>
      </c>
      <c r="G29" s="22">
        <v>46555608</v>
      </c>
      <c r="H29" s="25">
        <v>46555608</v>
      </c>
      <c r="I29" s="26">
        <v>45318384</v>
      </c>
      <c r="J29" s="22">
        <v>49085869</v>
      </c>
      <c r="K29" s="23">
        <v>53181444</v>
      </c>
    </row>
    <row r="30" spans="1:11" ht="13.5" x14ac:dyDescent="0.25">
      <c r="A30" s="3" t="s">
        <v>21</v>
      </c>
      <c r="B30" s="2" t="s">
        <v>19</v>
      </c>
      <c r="C30" s="27">
        <v>108694060</v>
      </c>
      <c r="D30" s="27">
        <v>135990115</v>
      </c>
      <c r="E30" s="28">
        <v>99598792</v>
      </c>
      <c r="F30" s="29">
        <v>139997472</v>
      </c>
      <c r="G30" s="27">
        <v>230271876</v>
      </c>
      <c r="H30" s="30">
        <v>230271876</v>
      </c>
      <c r="I30" s="31">
        <v>223290568</v>
      </c>
      <c r="J30" s="27">
        <v>233068766</v>
      </c>
      <c r="K30" s="28">
        <v>244025189</v>
      </c>
    </row>
    <row r="31" spans="1:11" ht="13.5" x14ac:dyDescent="0.25">
      <c r="A31" s="3" t="s">
        <v>22</v>
      </c>
      <c r="B31" s="2" t="s">
        <v>19</v>
      </c>
      <c r="C31" s="22">
        <v>7772711</v>
      </c>
      <c r="D31" s="22">
        <v>6354393</v>
      </c>
      <c r="E31" s="23">
        <v>8165542</v>
      </c>
      <c r="F31" s="24">
        <v>8796684</v>
      </c>
      <c r="G31" s="22">
        <v>11275488</v>
      </c>
      <c r="H31" s="25">
        <v>11275488</v>
      </c>
      <c r="I31" s="26">
        <v>7776420</v>
      </c>
      <c r="J31" s="22">
        <v>8189242</v>
      </c>
      <c r="K31" s="23">
        <v>8622768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20009949</v>
      </c>
      <c r="D32" s="17">
        <f t="shared" si="6"/>
        <v>12172311</v>
      </c>
      <c r="E32" s="32">
        <f t="shared" si="6"/>
        <v>16597791</v>
      </c>
      <c r="F32" s="33">
        <f t="shared" si="6"/>
        <v>29912124</v>
      </c>
      <c r="G32" s="17">
        <f t="shared" si="6"/>
        <v>15454464</v>
      </c>
      <c r="H32" s="34">
        <f t="shared" si="6"/>
        <v>15454464</v>
      </c>
      <c r="I32" s="19">
        <f t="shared" si="6"/>
        <v>39495218</v>
      </c>
      <c r="J32" s="17">
        <f t="shared" si="6"/>
        <v>42852264</v>
      </c>
      <c r="K32" s="32">
        <f t="shared" si="6"/>
        <v>46413664</v>
      </c>
    </row>
    <row r="33" spans="1:11" ht="13.5" x14ac:dyDescent="0.25">
      <c r="A33" s="3" t="s">
        <v>24</v>
      </c>
      <c r="B33" s="2" t="s">
        <v>19</v>
      </c>
      <c r="C33" s="22">
        <v>12254040</v>
      </c>
      <c r="D33" s="22">
        <v>5030363</v>
      </c>
      <c r="E33" s="23">
        <v>9178357</v>
      </c>
      <c r="F33" s="24">
        <v>14194032</v>
      </c>
      <c r="G33" s="22">
        <v>6970836</v>
      </c>
      <c r="H33" s="25">
        <v>6970836</v>
      </c>
      <c r="I33" s="26">
        <v>12627686</v>
      </c>
      <c r="J33" s="22">
        <v>13499754</v>
      </c>
      <c r="K33" s="23">
        <v>14397433</v>
      </c>
    </row>
    <row r="34" spans="1:11" ht="13.5" x14ac:dyDescent="0.25">
      <c r="A34" s="3" t="s">
        <v>25</v>
      </c>
      <c r="B34" s="2" t="s">
        <v>19</v>
      </c>
      <c r="C34" s="22">
        <v>6329047</v>
      </c>
      <c r="D34" s="22">
        <v>6339386</v>
      </c>
      <c r="E34" s="23">
        <v>7002855</v>
      </c>
      <c r="F34" s="24">
        <v>15067560</v>
      </c>
      <c r="G34" s="22">
        <v>7794324</v>
      </c>
      <c r="H34" s="25">
        <v>7794324</v>
      </c>
      <c r="I34" s="26">
        <v>8837811</v>
      </c>
      <c r="J34" s="22">
        <v>9467813</v>
      </c>
      <c r="K34" s="23">
        <v>10160565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>
        <v>17689851</v>
      </c>
      <c r="J35" s="22">
        <v>19510838</v>
      </c>
      <c r="K35" s="23">
        <v>21444421</v>
      </c>
    </row>
    <row r="36" spans="1:11" ht="13.5" x14ac:dyDescent="0.25">
      <c r="A36" s="3" t="s">
        <v>27</v>
      </c>
      <c r="B36" s="2" t="s">
        <v>19</v>
      </c>
      <c r="C36" s="22">
        <v>1426862</v>
      </c>
      <c r="D36" s="22">
        <v>802562</v>
      </c>
      <c r="E36" s="23">
        <v>416579</v>
      </c>
      <c r="F36" s="24">
        <v>650532</v>
      </c>
      <c r="G36" s="22">
        <v>689304</v>
      </c>
      <c r="H36" s="25">
        <v>689304</v>
      </c>
      <c r="I36" s="26">
        <v>339870</v>
      </c>
      <c r="J36" s="22">
        <v>373859</v>
      </c>
      <c r="K36" s="23">
        <v>411245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80191525</v>
      </c>
      <c r="D38" s="17">
        <f t="shared" si="7"/>
        <v>80129754</v>
      </c>
      <c r="E38" s="32">
        <f t="shared" si="7"/>
        <v>97137029</v>
      </c>
      <c r="F38" s="33">
        <f t="shared" si="7"/>
        <v>128218872</v>
      </c>
      <c r="G38" s="17">
        <f t="shared" si="7"/>
        <v>62525040</v>
      </c>
      <c r="H38" s="34">
        <f t="shared" si="7"/>
        <v>62525040</v>
      </c>
      <c r="I38" s="19">
        <f t="shared" si="7"/>
        <v>53476036</v>
      </c>
      <c r="J38" s="17">
        <f t="shared" si="7"/>
        <v>51394232</v>
      </c>
      <c r="K38" s="32">
        <f t="shared" si="7"/>
        <v>55523145</v>
      </c>
    </row>
    <row r="39" spans="1:11" ht="13.5" x14ac:dyDescent="0.25">
      <c r="A39" s="3" t="s">
        <v>30</v>
      </c>
      <c r="B39" s="2" t="s">
        <v>19</v>
      </c>
      <c r="C39" s="22">
        <v>11591546</v>
      </c>
      <c r="D39" s="22">
        <v>11816328</v>
      </c>
      <c r="E39" s="23">
        <v>11528467</v>
      </c>
      <c r="F39" s="24">
        <v>27796848</v>
      </c>
      <c r="G39" s="22">
        <v>13801968</v>
      </c>
      <c r="H39" s="25">
        <v>13801968</v>
      </c>
      <c r="I39" s="26">
        <v>24216683</v>
      </c>
      <c r="J39" s="22">
        <v>19862452</v>
      </c>
      <c r="K39" s="23">
        <v>21558178</v>
      </c>
    </row>
    <row r="40" spans="1:11" ht="13.5" x14ac:dyDescent="0.25">
      <c r="A40" s="3" t="s">
        <v>31</v>
      </c>
      <c r="B40" s="2" t="s">
        <v>19</v>
      </c>
      <c r="C40" s="22">
        <v>68599979</v>
      </c>
      <c r="D40" s="22">
        <v>68313426</v>
      </c>
      <c r="E40" s="23">
        <v>85608562</v>
      </c>
      <c r="F40" s="24">
        <v>100422024</v>
      </c>
      <c r="G40" s="22">
        <v>48723072</v>
      </c>
      <c r="H40" s="25">
        <v>48723072</v>
      </c>
      <c r="I40" s="26">
        <v>29259353</v>
      </c>
      <c r="J40" s="22">
        <v>31531780</v>
      </c>
      <c r="K40" s="23">
        <v>33964967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106679838</v>
      </c>
      <c r="D42" s="17">
        <f t="shared" si="8"/>
        <v>133376989</v>
      </c>
      <c r="E42" s="32">
        <f t="shared" si="8"/>
        <v>131367963</v>
      </c>
      <c r="F42" s="33">
        <f t="shared" si="8"/>
        <v>160198236</v>
      </c>
      <c r="G42" s="17">
        <f t="shared" si="8"/>
        <v>154088904</v>
      </c>
      <c r="H42" s="34">
        <f t="shared" si="8"/>
        <v>154088904</v>
      </c>
      <c r="I42" s="19">
        <f t="shared" si="8"/>
        <v>163474577</v>
      </c>
      <c r="J42" s="17">
        <f t="shared" si="8"/>
        <v>172675075</v>
      </c>
      <c r="K42" s="32">
        <f t="shared" si="8"/>
        <v>183055292</v>
      </c>
    </row>
    <row r="43" spans="1:11" ht="13.5" x14ac:dyDescent="0.25">
      <c r="A43" s="3" t="s">
        <v>34</v>
      </c>
      <c r="B43" s="2" t="s">
        <v>19</v>
      </c>
      <c r="C43" s="22">
        <v>72846256</v>
      </c>
      <c r="D43" s="22">
        <v>85856440</v>
      </c>
      <c r="E43" s="23">
        <v>86194040</v>
      </c>
      <c r="F43" s="24">
        <v>113612580</v>
      </c>
      <c r="G43" s="22">
        <v>111358572</v>
      </c>
      <c r="H43" s="25">
        <v>111358572</v>
      </c>
      <c r="I43" s="26">
        <v>113124760</v>
      </c>
      <c r="J43" s="22">
        <v>118821416</v>
      </c>
      <c r="K43" s="23">
        <v>124720626</v>
      </c>
    </row>
    <row r="44" spans="1:11" ht="13.5" x14ac:dyDescent="0.25">
      <c r="A44" s="3" t="s">
        <v>35</v>
      </c>
      <c r="B44" s="2" t="s">
        <v>19</v>
      </c>
      <c r="C44" s="22">
        <v>10341135</v>
      </c>
      <c r="D44" s="22">
        <v>12567505</v>
      </c>
      <c r="E44" s="23">
        <v>12069377</v>
      </c>
      <c r="F44" s="24">
        <v>15522756</v>
      </c>
      <c r="G44" s="22">
        <v>13652508</v>
      </c>
      <c r="H44" s="25">
        <v>13652508</v>
      </c>
      <c r="I44" s="26">
        <v>15480371</v>
      </c>
      <c r="J44" s="22">
        <v>16711969</v>
      </c>
      <c r="K44" s="23">
        <v>18046036</v>
      </c>
    </row>
    <row r="45" spans="1:11" ht="13.5" x14ac:dyDescent="0.25">
      <c r="A45" s="3" t="s">
        <v>36</v>
      </c>
      <c r="B45" s="2" t="s">
        <v>19</v>
      </c>
      <c r="C45" s="27">
        <v>13511130</v>
      </c>
      <c r="D45" s="27">
        <v>16382878</v>
      </c>
      <c r="E45" s="28">
        <v>15583245</v>
      </c>
      <c r="F45" s="29">
        <v>18318756</v>
      </c>
      <c r="G45" s="27">
        <v>16602576</v>
      </c>
      <c r="H45" s="30">
        <v>16602576</v>
      </c>
      <c r="I45" s="31">
        <v>17943698</v>
      </c>
      <c r="J45" s="27">
        <v>19549068</v>
      </c>
      <c r="K45" s="28">
        <v>21302620</v>
      </c>
    </row>
    <row r="46" spans="1:11" ht="13.5" x14ac:dyDescent="0.25">
      <c r="A46" s="3" t="s">
        <v>37</v>
      </c>
      <c r="B46" s="2" t="s">
        <v>19</v>
      </c>
      <c r="C46" s="22">
        <v>9981317</v>
      </c>
      <c r="D46" s="22">
        <v>18570166</v>
      </c>
      <c r="E46" s="23">
        <v>17521301</v>
      </c>
      <c r="F46" s="24">
        <v>12744144</v>
      </c>
      <c r="G46" s="22">
        <v>12475248</v>
      </c>
      <c r="H46" s="25">
        <v>12475248</v>
      </c>
      <c r="I46" s="26">
        <v>16925748</v>
      </c>
      <c r="J46" s="22">
        <v>17592622</v>
      </c>
      <c r="K46" s="23">
        <v>18986010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367535441</v>
      </c>
      <c r="D48" s="49">
        <f t="shared" si="9"/>
        <v>406799650</v>
      </c>
      <c r="E48" s="50">
        <f t="shared" si="9"/>
        <v>392676843</v>
      </c>
      <c r="F48" s="51">
        <f t="shared" si="9"/>
        <v>511465921</v>
      </c>
      <c r="G48" s="49">
        <f t="shared" si="9"/>
        <v>520171380</v>
      </c>
      <c r="H48" s="52">
        <f t="shared" si="9"/>
        <v>520171380</v>
      </c>
      <c r="I48" s="53">
        <f t="shared" si="9"/>
        <v>532831203</v>
      </c>
      <c r="J48" s="49">
        <f t="shared" si="9"/>
        <v>557265448</v>
      </c>
      <c r="K48" s="50">
        <f t="shared" si="9"/>
        <v>590821502</v>
      </c>
    </row>
    <row r="49" spans="1:11" ht="13.5" x14ac:dyDescent="0.25">
      <c r="A49" s="9" t="s">
        <v>303</v>
      </c>
      <c r="B49" s="10"/>
      <c r="C49" s="54">
        <f>+C25-C48</f>
        <v>10491299</v>
      </c>
      <c r="D49" s="54">
        <f t="shared" ref="D49:K49" si="10">+D25-D48</f>
        <v>-14642855</v>
      </c>
      <c r="E49" s="55">
        <f t="shared" si="10"/>
        <v>16019827</v>
      </c>
      <c r="F49" s="56">
        <f t="shared" si="10"/>
        <v>42235343</v>
      </c>
      <c r="G49" s="54">
        <f t="shared" si="10"/>
        <v>43798081</v>
      </c>
      <c r="H49" s="57">
        <f t="shared" si="10"/>
        <v>43798081</v>
      </c>
      <c r="I49" s="58">
        <f t="shared" si="10"/>
        <v>32164326</v>
      </c>
      <c r="J49" s="54">
        <f t="shared" si="10"/>
        <v>26416735</v>
      </c>
      <c r="K49" s="55">
        <f t="shared" si="10"/>
        <v>-1367176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945632358</v>
      </c>
      <c r="D5" s="17">
        <f t="shared" ref="D5:K5" si="0">SUM(D6:D8)</f>
        <v>909261111</v>
      </c>
      <c r="E5" s="18">
        <f t="shared" si="0"/>
        <v>1006959352</v>
      </c>
      <c r="F5" s="19">
        <f t="shared" si="0"/>
        <v>1055821000</v>
      </c>
      <c r="G5" s="17">
        <f t="shared" si="0"/>
        <v>1073963690</v>
      </c>
      <c r="H5" s="20">
        <f t="shared" si="0"/>
        <v>1073963690</v>
      </c>
      <c r="I5" s="21">
        <f t="shared" si="0"/>
        <v>1085312801</v>
      </c>
      <c r="J5" s="17">
        <f t="shared" si="0"/>
        <v>1147162717</v>
      </c>
      <c r="K5" s="20">
        <f t="shared" si="0"/>
        <v>1215444053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50791706</v>
      </c>
      <c r="J6" s="22">
        <v>49287584</v>
      </c>
      <c r="K6" s="23">
        <v>50752279</v>
      </c>
    </row>
    <row r="7" spans="1:11" ht="13.5" x14ac:dyDescent="0.25">
      <c r="A7" s="3" t="s">
        <v>21</v>
      </c>
      <c r="B7" s="2" t="s">
        <v>19</v>
      </c>
      <c r="C7" s="27">
        <v>945632358</v>
      </c>
      <c r="D7" s="27">
        <v>909261111</v>
      </c>
      <c r="E7" s="28">
        <v>1006959352</v>
      </c>
      <c r="F7" s="29">
        <v>1055821000</v>
      </c>
      <c r="G7" s="27">
        <v>1073963690</v>
      </c>
      <c r="H7" s="30">
        <v>1073963690</v>
      </c>
      <c r="I7" s="31">
        <v>1025694690</v>
      </c>
      <c r="J7" s="27">
        <v>1088688165</v>
      </c>
      <c r="K7" s="28">
        <v>1155127646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>
        <v>8826405</v>
      </c>
      <c r="J8" s="22">
        <v>9186968</v>
      </c>
      <c r="K8" s="23">
        <v>9564128</v>
      </c>
    </row>
    <row r="9" spans="1:11" ht="13.5" x14ac:dyDescent="0.25">
      <c r="A9" s="1" t="s">
        <v>23</v>
      </c>
      <c r="B9" s="2" t="s">
        <v>19</v>
      </c>
      <c r="C9" s="17">
        <f>SUM(C10:C14)</f>
        <v>70598</v>
      </c>
      <c r="D9" s="17">
        <f t="shared" ref="D9:K9" si="1">SUM(D10:D14)</f>
        <v>72270</v>
      </c>
      <c r="E9" s="32">
        <f t="shared" si="1"/>
        <v>83019</v>
      </c>
      <c r="F9" s="33">
        <f t="shared" si="1"/>
        <v>90000</v>
      </c>
      <c r="G9" s="17">
        <f t="shared" si="1"/>
        <v>90000</v>
      </c>
      <c r="H9" s="34">
        <f t="shared" si="1"/>
        <v>90000</v>
      </c>
      <c r="I9" s="19">
        <f t="shared" si="1"/>
        <v>20749996</v>
      </c>
      <c r="J9" s="17">
        <f t="shared" si="1"/>
        <v>21657465</v>
      </c>
      <c r="K9" s="32">
        <f t="shared" si="1"/>
        <v>22606676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>
        <v>20749996</v>
      </c>
      <c r="J10" s="22">
        <v>21657465</v>
      </c>
      <c r="K10" s="23">
        <v>22606676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70598</v>
      </c>
      <c r="D14" s="27">
        <v>72270</v>
      </c>
      <c r="E14" s="28">
        <v>83019</v>
      </c>
      <c r="F14" s="29">
        <v>90000</v>
      </c>
      <c r="G14" s="27">
        <v>90000</v>
      </c>
      <c r="H14" s="30">
        <v>90000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315827000</v>
      </c>
      <c r="D15" s="17">
        <f t="shared" ref="D15:K15" si="2">SUM(D16:D18)</f>
        <v>321849620</v>
      </c>
      <c r="E15" s="32">
        <f t="shared" si="2"/>
        <v>335996052</v>
      </c>
      <c r="F15" s="33">
        <f t="shared" si="2"/>
        <v>14657824</v>
      </c>
      <c r="G15" s="17">
        <f t="shared" si="2"/>
        <v>14657824</v>
      </c>
      <c r="H15" s="34">
        <f t="shared" si="2"/>
        <v>14657824</v>
      </c>
      <c r="I15" s="19">
        <f t="shared" si="2"/>
        <v>35885510</v>
      </c>
      <c r="J15" s="17">
        <f t="shared" si="2"/>
        <v>36838203</v>
      </c>
      <c r="K15" s="32">
        <f t="shared" si="2"/>
        <v>37784138</v>
      </c>
    </row>
    <row r="16" spans="1:11" ht="13.5" x14ac:dyDescent="0.25">
      <c r="A16" s="3" t="s">
        <v>30</v>
      </c>
      <c r="B16" s="2" t="s">
        <v>19</v>
      </c>
      <c r="C16" s="22">
        <v>313266000</v>
      </c>
      <c r="D16" s="22">
        <v>319713072</v>
      </c>
      <c r="E16" s="23">
        <v>333278052</v>
      </c>
      <c r="F16" s="24">
        <v>11929824</v>
      </c>
      <c r="G16" s="22">
        <v>11929824</v>
      </c>
      <c r="H16" s="25">
        <v>11929824</v>
      </c>
      <c r="I16" s="26">
        <v>32914510</v>
      </c>
      <c r="J16" s="22">
        <v>33734323</v>
      </c>
      <c r="K16" s="23">
        <v>34537468</v>
      </c>
    </row>
    <row r="17" spans="1:11" ht="13.5" x14ac:dyDescent="0.25">
      <c r="A17" s="3" t="s">
        <v>31</v>
      </c>
      <c r="B17" s="2" t="s">
        <v>19</v>
      </c>
      <c r="C17" s="22">
        <v>2561000</v>
      </c>
      <c r="D17" s="22">
        <v>2136548</v>
      </c>
      <c r="E17" s="23">
        <v>2718000</v>
      </c>
      <c r="F17" s="24">
        <v>2728000</v>
      </c>
      <c r="G17" s="22">
        <v>2728000</v>
      </c>
      <c r="H17" s="25">
        <v>2728000</v>
      </c>
      <c r="I17" s="26">
        <v>2851000</v>
      </c>
      <c r="J17" s="22">
        <v>2978000</v>
      </c>
      <c r="K17" s="23">
        <v>3115000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120000</v>
      </c>
      <c r="J18" s="22">
        <v>125880</v>
      </c>
      <c r="K18" s="23">
        <v>131670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352975176</v>
      </c>
      <c r="G19" s="17">
        <f t="shared" si="3"/>
        <v>328826176</v>
      </c>
      <c r="H19" s="34">
        <f t="shared" si="3"/>
        <v>328826176</v>
      </c>
      <c r="I19" s="19">
        <f t="shared" si="3"/>
        <v>331745000</v>
      </c>
      <c r="J19" s="17">
        <f t="shared" si="3"/>
        <v>349559000</v>
      </c>
      <c r="K19" s="32">
        <f t="shared" si="3"/>
        <v>382745000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352975176</v>
      </c>
      <c r="G21" s="22">
        <v>328826176</v>
      </c>
      <c r="H21" s="25">
        <v>328826176</v>
      </c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>
        <v>331745000</v>
      </c>
      <c r="J22" s="27">
        <v>349559000</v>
      </c>
      <c r="K22" s="28">
        <v>382745000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1261529956</v>
      </c>
      <c r="D25" s="49">
        <f t="shared" ref="D25:K25" si="4">+D5+D9+D15+D19+D24</f>
        <v>1231183001</v>
      </c>
      <c r="E25" s="50">
        <f t="shared" si="4"/>
        <v>1343038423</v>
      </c>
      <c r="F25" s="51">
        <f t="shared" si="4"/>
        <v>1423544000</v>
      </c>
      <c r="G25" s="49">
        <f t="shared" si="4"/>
        <v>1417537690</v>
      </c>
      <c r="H25" s="52">
        <f t="shared" si="4"/>
        <v>1417537690</v>
      </c>
      <c r="I25" s="53">
        <f t="shared" si="4"/>
        <v>1473693307</v>
      </c>
      <c r="J25" s="49">
        <f t="shared" si="4"/>
        <v>1555217385</v>
      </c>
      <c r="K25" s="50">
        <f t="shared" si="4"/>
        <v>1658579867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464983504</v>
      </c>
      <c r="D28" s="17">
        <f t="shared" si="5"/>
        <v>545111018</v>
      </c>
      <c r="E28" s="18">
        <f t="shared" si="5"/>
        <v>542976134</v>
      </c>
      <c r="F28" s="19">
        <f t="shared" si="5"/>
        <v>529379472</v>
      </c>
      <c r="G28" s="17">
        <f t="shared" si="5"/>
        <v>569643859</v>
      </c>
      <c r="H28" s="20">
        <f t="shared" si="5"/>
        <v>569643859</v>
      </c>
      <c r="I28" s="21">
        <f t="shared" si="5"/>
        <v>307802343</v>
      </c>
      <c r="J28" s="17">
        <f t="shared" si="5"/>
        <v>320016368</v>
      </c>
      <c r="K28" s="20">
        <f t="shared" si="5"/>
        <v>332994936</v>
      </c>
    </row>
    <row r="29" spans="1:11" ht="13.5" x14ac:dyDescent="0.25">
      <c r="A29" s="3" t="s">
        <v>20</v>
      </c>
      <c r="B29" s="2" t="s">
        <v>19</v>
      </c>
      <c r="C29" s="22">
        <v>45382887</v>
      </c>
      <c r="D29" s="22">
        <v>50634237</v>
      </c>
      <c r="E29" s="23">
        <v>49951871</v>
      </c>
      <c r="F29" s="24">
        <v>65994510</v>
      </c>
      <c r="G29" s="22">
        <v>63945341</v>
      </c>
      <c r="H29" s="25">
        <v>63945341</v>
      </c>
      <c r="I29" s="26">
        <v>57498457</v>
      </c>
      <c r="J29" s="22">
        <v>56214835</v>
      </c>
      <c r="K29" s="23">
        <v>57896679</v>
      </c>
    </row>
    <row r="30" spans="1:11" ht="13.5" x14ac:dyDescent="0.25">
      <c r="A30" s="3" t="s">
        <v>21</v>
      </c>
      <c r="B30" s="2" t="s">
        <v>19</v>
      </c>
      <c r="C30" s="27">
        <v>410822132</v>
      </c>
      <c r="D30" s="27">
        <v>484578789</v>
      </c>
      <c r="E30" s="28">
        <v>482901615</v>
      </c>
      <c r="F30" s="29">
        <v>452312663</v>
      </c>
      <c r="G30" s="27">
        <v>494539069</v>
      </c>
      <c r="H30" s="30">
        <v>494539069</v>
      </c>
      <c r="I30" s="31">
        <v>239646664</v>
      </c>
      <c r="J30" s="27">
        <v>252933781</v>
      </c>
      <c r="K30" s="28">
        <v>263853381</v>
      </c>
    </row>
    <row r="31" spans="1:11" ht="13.5" x14ac:dyDescent="0.25">
      <c r="A31" s="3" t="s">
        <v>22</v>
      </c>
      <c r="B31" s="2" t="s">
        <v>19</v>
      </c>
      <c r="C31" s="22">
        <v>8778485</v>
      </c>
      <c r="D31" s="22">
        <v>9897992</v>
      </c>
      <c r="E31" s="23">
        <v>10122648</v>
      </c>
      <c r="F31" s="24">
        <v>11072299</v>
      </c>
      <c r="G31" s="22">
        <v>11159449</v>
      </c>
      <c r="H31" s="25">
        <v>11159449</v>
      </c>
      <c r="I31" s="26">
        <v>10657222</v>
      </c>
      <c r="J31" s="22">
        <v>10867752</v>
      </c>
      <c r="K31" s="23">
        <v>11244876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169703506</v>
      </c>
      <c r="D32" s="17">
        <f t="shared" si="6"/>
        <v>178013096</v>
      </c>
      <c r="E32" s="32">
        <f t="shared" si="6"/>
        <v>171861739</v>
      </c>
      <c r="F32" s="33">
        <f t="shared" si="6"/>
        <v>183845414</v>
      </c>
      <c r="G32" s="17">
        <f t="shared" si="6"/>
        <v>189694373</v>
      </c>
      <c r="H32" s="34">
        <f t="shared" si="6"/>
        <v>189694373</v>
      </c>
      <c r="I32" s="19">
        <f t="shared" si="6"/>
        <v>165204433</v>
      </c>
      <c r="J32" s="17">
        <f t="shared" si="6"/>
        <v>170061125</v>
      </c>
      <c r="K32" s="32">
        <f t="shared" si="6"/>
        <v>176889619</v>
      </c>
    </row>
    <row r="33" spans="1:11" ht="13.5" x14ac:dyDescent="0.25">
      <c r="A33" s="3" t="s">
        <v>24</v>
      </c>
      <c r="B33" s="2" t="s">
        <v>19</v>
      </c>
      <c r="C33" s="22">
        <v>27372401</v>
      </c>
      <c r="D33" s="22">
        <v>27539609</v>
      </c>
      <c r="E33" s="23">
        <v>26408733</v>
      </c>
      <c r="F33" s="24">
        <v>12672689</v>
      </c>
      <c r="G33" s="22">
        <v>12052689</v>
      </c>
      <c r="H33" s="25">
        <v>12052689</v>
      </c>
      <c r="I33" s="26">
        <v>26800811</v>
      </c>
      <c r="J33" s="22">
        <v>28208280</v>
      </c>
      <c r="K33" s="23">
        <v>29507491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130684007</v>
      </c>
      <c r="D35" s="22">
        <v>136757380</v>
      </c>
      <c r="E35" s="23">
        <v>131404642</v>
      </c>
      <c r="F35" s="24">
        <v>147748311</v>
      </c>
      <c r="G35" s="22">
        <v>151355303</v>
      </c>
      <c r="H35" s="25">
        <v>151355303</v>
      </c>
      <c r="I35" s="26">
        <v>138403622</v>
      </c>
      <c r="J35" s="22">
        <v>141852845</v>
      </c>
      <c r="K35" s="23">
        <v>147382128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11647098</v>
      </c>
      <c r="D37" s="27">
        <v>13716107</v>
      </c>
      <c r="E37" s="28">
        <v>14048364</v>
      </c>
      <c r="F37" s="29">
        <v>23424414</v>
      </c>
      <c r="G37" s="27">
        <v>26286381</v>
      </c>
      <c r="H37" s="30">
        <v>26286381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108408288</v>
      </c>
      <c r="D38" s="17">
        <f t="shared" si="7"/>
        <v>87046886</v>
      </c>
      <c r="E38" s="32">
        <f t="shared" si="7"/>
        <v>72039224</v>
      </c>
      <c r="F38" s="33">
        <f t="shared" si="7"/>
        <v>84098092</v>
      </c>
      <c r="G38" s="17">
        <f t="shared" si="7"/>
        <v>103247778</v>
      </c>
      <c r="H38" s="34">
        <f t="shared" si="7"/>
        <v>103247778</v>
      </c>
      <c r="I38" s="19">
        <f t="shared" si="7"/>
        <v>93170809</v>
      </c>
      <c r="J38" s="17">
        <f t="shared" si="7"/>
        <v>99084459</v>
      </c>
      <c r="K38" s="32">
        <f t="shared" si="7"/>
        <v>102717536</v>
      </c>
    </row>
    <row r="39" spans="1:11" ht="13.5" x14ac:dyDescent="0.25">
      <c r="A39" s="3" t="s">
        <v>30</v>
      </c>
      <c r="B39" s="2" t="s">
        <v>19</v>
      </c>
      <c r="C39" s="22">
        <v>32744783</v>
      </c>
      <c r="D39" s="22">
        <v>35166129</v>
      </c>
      <c r="E39" s="23">
        <v>37863040</v>
      </c>
      <c r="F39" s="24">
        <v>50263964</v>
      </c>
      <c r="G39" s="22">
        <v>61655032</v>
      </c>
      <c r="H39" s="25">
        <v>61655032</v>
      </c>
      <c r="I39" s="26">
        <v>51481327</v>
      </c>
      <c r="J39" s="22">
        <v>48260589</v>
      </c>
      <c r="K39" s="23">
        <v>48639988</v>
      </c>
    </row>
    <row r="40" spans="1:11" ht="13.5" x14ac:dyDescent="0.25">
      <c r="A40" s="3" t="s">
        <v>31</v>
      </c>
      <c r="B40" s="2" t="s">
        <v>19</v>
      </c>
      <c r="C40" s="22">
        <v>75663505</v>
      </c>
      <c r="D40" s="22">
        <v>51880757</v>
      </c>
      <c r="E40" s="23">
        <v>34176184</v>
      </c>
      <c r="F40" s="24">
        <v>33834128</v>
      </c>
      <c r="G40" s="22">
        <v>36592746</v>
      </c>
      <c r="H40" s="25">
        <v>36592746</v>
      </c>
      <c r="I40" s="26">
        <v>22330683</v>
      </c>
      <c r="J40" s="22">
        <v>28715747</v>
      </c>
      <c r="K40" s="23">
        <v>30116684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>
        <v>5000000</v>
      </c>
      <c r="H41" s="25">
        <v>5000000</v>
      </c>
      <c r="I41" s="26">
        <v>19358799</v>
      </c>
      <c r="J41" s="22">
        <v>22108123</v>
      </c>
      <c r="K41" s="23">
        <v>23960864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327588582</v>
      </c>
      <c r="D42" s="17">
        <f t="shared" si="8"/>
        <v>440630143</v>
      </c>
      <c r="E42" s="32">
        <f t="shared" si="8"/>
        <v>814421814</v>
      </c>
      <c r="F42" s="33">
        <f t="shared" si="8"/>
        <v>95045435</v>
      </c>
      <c r="G42" s="17">
        <f t="shared" si="8"/>
        <v>323647711</v>
      </c>
      <c r="H42" s="34">
        <f t="shared" si="8"/>
        <v>323647711</v>
      </c>
      <c r="I42" s="19">
        <f t="shared" si="8"/>
        <v>519218599</v>
      </c>
      <c r="J42" s="17">
        <f t="shared" si="8"/>
        <v>574776995</v>
      </c>
      <c r="K42" s="32">
        <f t="shared" si="8"/>
        <v>592842983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192248948</v>
      </c>
      <c r="D44" s="22">
        <v>253507364</v>
      </c>
      <c r="E44" s="23">
        <v>541318259</v>
      </c>
      <c r="F44" s="24">
        <v>185045435</v>
      </c>
      <c r="G44" s="22">
        <v>233647711</v>
      </c>
      <c r="H44" s="25">
        <v>233647711</v>
      </c>
      <c r="I44" s="26">
        <v>407139599</v>
      </c>
      <c r="J44" s="22">
        <v>454171961</v>
      </c>
      <c r="K44" s="23">
        <v>471854317</v>
      </c>
    </row>
    <row r="45" spans="1:11" ht="13.5" x14ac:dyDescent="0.25">
      <c r="A45" s="3" t="s">
        <v>36</v>
      </c>
      <c r="B45" s="2" t="s">
        <v>19</v>
      </c>
      <c r="C45" s="27">
        <v>111583719</v>
      </c>
      <c r="D45" s="27">
        <v>166283563</v>
      </c>
      <c r="E45" s="28">
        <v>252372743</v>
      </c>
      <c r="F45" s="29"/>
      <c r="G45" s="27">
        <v>90000000</v>
      </c>
      <c r="H45" s="30">
        <v>90000000</v>
      </c>
      <c r="I45" s="31">
        <v>112079000</v>
      </c>
      <c r="J45" s="27">
        <v>120605034</v>
      </c>
      <c r="K45" s="28">
        <v>120988666</v>
      </c>
    </row>
    <row r="46" spans="1:11" ht="13.5" x14ac:dyDescent="0.25">
      <c r="A46" s="3" t="s">
        <v>37</v>
      </c>
      <c r="B46" s="2" t="s">
        <v>19</v>
      </c>
      <c r="C46" s="22">
        <v>23755915</v>
      </c>
      <c r="D46" s="22">
        <v>20839216</v>
      </c>
      <c r="E46" s="23">
        <v>20730812</v>
      </c>
      <c r="F46" s="24">
        <v>-90000000</v>
      </c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1070683880</v>
      </c>
      <c r="D48" s="49">
        <f t="shared" si="9"/>
        <v>1250801143</v>
      </c>
      <c r="E48" s="50">
        <f t="shared" si="9"/>
        <v>1601298911</v>
      </c>
      <c r="F48" s="51">
        <f t="shared" si="9"/>
        <v>892368413</v>
      </c>
      <c r="G48" s="49">
        <f t="shared" si="9"/>
        <v>1186233721</v>
      </c>
      <c r="H48" s="52">
        <f t="shared" si="9"/>
        <v>1186233721</v>
      </c>
      <c r="I48" s="53">
        <f t="shared" si="9"/>
        <v>1085396184</v>
      </c>
      <c r="J48" s="49">
        <f t="shared" si="9"/>
        <v>1163938947</v>
      </c>
      <c r="K48" s="50">
        <f t="shared" si="9"/>
        <v>1205445074</v>
      </c>
    </row>
    <row r="49" spans="1:11" ht="13.5" x14ac:dyDescent="0.25">
      <c r="A49" s="9" t="s">
        <v>303</v>
      </c>
      <c r="B49" s="10"/>
      <c r="C49" s="54">
        <f>+C25-C48</f>
        <v>190846076</v>
      </c>
      <c r="D49" s="54">
        <f t="shared" ref="D49:K49" si="10">+D25-D48</f>
        <v>-19618142</v>
      </c>
      <c r="E49" s="55">
        <f t="shared" si="10"/>
        <v>-258260488</v>
      </c>
      <c r="F49" s="56">
        <f t="shared" si="10"/>
        <v>531175587</v>
      </c>
      <c r="G49" s="54">
        <f t="shared" si="10"/>
        <v>231303969</v>
      </c>
      <c r="H49" s="57">
        <f t="shared" si="10"/>
        <v>231303969</v>
      </c>
      <c r="I49" s="58">
        <f t="shared" si="10"/>
        <v>388297123</v>
      </c>
      <c r="J49" s="54">
        <f t="shared" si="10"/>
        <v>391278438</v>
      </c>
      <c r="K49" s="55">
        <f t="shared" si="10"/>
        <v>453134793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144059479</v>
      </c>
      <c r="D5" s="17">
        <f t="shared" ref="D5:K5" si="0">SUM(D6:D8)</f>
        <v>130429131</v>
      </c>
      <c r="E5" s="18">
        <f t="shared" si="0"/>
        <v>152726041</v>
      </c>
      <c r="F5" s="19">
        <f t="shared" si="0"/>
        <v>140715091</v>
      </c>
      <c r="G5" s="17">
        <f t="shared" si="0"/>
        <v>153974288</v>
      </c>
      <c r="H5" s="20">
        <f t="shared" si="0"/>
        <v>153974288</v>
      </c>
      <c r="I5" s="21">
        <f t="shared" si="0"/>
        <v>163418384</v>
      </c>
      <c r="J5" s="17">
        <f t="shared" si="0"/>
        <v>169183294</v>
      </c>
      <c r="K5" s="20">
        <f t="shared" si="0"/>
        <v>174109953</v>
      </c>
    </row>
    <row r="6" spans="1:11" ht="13.5" x14ac:dyDescent="0.25">
      <c r="A6" s="3" t="s">
        <v>20</v>
      </c>
      <c r="B6" s="2" t="s">
        <v>19</v>
      </c>
      <c r="C6" s="22">
        <v>-619723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144679202</v>
      </c>
      <c r="D7" s="27">
        <v>130429131</v>
      </c>
      <c r="E7" s="28">
        <v>152726041</v>
      </c>
      <c r="F7" s="29">
        <v>140715091</v>
      </c>
      <c r="G7" s="27">
        <v>153974288</v>
      </c>
      <c r="H7" s="30">
        <v>153974288</v>
      </c>
      <c r="I7" s="31">
        <v>163418384</v>
      </c>
      <c r="J7" s="27">
        <v>169183294</v>
      </c>
      <c r="K7" s="28">
        <v>174109953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2182681</v>
      </c>
      <c r="D9" s="17">
        <f t="shared" ref="D9:K9" si="1">SUM(D10:D14)</f>
        <v>3422588</v>
      </c>
      <c r="E9" s="32">
        <f t="shared" si="1"/>
        <v>3400514</v>
      </c>
      <c r="F9" s="33">
        <f t="shared" si="1"/>
        <v>3654631</v>
      </c>
      <c r="G9" s="17">
        <f t="shared" si="1"/>
        <v>7954631</v>
      </c>
      <c r="H9" s="34">
        <f t="shared" si="1"/>
        <v>7954631</v>
      </c>
      <c r="I9" s="19">
        <f t="shared" si="1"/>
        <v>3833708</v>
      </c>
      <c r="J9" s="17">
        <f t="shared" si="1"/>
        <v>4010058</v>
      </c>
      <c r="K9" s="32">
        <f t="shared" si="1"/>
        <v>4190511</v>
      </c>
    </row>
    <row r="10" spans="1:11" ht="13.5" x14ac:dyDescent="0.25">
      <c r="A10" s="3" t="s">
        <v>24</v>
      </c>
      <c r="B10" s="2" t="s">
        <v>19</v>
      </c>
      <c r="C10" s="22">
        <v>2162259</v>
      </c>
      <c r="D10" s="22">
        <v>3335576</v>
      </c>
      <c r="E10" s="23">
        <v>3256833</v>
      </c>
      <c r="F10" s="24">
        <v>3631373</v>
      </c>
      <c r="G10" s="22">
        <v>6131373</v>
      </c>
      <c r="H10" s="25">
        <v>6131373</v>
      </c>
      <c r="I10" s="26">
        <v>3819382</v>
      </c>
      <c r="J10" s="22">
        <v>3995073</v>
      </c>
      <c r="K10" s="23">
        <v>4174851</v>
      </c>
    </row>
    <row r="11" spans="1:11" ht="13.5" x14ac:dyDescent="0.25">
      <c r="A11" s="3" t="s">
        <v>25</v>
      </c>
      <c r="B11" s="2" t="s">
        <v>19</v>
      </c>
      <c r="C11" s="22">
        <v>20422</v>
      </c>
      <c r="D11" s="22">
        <v>87012</v>
      </c>
      <c r="E11" s="23">
        <v>143681</v>
      </c>
      <c r="F11" s="24">
        <v>23258</v>
      </c>
      <c r="G11" s="22">
        <v>23258</v>
      </c>
      <c r="H11" s="25">
        <v>23258</v>
      </c>
      <c r="I11" s="26">
        <v>14326</v>
      </c>
      <c r="J11" s="22">
        <v>14985</v>
      </c>
      <c r="K11" s="23">
        <v>15660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1800000</v>
      </c>
      <c r="H13" s="25">
        <v>1800000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29641980</v>
      </c>
      <c r="D15" s="17">
        <f t="shared" ref="D15:K15" si="2">SUM(D16:D18)</f>
        <v>49742576</v>
      </c>
      <c r="E15" s="32">
        <f t="shared" si="2"/>
        <v>91823539</v>
      </c>
      <c r="F15" s="33">
        <f t="shared" si="2"/>
        <v>34892867</v>
      </c>
      <c r="G15" s="17">
        <f t="shared" si="2"/>
        <v>58769867</v>
      </c>
      <c r="H15" s="34">
        <f t="shared" si="2"/>
        <v>58769867</v>
      </c>
      <c r="I15" s="19">
        <f t="shared" si="2"/>
        <v>66891210</v>
      </c>
      <c r="J15" s="17">
        <f t="shared" si="2"/>
        <v>46349598</v>
      </c>
      <c r="K15" s="32">
        <f t="shared" si="2"/>
        <v>47152694</v>
      </c>
    </row>
    <row r="16" spans="1:11" ht="13.5" x14ac:dyDescent="0.25">
      <c r="A16" s="3" t="s">
        <v>30</v>
      </c>
      <c r="B16" s="2" t="s">
        <v>19</v>
      </c>
      <c r="C16" s="22">
        <v>18475309</v>
      </c>
      <c r="D16" s="22">
        <v>38739929</v>
      </c>
      <c r="E16" s="23">
        <v>50869090</v>
      </c>
      <c r="F16" s="24">
        <v>26029207</v>
      </c>
      <c r="G16" s="22">
        <v>49906207</v>
      </c>
      <c r="H16" s="25">
        <v>49906207</v>
      </c>
      <c r="I16" s="26">
        <v>57593230</v>
      </c>
      <c r="J16" s="22">
        <v>36623910</v>
      </c>
      <c r="K16" s="23">
        <v>36989352</v>
      </c>
    </row>
    <row r="17" spans="1:11" ht="13.5" x14ac:dyDescent="0.25">
      <c r="A17" s="3" t="s">
        <v>31</v>
      </c>
      <c r="B17" s="2" t="s">
        <v>19</v>
      </c>
      <c r="C17" s="22">
        <v>11162252</v>
      </c>
      <c r="D17" s="22">
        <v>10985543</v>
      </c>
      <c r="E17" s="23">
        <v>40941071</v>
      </c>
      <c r="F17" s="24">
        <v>8849286</v>
      </c>
      <c r="G17" s="22">
        <v>8849286</v>
      </c>
      <c r="H17" s="25">
        <v>8849286</v>
      </c>
      <c r="I17" s="26">
        <v>9282902</v>
      </c>
      <c r="J17" s="22">
        <v>9709916</v>
      </c>
      <c r="K17" s="23">
        <v>10146860</v>
      </c>
    </row>
    <row r="18" spans="1:11" ht="13.5" x14ac:dyDescent="0.25">
      <c r="A18" s="3" t="s">
        <v>32</v>
      </c>
      <c r="B18" s="2" t="s">
        <v>19</v>
      </c>
      <c r="C18" s="22">
        <v>4419</v>
      </c>
      <c r="D18" s="22">
        <v>17104</v>
      </c>
      <c r="E18" s="23">
        <v>13378</v>
      </c>
      <c r="F18" s="24">
        <v>14374</v>
      </c>
      <c r="G18" s="22">
        <v>14374</v>
      </c>
      <c r="H18" s="25">
        <v>14374</v>
      </c>
      <c r="I18" s="26">
        <v>15078</v>
      </c>
      <c r="J18" s="22">
        <v>15772</v>
      </c>
      <c r="K18" s="23">
        <v>16482</v>
      </c>
    </row>
    <row r="19" spans="1:11" ht="13.5" x14ac:dyDescent="0.25">
      <c r="A19" s="1" t="s">
        <v>33</v>
      </c>
      <c r="B19" s="2" t="s">
        <v>19</v>
      </c>
      <c r="C19" s="17">
        <f>SUM(C20:C23)</f>
        <v>241090232</v>
      </c>
      <c r="D19" s="17">
        <f t="shared" ref="D19:K19" si="3">SUM(D20:D23)</f>
        <v>227310573</v>
      </c>
      <c r="E19" s="32">
        <f t="shared" si="3"/>
        <v>240775755</v>
      </c>
      <c r="F19" s="33">
        <f t="shared" si="3"/>
        <v>257470574</v>
      </c>
      <c r="G19" s="17">
        <f t="shared" si="3"/>
        <v>259470574</v>
      </c>
      <c r="H19" s="34">
        <f t="shared" si="3"/>
        <v>259470574</v>
      </c>
      <c r="I19" s="19">
        <f t="shared" si="3"/>
        <v>514115264</v>
      </c>
      <c r="J19" s="17">
        <f t="shared" si="3"/>
        <v>535349030</v>
      </c>
      <c r="K19" s="32">
        <f t="shared" si="3"/>
        <v>570442255</v>
      </c>
    </row>
    <row r="20" spans="1:11" ht="13.5" x14ac:dyDescent="0.25">
      <c r="A20" s="3" t="s">
        <v>34</v>
      </c>
      <c r="B20" s="2" t="s">
        <v>19</v>
      </c>
      <c r="C20" s="22">
        <v>142572136</v>
      </c>
      <c r="D20" s="22">
        <v>130813270</v>
      </c>
      <c r="E20" s="23">
        <v>137429369</v>
      </c>
      <c r="F20" s="24">
        <v>169908397</v>
      </c>
      <c r="G20" s="22">
        <v>169908397</v>
      </c>
      <c r="H20" s="25">
        <v>169908397</v>
      </c>
      <c r="I20" s="26">
        <v>430421595</v>
      </c>
      <c r="J20" s="22">
        <v>457964189</v>
      </c>
      <c r="K20" s="23">
        <v>489725945</v>
      </c>
    </row>
    <row r="21" spans="1:11" ht="13.5" x14ac:dyDescent="0.25">
      <c r="A21" s="3" t="s">
        <v>35</v>
      </c>
      <c r="B21" s="2" t="s">
        <v>19</v>
      </c>
      <c r="C21" s="22">
        <v>36720705</v>
      </c>
      <c r="D21" s="22">
        <v>34972943</v>
      </c>
      <c r="E21" s="23">
        <v>36650257</v>
      </c>
      <c r="F21" s="24">
        <v>37335639</v>
      </c>
      <c r="G21" s="22">
        <v>39335639</v>
      </c>
      <c r="H21" s="25">
        <v>39335639</v>
      </c>
      <c r="I21" s="26">
        <v>42234092</v>
      </c>
      <c r="J21" s="22">
        <v>40552570</v>
      </c>
      <c r="K21" s="23">
        <v>42299161</v>
      </c>
    </row>
    <row r="22" spans="1:11" ht="13.5" x14ac:dyDescent="0.25">
      <c r="A22" s="3" t="s">
        <v>36</v>
      </c>
      <c r="B22" s="2" t="s">
        <v>19</v>
      </c>
      <c r="C22" s="27">
        <v>31483989</v>
      </c>
      <c r="D22" s="27">
        <v>31241768</v>
      </c>
      <c r="E22" s="28">
        <v>32642964</v>
      </c>
      <c r="F22" s="29">
        <v>26517069</v>
      </c>
      <c r="G22" s="27">
        <v>26517069</v>
      </c>
      <c r="H22" s="30">
        <v>26517069</v>
      </c>
      <c r="I22" s="31">
        <v>23280542</v>
      </c>
      <c r="J22" s="27">
        <v>18749521</v>
      </c>
      <c r="K22" s="28">
        <v>19556196</v>
      </c>
    </row>
    <row r="23" spans="1:11" ht="13.5" x14ac:dyDescent="0.25">
      <c r="A23" s="3" t="s">
        <v>37</v>
      </c>
      <c r="B23" s="2" t="s">
        <v>19</v>
      </c>
      <c r="C23" s="22">
        <v>30313402</v>
      </c>
      <c r="D23" s="22">
        <v>30282592</v>
      </c>
      <c r="E23" s="23">
        <v>34053165</v>
      </c>
      <c r="F23" s="24">
        <v>23709469</v>
      </c>
      <c r="G23" s="22">
        <v>23709469</v>
      </c>
      <c r="H23" s="25">
        <v>23709469</v>
      </c>
      <c r="I23" s="26">
        <v>18179035</v>
      </c>
      <c r="J23" s="22">
        <v>18082750</v>
      </c>
      <c r="K23" s="23">
        <v>18860953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416974372</v>
      </c>
      <c r="D25" s="49">
        <f t="shared" ref="D25:K25" si="4">+D5+D9+D15+D19+D24</f>
        <v>410904868</v>
      </c>
      <c r="E25" s="50">
        <f t="shared" si="4"/>
        <v>488725849</v>
      </c>
      <c r="F25" s="51">
        <f t="shared" si="4"/>
        <v>436733163</v>
      </c>
      <c r="G25" s="49">
        <f t="shared" si="4"/>
        <v>480169360</v>
      </c>
      <c r="H25" s="52">
        <f t="shared" si="4"/>
        <v>480169360</v>
      </c>
      <c r="I25" s="53">
        <f t="shared" si="4"/>
        <v>748258566</v>
      </c>
      <c r="J25" s="49">
        <f t="shared" si="4"/>
        <v>754891980</v>
      </c>
      <c r="K25" s="50">
        <f t="shared" si="4"/>
        <v>795895413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148464369</v>
      </c>
      <c r="D28" s="17">
        <f t="shared" si="5"/>
        <v>196507113</v>
      </c>
      <c r="E28" s="18">
        <f t="shared" si="5"/>
        <v>307193672</v>
      </c>
      <c r="F28" s="19">
        <f t="shared" si="5"/>
        <v>205474977</v>
      </c>
      <c r="G28" s="17">
        <f t="shared" si="5"/>
        <v>318001069</v>
      </c>
      <c r="H28" s="20">
        <f t="shared" si="5"/>
        <v>318001069</v>
      </c>
      <c r="I28" s="21">
        <f t="shared" si="5"/>
        <v>294317399</v>
      </c>
      <c r="J28" s="17">
        <f t="shared" si="5"/>
        <v>285397825</v>
      </c>
      <c r="K28" s="20">
        <f t="shared" si="5"/>
        <v>285331887</v>
      </c>
    </row>
    <row r="29" spans="1:11" ht="13.5" x14ac:dyDescent="0.25">
      <c r="A29" s="3" t="s">
        <v>20</v>
      </c>
      <c r="B29" s="2" t="s">
        <v>19</v>
      </c>
      <c r="C29" s="22">
        <v>40581639</v>
      </c>
      <c r="D29" s="22">
        <v>40198332</v>
      </c>
      <c r="E29" s="23">
        <v>58222600</v>
      </c>
      <c r="F29" s="24">
        <v>30192030</v>
      </c>
      <c r="G29" s="22">
        <v>42118042</v>
      </c>
      <c r="H29" s="25">
        <v>42118042</v>
      </c>
      <c r="I29" s="26">
        <v>41791865</v>
      </c>
      <c r="J29" s="22">
        <v>43524414</v>
      </c>
      <c r="K29" s="23">
        <v>53843162</v>
      </c>
    </row>
    <row r="30" spans="1:11" ht="13.5" x14ac:dyDescent="0.25">
      <c r="A30" s="3" t="s">
        <v>21</v>
      </c>
      <c r="B30" s="2" t="s">
        <v>19</v>
      </c>
      <c r="C30" s="27">
        <v>107882730</v>
      </c>
      <c r="D30" s="27">
        <v>156308781</v>
      </c>
      <c r="E30" s="28">
        <v>248971072</v>
      </c>
      <c r="F30" s="29">
        <v>175071605</v>
      </c>
      <c r="G30" s="27">
        <v>275751685</v>
      </c>
      <c r="H30" s="30">
        <v>275751685</v>
      </c>
      <c r="I30" s="31">
        <v>251670166</v>
      </c>
      <c r="J30" s="27">
        <v>241362549</v>
      </c>
      <c r="K30" s="28">
        <v>231196087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211342</v>
      </c>
      <c r="G31" s="22">
        <v>131342</v>
      </c>
      <c r="H31" s="25">
        <v>131342</v>
      </c>
      <c r="I31" s="26">
        <v>855368</v>
      </c>
      <c r="J31" s="22">
        <v>510862</v>
      </c>
      <c r="K31" s="23">
        <v>292638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36604683</v>
      </c>
      <c r="D32" s="17">
        <f t="shared" si="6"/>
        <v>91501457</v>
      </c>
      <c r="E32" s="32">
        <f t="shared" si="6"/>
        <v>62985676</v>
      </c>
      <c r="F32" s="33">
        <f t="shared" si="6"/>
        <v>50505636</v>
      </c>
      <c r="G32" s="17">
        <f t="shared" si="6"/>
        <v>77959399</v>
      </c>
      <c r="H32" s="34">
        <f t="shared" si="6"/>
        <v>77959399</v>
      </c>
      <c r="I32" s="19">
        <f t="shared" si="6"/>
        <v>56260130</v>
      </c>
      <c r="J32" s="17">
        <f t="shared" si="6"/>
        <v>57453439</v>
      </c>
      <c r="K32" s="32">
        <f t="shared" si="6"/>
        <v>59459919</v>
      </c>
    </row>
    <row r="33" spans="1:11" ht="13.5" x14ac:dyDescent="0.25">
      <c r="A33" s="3" t="s">
        <v>24</v>
      </c>
      <c r="B33" s="2" t="s">
        <v>19</v>
      </c>
      <c r="C33" s="22">
        <v>14122437</v>
      </c>
      <c r="D33" s="22">
        <v>41988615</v>
      </c>
      <c r="E33" s="23">
        <v>9105204</v>
      </c>
      <c r="F33" s="24">
        <v>12063604</v>
      </c>
      <c r="G33" s="22">
        <v>12308193</v>
      </c>
      <c r="H33" s="25">
        <v>12308193</v>
      </c>
      <c r="I33" s="26">
        <v>11801366</v>
      </c>
      <c r="J33" s="22">
        <v>12253345</v>
      </c>
      <c r="K33" s="23">
        <v>12595385</v>
      </c>
    </row>
    <row r="34" spans="1:11" ht="13.5" x14ac:dyDescent="0.25">
      <c r="A34" s="3" t="s">
        <v>25</v>
      </c>
      <c r="B34" s="2" t="s">
        <v>19</v>
      </c>
      <c r="C34" s="22">
        <v>9181594</v>
      </c>
      <c r="D34" s="22">
        <v>12524664</v>
      </c>
      <c r="E34" s="23">
        <v>17677727</v>
      </c>
      <c r="F34" s="24">
        <v>9697923</v>
      </c>
      <c r="G34" s="22">
        <v>15900576</v>
      </c>
      <c r="H34" s="25">
        <v>15900576</v>
      </c>
      <c r="I34" s="26">
        <v>16664942</v>
      </c>
      <c r="J34" s="22">
        <v>17060530</v>
      </c>
      <c r="K34" s="23">
        <v>17864579</v>
      </c>
    </row>
    <row r="35" spans="1:11" ht="13.5" x14ac:dyDescent="0.25">
      <c r="A35" s="3" t="s">
        <v>26</v>
      </c>
      <c r="B35" s="2" t="s">
        <v>19</v>
      </c>
      <c r="C35" s="22">
        <v>13291531</v>
      </c>
      <c r="D35" s="22">
        <v>31373537</v>
      </c>
      <c r="E35" s="23">
        <v>30415208</v>
      </c>
      <c r="F35" s="24">
        <v>23666775</v>
      </c>
      <c r="G35" s="22">
        <v>40860608</v>
      </c>
      <c r="H35" s="25">
        <v>40860608</v>
      </c>
      <c r="I35" s="26">
        <v>21627706</v>
      </c>
      <c r="J35" s="22">
        <v>21808034</v>
      </c>
      <c r="K35" s="23">
        <v>22487885</v>
      </c>
    </row>
    <row r="36" spans="1:11" ht="13.5" x14ac:dyDescent="0.25">
      <c r="A36" s="3" t="s">
        <v>27</v>
      </c>
      <c r="B36" s="2" t="s">
        <v>19</v>
      </c>
      <c r="C36" s="22">
        <v>9121</v>
      </c>
      <c r="D36" s="22">
        <v>5614641</v>
      </c>
      <c r="E36" s="23">
        <v>5787537</v>
      </c>
      <c r="F36" s="24">
        <v>5077334</v>
      </c>
      <c r="G36" s="22">
        <v>8890022</v>
      </c>
      <c r="H36" s="25">
        <v>8890022</v>
      </c>
      <c r="I36" s="26">
        <v>6166116</v>
      </c>
      <c r="J36" s="22">
        <v>6331530</v>
      </c>
      <c r="K36" s="23">
        <v>6512070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60423976</v>
      </c>
      <c r="D38" s="17">
        <f t="shared" si="7"/>
        <v>29444368</v>
      </c>
      <c r="E38" s="32">
        <f t="shared" si="7"/>
        <v>49504899</v>
      </c>
      <c r="F38" s="33">
        <f t="shared" si="7"/>
        <v>77372629</v>
      </c>
      <c r="G38" s="17">
        <f t="shared" si="7"/>
        <v>93906093</v>
      </c>
      <c r="H38" s="34">
        <f t="shared" si="7"/>
        <v>93906093</v>
      </c>
      <c r="I38" s="19">
        <f t="shared" si="7"/>
        <v>94803935</v>
      </c>
      <c r="J38" s="17">
        <f t="shared" si="7"/>
        <v>97676821</v>
      </c>
      <c r="K38" s="32">
        <f t="shared" si="7"/>
        <v>101172765</v>
      </c>
    </row>
    <row r="39" spans="1:11" ht="13.5" x14ac:dyDescent="0.25">
      <c r="A39" s="3" t="s">
        <v>30</v>
      </c>
      <c r="B39" s="2" t="s">
        <v>19</v>
      </c>
      <c r="C39" s="22">
        <v>6395702</v>
      </c>
      <c r="D39" s="22">
        <v>957957</v>
      </c>
      <c r="E39" s="23">
        <v>8441296</v>
      </c>
      <c r="F39" s="24">
        <v>8958735</v>
      </c>
      <c r="G39" s="22">
        <v>9454375</v>
      </c>
      <c r="H39" s="25">
        <v>9454375</v>
      </c>
      <c r="I39" s="26">
        <v>9880751</v>
      </c>
      <c r="J39" s="22">
        <v>10078593</v>
      </c>
      <c r="K39" s="23">
        <v>10472527</v>
      </c>
    </row>
    <row r="40" spans="1:11" ht="13.5" x14ac:dyDescent="0.25">
      <c r="A40" s="3" t="s">
        <v>31</v>
      </c>
      <c r="B40" s="2" t="s">
        <v>19</v>
      </c>
      <c r="C40" s="22">
        <v>48965720</v>
      </c>
      <c r="D40" s="22">
        <v>30247123</v>
      </c>
      <c r="E40" s="23">
        <v>36926016</v>
      </c>
      <c r="F40" s="24">
        <v>64008554</v>
      </c>
      <c r="G40" s="22">
        <v>79808621</v>
      </c>
      <c r="H40" s="25">
        <v>79808621</v>
      </c>
      <c r="I40" s="26">
        <v>80194830</v>
      </c>
      <c r="J40" s="22">
        <v>82679098</v>
      </c>
      <c r="K40" s="23">
        <v>85585987</v>
      </c>
    </row>
    <row r="41" spans="1:11" ht="13.5" x14ac:dyDescent="0.25">
      <c r="A41" s="3" t="s">
        <v>32</v>
      </c>
      <c r="B41" s="2" t="s">
        <v>19</v>
      </c>
      <c r="C41" s="22">
        <v>5062554</v>
      </c>
      <c r="D41" s="22">
        <v>-1760712</v>
      </c>
      <c r="E41" s="23">
        <v>4137587</v>
      </c>
      <c r="F41" s="24">
        <v>4405340</v>
      </c>
      <c r="G41" s="22">
        <v>4643097</v>
      </c>
      <c r="H41" s="25">
        <v>4643097</v>
      </c>
      <c r="I41" s="26">
        <v>4728354</v>
      </c>
      <c r="J41" s="22">
        <v>4919130</v>
      </c>
      <c r="K41" s="23">
        <v>5114251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235453281</v>
      </c>
      <c r="D42" s="17">
        <f t="shared" si="8"/>
        <v>202742001</v>
      </c>
      <c r="E42" s="32">
        <f t="shared" si="8"/>
        <v>235230377</v>
      </c>
      <c r="F42" s="33">
        <f t="shared" si="8"/>
        <v>237081122</v>
      </c>
      <c r="G42" s="17">
        <f t="shared" si="8"/>
        <v>276622182</v>
      </c>
      <c r="H42" s="34">
        <f t="shared" si="8"/>
        <v>276622182</v>
      </c>
      <c r="I42" s="19">
        <f t="shared" si="8"/>
        <v>349437801</v>
      </c>
      <c r="J42" s="17">
        <f t="shared" si="8"/>
        <v>385540239</v>
      </c>
      <c r="K42" s="32">
        <f t="shared" si="8"/>
        <v>427801948</v>
      </c>
    </row>
    <row r="43" spans="1:11" ht="13.5" x14ac:dyDescent="0.25">
      <c r="A43" s="3" t="s">
        <v>34</v>
      </c>
      <c r="B43" s="2" t="s">
        <v>19</v>
      </c>
      <c r="C43" s="22">
        <v>125378763</v>
      </c>
      <c r="D43" s="22">
        <v>130279479</v>
      </c>
      <c r="E43" s="23">
        <v>151429693</v>
      </c>
      <c r="F43" s="24">
        <v>174294360</v>
      </c>
      <c r="G43" s="22">
        <v>206831045</v>
      </c>
      <c r="H43" s="25">
        <v>206831045</v>
      </c>
      <c r="I43" s="26">
        <v>251449343</v>
      </c>
      <c r="J43" s="22">
        <v>283796808</v>
      </c>
      <c r="K43" s="23">
        <v>322357908</v>
      </c>
    </row>
    <row r="44" spans="1:11" ht="13.5" x14ac:dyDescent="0.25">
      <c r="A44" s="3" t="s">
        <v>35</v>
      </c>
      <c r="B44" s="2" t="s">
        <v>19</v>
      </c>
      <c r="C44" s="22">
        <v>80121122</v>
      </c>
      <c r="D44" s="22">
        <v>34262227</v>
      </c>
      <c r="E44" s="23">
        <v>18861095</v>
      </c>
      <c r="F44" s="24">
        <v>21408918</v>
      </c>
      <c r="G44" s="22">
        <v>24666959</v>
      </c>
      <c r="H44" s="25">
        <v>24666959</v>
      </c>
      <c r="I44" s="26">
        <v>37188004</v>
      </c>
      <c r="J44" s="22">
        <v>38757975</v>
      </c>
      <c r="K44" s="23">
        <v>40289882</v>
      </c>
    </row>
    <row r="45" spans="1:11" ht="13.5" x14ac:dyDescent="0.25">
      <c r="A45" s="3" t="s">
        <v>36</v>
      </c>
      <c r="B45" s="2" t="s">
        <v>19</v>
      </c>
      <c r="C45" s="27">
        <v>8187761</v>
      </c>
      <c r="D45" s="27">
        <v>15509721</v>
      </c>
      <c r="E45" s="28">
        <v>25884330</v>
      </c>
      <c r="F45" s="29">
        <v>18527960</v>
      </c>
      <c r="G45" s="27">
        <v>15765847</v>
      </c>
      <c r="H45" s="30">
        <v>15765847</v>
      </c>
      <c r="I45" s="31">
        <v>22132404</v>
      </c>
      <c r="J45" s="27">
        <v>23065534</v>
      </c>
      <c r="K45" s="28">
        <v>24008674</v>
      </c>
    </row>
    <row r="46" spans="1:11" ht="13.5" x14ac:dyDescent="0.25">
      <c r="A46" s="3" t="s">
        <v>37</v>
      </c>
      <c r="B46" s="2" t="s">
        <v>19</v>
      </c>
      <c r="C46" s="22">
        <v>21765635</v>
      </c>
      <c r="D46" s="22">
        <v>22690574</v>
      </c>
      <c r="E46" s="23">
        <v>39055259</v>
      </c>
      <c r="F46" s="24">
        <v>22849884</v>
      </c>
      <c r="G46" s="22">
        <v>29358331</v>
      </c>
      <c r="H46" s="25">
        <v>29358331</v>
      </c>
      <c r="I46" s="26">
        <v>38668050</v>
      </c>
      <c r="J46" s="22">
        <v>39919922</v>
      </c>
      <c r="K46" s="23">
        <v>41145484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480946309</v>
      </c>
      <c r="D48" s="49">
        <f t="shared" si="9"/>
        <v>520194939</v>
      </c>
      <c r="E48" s="50">
        <f t="shared" si="9"/>
        <v>654914624</v>
      </c>
      <c r="F48" s="51">
        <f t="shared" si="9"/>
        <v>570434364</v>
      </c>
      <c r="G48" s="49">
        <f t="shared" si="9"/>
        <v>766488743</v>
      </c>
      <c r="H48" s="52">
        <f t="shared" si="9"/>
        <v>766488743</v>
      </c>
      <c r="I48" s="53">
        <f t="shared" si="9"/>
        <v>794819265</v>
      </c>
      <c r="J48" s="49">
        <f t="shared" si="9"/>
        <v>826068324</v>
      </c>
      <c r="K48" s="50">
        <f t="shared" si="9"/>
        <v>873766519</v>
      </c>
    </row>
    <row r="49" spans="1:11" ht="13.5" x14ac:dyDescent="0.25">
      <c r="A49" s="9" t="s">
        <v>303</v>
      </c>
      <c r="B49" s="10"/>
      <c r="C49" s="54">
        <f>+C25-C48</f>
        <v>-63971937</v>
      </c>
      <c r="D49" s="54">
        <f t="shared" ref="D49:K49" si="10">+D25-D48</f>
        <v>-109290071</v>
      </c>
      <c r="E49" s="55">
        <f t="shared" si="10"/>
        <v>-166188775</v>
      </c>
      <c r="F49" s="56">
        <f t="shared" si="10"/>
        <v>-133701201</v>
      </c>
      <c r="G49" s="54">
        <f t="shared" si="10"/>
        <v>-286319383</v>
      </c>
      <c r="H49" s="57">
        <f t="shared" si="10"/>
        <v>-286319383</v>
      </c>
      <c r="I49" s="58">
        <f t="shared" si="10"/>
        <v>-46560699</v>
      </c>
      <c r="J49" s="54">
        <f t="shared" si="10"/>
        <v>-71176344</v>
      </c>
      <c r="K49" s="55">
        <f t="shared" si="10"/>
        <v>-77871106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207060703</v>
      </c>
      <c r="D5" s="17">
        <f t="shared" ref="D5:K5" si="0">SUM(D6:D8)</f>
        <v>85428791</v>
      </c>
      <c r="E5" s="18">
        <f t="shared" si="0"/>
        <v>108358563</v>
      </c>
      <c r="F5" s="19">
        <f t="shared" si="0"/>
        <v>167663768</v>
      </c>
      <c r="G5" s="17">
        <f t="shared" si="0"/>
        <v>168027121</v>
      </c>
      <c r="H5" s="20">
        <f t="shared" si="0"/>
        <v>168027121</v>
      </c>
      <c r="I5" s="21">
        <f t="shared" si="0"/>
        <v>174180097</v>
      </c>
      <c r="J5" s="17">
        <f t="shared" si="0"/>
        <v>148478235</v>
      </c>
      <c r="K5" s="20">
        <f t="shared" si="0"/>
        <v>150088913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207060703</v>
      </c>
      <c r="D7" s="27">
        <v>85428791</v>
      </c>
      <c r="E7" s="28">
        <v>108358563</v>
      </c>
      <c r="F7" s="29">
        <v>167663768</v>
      </c>
      <c r="G7" s="27">
        <v>168027121</v>
      </c>
      <c r="H7" s="30">
        <v>168027121</v>
      </c>
      <c r="I7" s="31">
        <v>174180097</v>
      </c>
      <c r="J7" s="27">
        <v>148478235</v>
      </c>
      <c r="K7" s="28">
        <v>150088913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3092183</v>
      </c>
      <c r="D9" s="17">
        <f t="shared" ref="D9:K9" si="1">SUM(D10:D14)</f>
        <v>3057240</v>
      </c>
      <c r="E9" s="32">
        <f t="shared" si="1"/>
        <v>2240461</v>
      </c>
      <c r="F9" s="33">
        <f t="shared" si="1"/>
        <v>4695892</v>
      </c>
      <c r="G9" s="17">
        <f t="shared" si="1"/>
        <v>5980526</v>
      </c>
      <c r="H9" s="34">
        <f t="shared" si="1"/>
        <v>5980526</v>
      </c>
      <c r="I9" s="19">
        <f t="shared" si="1"/>
        <v>6085993</v>
      </c>
      <c r="J9" s="17">
        <f t="shared" si="1"/>
        <v>4434294</v>
      </c>
      <c r="K9" s="32">
        <f t="shared" si="1"/>
        <v>4720008</v>
      </c>
    </row>
    <row r="10" spans="1:11" ht="13.5" x14ac:dyDescent="0.25">
      <c r="A10" s="3" t="s">
        <v>24</v>
      </c>
      <c r="B10" s="2" t="s">
        <v>19</v>
      </c>
      <c r="C10" s="22">
        <v>1719501</v>
      </c>
      <c r="D10" s="22">
        <v>1913388</v>
      </c>
      <c r="E10" s="23">
        <v>1431221</v>
      </c>
      <c r="F10" s="24">
        <v>2017000</v>
      </c>
      <c r="G10" s="22">
        <v>2051634</v>
      </c>
      <c r="H10" s="25">
        <v>2051634</v>
      </c>
      <c r="I10" s="26">
        <v>2169291</v>
      </c>
      <c r="J10" s="22">
        <v>337424</v>
      </c>
      <c r="K10" s="23">
        <v>434682</v>
      </c>
    </row>
    <row r="11" spans="1:11" ht="13.5" x14ac:dyDescent="0.25">
      <c r="A11" s="3" t="s">
        <v>25</v>
      </c>
      <c r="B11" s="2" t="s">
        <v>19</v>
      </c>
      <c r="C11" s="22">
        <v>36252</v>
      </c>
      <c r="D11" s="22">
        <v>133391</v>
      </c>
      <c r="E11" s="23">
        <v>111424</v>
      </c>
      <c r="F11" s="24">
        <v>153252</v>
      </c>
      <c r="G11" s="22">
        <v>253252</v>
      </c>
      <c r="H11" s="25">
        <v>253252</v>
      </c>
      <c r="I11" s="26">
        <v>274819</v>
      </c>
      <c r="J11" s="22">
        <v>287461</v>
      </c>
      <c r="K11" s="23">
        <v>300684</v>
      </c>
    </row>
    <row r="12" spans="1:11" ht="13.5" x14ac:dyDescent="0.25">
      <c r="A12" s="3" t="s">
        <v>26</v>
      </c>
      <c r="B12" s="2" t="s">
        <v>19</v>
      </c>
      <c r="C12" s="22">
        <v>1336430</v>
      </c>
      <c r="D12" s="22">
        <v>1010461</v>
      </c>
      <c r="E12" s="23">
        <v>697816</v>
      </c>
      <c r="F12" s="24">
        <v>2525640</v>
      </c>
      <c r="G12" s="22">
        <v>3675640</v>
      </c>
      <c r="H12" s="25">
        <v>3675640</v>
      </c>
      <c r="I12" s="26">
        <v>3641883</v>
      </c>
      <c r="J12" s="22">
        <v>3809409</v>
      </c>
      <c r="K12" s="23">
        <v>3984642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1130344</v>
      </c>
      <c r="D15" s="17">
        <f t="shared" ref="D15:K15" si="2">SUM(D16:D18)</f>
        <v>27068</v>
      </c>
      <c r="E15" s="32">
        <f t="shared" si="2"/>
        <v>45411</v>
      </c>
      <c r="F15" s="33">
        <f t="shared" si="2"/>
        <v>14772</v>
      </c>
      <c r="G15" s="17">
        <f t="shared" si="2"/>
        <v>21959</v>
      </c>
      <c r="H15" s="34">
        <f t="shared" si="2"/>
        <v>21959</v>
      </c>
      <c r="I15" s="19">
        <f t="shared" si="2"/>
        <v>334050</v>
      </c>
      <c r="J15" s="17">
        <f t="shared" si="2"/>
        <v>352175</v>
      </c>
      <c r="K15" s="32">
        <f t="shared" si="2"/>
        <v>256623</v>
      </c>
    </row>
    <row r="16" spans="1:11" ht="13.5" x14ac:dyDescent="0.25">
      <c r="A16" s="3" t="s">
        <v>30</v>
      </c>
      <c r="B16" s="2" t="s">
        <v>19</v>
      </c>
      <c r="C16" s="22">
        <v>1130344</v>
      </c>
      <c r="D16" s="22">
        <v>27068</v>
      </c>
      <c r="E16" s="23">
        <v>45411</v>
      </c>
      <c r="F16" s="24">
        <v>14772</v>
      </c>
      <c r="G16" s="22">
        <v>21959</v>
      </c>
      <c r="H16" s="25">
        <v>21959</v>
      </c>
      <c r="I16" s="26">
        <v>334050</v>
      </c>
      <c r="J16" s="22">
        <v>352175</v>
      </c>
      <c r="K16" s="23">
        <v>256623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71196837</v>
      </c>
      <c r="D19" s="17">
        <f t="shared" ref="D19:K19" si="3">SUM(D20:D23)</f>
        <v>88832496</v>
      </c>
      <c r="E19" s="32">
        <f t="shared" si="3"/>
        <v>72680420</v>
      </c>
      <c r="F19" s="33">
        <f t="shared" si="3"/>
        <v>70023652</v>
      </c>
      <c r="G19" s="17">
        <f t="shared" si="3"/>
        <v>76907245</v>
      </c>
      <c r="H19" s="34">
        <f t="shared" si="3"/>
        <v>76907245</v>
      </c>
      <c r="I19" s="19">
        <f t="shared" si="3"/>
        <v>91073286</v>
      </c>
      <c r="J19" s="17">
        <f t="shared" si="3"/>
        <v>112239035</v>
      </c>
      <c r="K19" s="32">
        <f t="shared" si="3"/>
        <v>121344593</v>
      </c>
    </row>
    <row r="20" spans="1:11" ht="13.5" x14ac:dyDescent="0.25">
      <c r="A20" s="3" t="s">
        <v>34</v>
      </c>
      <c r="B20" s="2" t="s">
        <v>19</v>
      </c>
      <c r="C20" s="22">
        <v>22116280</v>
      </c>
      <c r="D20" s="22">
        <v>52906321</v>
      </c>
      <c r="E20" s="23">
        <v>44740886</v>
      </c>
      <c r="F20" s="24">
        <v>38882644</v>
      </c>
      <c r="G20" s="22">
        <v>38882644</v>
      </c>
      <c r="H20" s="25">
        <v>38882644</v>
      </c>
      <c r="I20" s="26">
        <v>47155637</v>
      </c>
      <c r="J20" s="22">
        <v>66270558</v>
      </c>
      <c r="K20" s="23">
        <v>73293591</v>
      </c>
    </row>
    <row r="21" spans="1:11" ht="13.5" x14ac:dyDescent="0.25">
      <c r="A21" s="3" t="s">
        <v>35</v>
      </c>
      <c r="B21" s="2" t="s">
        <v>19</v>
      </c>
      <c r="C21" s="22">
        <v>33610394</v>
      </c>
      <c r="D21" s="22">
        <v>11331477</v>
      </c>
      <c r="E21" s="23">
        <v>6729896</v>
      </c>
      <c r="F21" s="24">
        <v>7533816</v>
      </c>
      <c r="G21" s="22">
        <v>8063296</v>
      </c>
      <c r="H21" s="25">
        <v>8063296</v>
      </c>
      <c r="I21" s="26">
        <v>9722475</v>
      </c>
      <c r="J21" s="22">
        <v>10169709</v>
      </c>
      <c r="K21" s="23">
        <v>10637514</v>
      </c>
    </row>
    <row r="22" spans="1:11" ht="13.5" x14ac:dyDescent="0.25">
      <c r="A22" s="3" t="s">
        <v>36</v>
      </c>
      <c r="B22" s="2" t="s">
        <v>19</v>
      </c>
      <c r="C22" s="27">
        <v>9471749</v>
      </c>
      <c r="D22" s="27">
        <v>14647681</v>
      </c>
      <c r="E22" s="28">
        <v>12255534</v>
      </c>
      <c r="F22" s="29">
        <v>13548180</v>
      </c>
      <c r="G22" s="27">
        <v>13550295</v>
      </c>
      <c r="H22" s="30">
        <v>13550295</v>
      </c>
      <c r="I22" s="31">
        <v>17581873</v>
      </c>
      <c r="J22" s="27">
        <v>18421256</v>
      </c>
      <c r="K22" s="28">
        <v>19236610</v>
      </c>
    </row>
    <row r="23" spans="1:11" ht="13.5" x14ac:dyDescent="0.25">
      <c r="A23" s="3" t="s">
        <v>37</v>
      </c>
      <c r="B23" s="2" t="s">
        <v>19</v>
      </c>
      <c r="C23" s="22">
        <v>5998414</v>
      </c>
      <c r="D23" s="22">
        <v>9947017</v>
      </c>
      <c r="E23" s="23">
        <v>8954104</v>
      </c>
      <c r="F23" s="24">
        <v>10059012</v>
      </c>
      <c r="G23" s="22">
        <v>16411010</v>
      </c>
      <c r="H23" s="25">
        <v>16411010</v>
      </c>
      <c r="I23" s="26">
        <v>16613301</v>
      </c>
      <c r="J23" s="22">
        <v>17377512</v>
      </c>
      <c r="K23" s="23">
        <v>18176878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282480067</v>
      </c>
      <c r="D25" s="49">
        <f t="shared" ref="D25:K25" si="4">+D5+D9+D15+D19+D24</f>
        <v>177345595</v>
      </c>
      <c r="E25" s="50">
        <f t="shared" si="4"/>
        <v>183324855</v>
      </c>
      <c r="F25" s="51">
        <f t="shared" si="4"/>
        <v>242398084</v>
      </c>
      <c r="G25" s="49">
        <f t="shared" si="4"/>
        <v>250936851</v>
      </c>
      <c r="H25" s="52">
        <f t="shared" si="4"/>
        <v>250936851</v>
      </c>
      <c r="I25" s="53">
        <f t="shared" si="4"/>
        <v>271673426</v>
      </c>
      <c r="J25" s="49">
        <f t="shared" si="4"/>
        <v>265503739</v>
      </c>
      <c r="K25" s="50">
        <f t="shared" si="4"/>
        <v>276410137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153268996</v>
      </c>
      <c r="D28" s="17">
        <f t="shared" si="5"/>
        <v>129271388</v>
      </c>
      <c r="E28" s="18">
        <f t="shared" si="5"/>
        <v>108173373</v>
      </c>
      <c r="F28" s="19">
        <f t="shared" si="5"/>
        <v>115456464</v>
      </c>
      <c r="G28" s="17">
        <f t="shared" si="5"/>
        <v>126530167</v>
      </c>
      <c r="H28" s="20">
        <f t="shared" si="5"/>
        <v>126530167</v>
      </c>
      <c r="I28" s="21">
        <f t="shared" si="5"/>
        <v>98395102</v>
      </c>
      <c r="J28" s="17">
        <f t="shared" si="5"/>
        <v>100226357</v>
      </c>
      <c r="K28" s="20">
        <f t="shared" si="5"/>
        <v>93262603</v>
      </c>
    </row>
    <row r="29" spans="1:11" ht="13.5" x14ac:dyDescent="0.25">
      <c r="A29" s="3" t="s">
        <v>20</v>
      </c>
      <c r="B29" s="2" t="s">
        <v>19</v>
      </c>
      <c r="C29" s="22">
        <v>10666391</v>
      </c>
      <c r="D29" s="22">
        <v>8393941</v>
      </c>
      <c r="E29" s="23">
        <v>9763943</v>
      </c>
      <c r="F29" s="24">
        <v>10624752</v>
      </c>
      <c r="G29" s="22">
        <v>12524752</v>
      </c>
      <c r="H29" s="25">
        <v>12524752</v>
      </c>
      <c r="I29" s="26">
        <v>13751016</v>
      </c>
      <c r="J29" s="22">
        <v>12910542</v>
      </c>
      <c r="K29" s="23">
        <v>13760795</v>
      </c>
    </row>
    <row r="30" spans="1:11" ht="13.5" x14ac:dyDescent="0.25">
      <c r="A30" s="3" t="s">
        <v>21</v>
      </c>
      <c r="B30" s="2" t="s">
        <v>19</v>
      </c>
      <c r="C30" s="27">
        <v>142602605</v>
      </c>
      <c r="D30" s="27">
        <v>120877447</v>
      </c>
      <c r="E30" s="28">
        <v>98409430</v>
      </c>
      <c r="F30" s="29">
        <v>104831712</v>
      </c>
      <c r="G30" s="27">
        <v>114005415</v>
      </c>
      <c r="H30" s="30">
        <v>114005415</v>
      </c>
      <c r="I30" s="31">
        <v>84644086</v>
      </c>
      <c r="J30" s="27">
        <v>87315815</v>
      </c>
      <c r="K30" s="28">
        <v>79501808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8674075</v>
      </c>
      <c r="D32" s="17">
        <f t="shared" si="6"/>
        <v>10608835</v>
      </c>
      <c r="E32" s="32">
        <f t="shared" si="6"/>
        <v>11309139</v>
      </c>
      <c r="F32" s="33">
        <f t="shared" si="6"/>
        <v>21525482</v>
      </c>
      <c r="G32" s="17">
        <f t="shared" si="6"/>
        <v>23725835</v>
      </c>
      <c r="H32" s="34">
        <f t="shared" si="6"/>
        <v>23725835</v>
      </c>
      <c r="I32" s="19">
        <f t="shared" si="6"/>
        <v>15367180</v>
      </c>
      <c r="J32" s="17">
        <f t="shared" si="6"/>
        <v>15453253</v>
      </c>
      <c r="K32" s="32">
        <f t="shared" si="6"/>
        <v>16284613</v>
      </c>
    </row>
    <row r="33" spans="1:11" ht="13.5" x14ac:dyDescent="0.25">
      <c r="A33" s="3" t="s">
        <v>24</v>
      </c>
      <c r="B33" s="2" t="s">
        <v>19</v>
      </c>
      <c r="C33" s="22">
        <v>3252610</v>
      </c>
      <c r="D33" s="22">
        <v>3998884</v>
      </c>
      <c r="E33" s="23">
        <v>2969099</v>
      </c>
      <c r="F33" s="24">
        <v>12713702</v>
      </c>
      <c r="G33" s="22">
        <v>14777424</v>
      </c>
      <c r="H33" s="25">
        <v>14777424</v>
      </c>
      <c r="I33" s="26">
        <v>5941344</v>
      </c>
      <c r="J33" s="22">
        <v>6264805</v>
      </c>
      <c r="K33" s="23">
        <v>6583405</v>
      </c>
    </row>
    <row r="34" spans="1:11" ht="13.5" x14ac:dyDescent="0.25">
      <c r="A34" s="3" t="s">
        <v>25</v>
      </c>
      <c r="B34" s="2" t="s">
        <v>19</v>
      </c>
      <c r="C34" s="22">
        <v>63511</v>
      </c>
      <c r="D34" s="22">
        <v>193814</v>
      </c>
      <c r="E34" s="23">
        <v>219935</v>
      </c>
      <c r="F34" s="24"/>
      <c r="G34" s="22">
        <v>136631</v>
      </c>
      <c r="H34" s="25">
        <v>136631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5357954</v>
      </c>
      <c r="D35" s="22">
        <v>6416137</v>
      </c>
      <c r="E35" s="23">
        <v>8120105</v>
      </c>
      <c r="F35" s="24">
        <v>8811780</v>
      </c>
      <c r="G35" s="22">
        <v>8811780</v>
      </c>
      <c r="H35" s="25">
        <v>8811780</v>
      </c>
      <c r="I35" s="26">
        <v>9425836</v>
      </c>
      <c r="J35" s="22">
        <v>9188448</v>
      </c>
      <c r="K35" s="23">
        <v>9701208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3348914</v>
      </c>
      <c r="D38" s="17">
        <f t="shared" si="7"/>
        <v>4197674</v>
      </c>
      <c r="E38" s="32">
        <f t="shared" si="7"/>
        <v>3289742</v>
      </c>
      <c r="F38" s="33">
        <f t="shared" si="7"/>
        <v>6871200</v>
      </c>
      <c r="G38" s="17">
        <f t="shared" si="7"/>
        <v>7288582</v>
      </c>
      <c r="H38" s="34">
        <f t="shared" si="7"/>
        <v>7288582</v>
      </c>
      <c r="I38" s="19">
        <f t="shared" si="7"/>
        <v>5633127</v>
      </c>
      <c r="J38" s="17">
        <f t="shared" si="7"/>
        <v>5788618</v>
      </c>
      <c r="K38" s="32">
        <f t="shared" si="7"/>
        <v>6101154</v>
      </c>
    </row>
    <row r="39" spans="1:11" ht="13.5" x14ac:dyDescent="0.25">
      <c r="A39" s="3" t="s">
        <v>30</v>
      </c>
      <c r="B39" s="2" t="s">
        <v>19</v>
      </c>
      <c r="C39" s="22">
        <v>2221545</v>
      </c>
      <c r="D39" s="22">
        <v>2163954</v>
      </c>
      <c r="E39" s="23">
        <v>1796256</v>
      </c>
      <c r="F39" s="24">
        <v>2031828</v>
      </c>
      <c r="G39" s="22">
        <v>2031828</v>
      </c>
      <c r="H39" s="25">
        <v>2031828</v>
      </c>
      <c r="I39" s="26">
        <v>2097237</v>
      </c>
      <c r="J39" s="22">
        <v>2214282</v>
      </c>
      <c r="K39" s="23">
        <v>2337836</v>
      </c>
    </row>
    <row r="40" spans="1:11" ht="13.5" x14ac:dyDescent="0.25">
      <c r="A40" s="3" t="s">
        <v>31</v>
      </c>
      <c r="B40" s="2" t="s">
        <v>19</v>
      </c>
      <c r="C40" s="22">
        <v>1127369</v>
      </c>
      <c r="D40" s="22">
        <v>2033720</v>
      </c>
      <c r="E40" s="23">
        <v>1493486</v>
      </c>
      <c r="F40" s="24">
        <v>4839372</v>
      </c>
      <c r="G40" s="22">
        <v>5256754</v>
      </c>
      <c r="H40" s="25">
        <v>5256754</v>
      </c>
      <c r="I40" s="26">
        <v>3535890</v>
      </c>
      <c r="J40" s="22">
        <v>3574336</v>
      </c>
      <c r="K40" s="23">
        <v>3763318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72902949</v>
      </c>
      <c r="D42" s="17">
        <f t="shared" si="8"/>
        <v>81020033</v>
      </c>
      <c r="E42" s="32">
        <f t="shared" si="8"/>
        <v>75647335</v>
      </c>
      <c r="F42" s="33">
        <f t="shared" si="8"/>
        <v>87303816</v>
      </c>
      <c r="G42" s="17">
        <f t="shared" si="8"/>
        <v>90500234</v>
      </c>
      <c r="H42" s="34">
        <f t="shared" si="8"/>
        <v>90500234</v>
      </c>
      <c r="I42" s="19">
        <f t="shared" si="8"/>
        <v>113763516</v>
      </c>
      <c r="J42" s="17">
        <f t="shared" si="8"/>
        <v>122228255</v>
      </c>
      <c r="K42" s="32">
        <f t="shared" si="8"/>
        <v>135593858</v>
      </c>
    </row>
    <row r="43" spans="1:11" ht="13.5" x14ac:dyDescent="0.25">
      <c r="A43" s="3" t="s">
        <v>34</v>
      </c>
      <c r="B43" s="2" t="s">
        <v>19</v>
      </c>
      <c r="C43" s="22">
        <v>37812141</v>
      </c>
      <c r="D43" s="22">
        <v>44288663</v>
      </c>
      <c r="E43" s="23">
        <v>45532856</v>
      </c>
      <c r="F43" s="24">
        <v>35111868</v>
      </c>
      <c r="G43" s="22">
        <v>36443024</v>
      </c>
      <c r="H43" s="25">
        <v>36443024</v>
      </c>
      <c r="I43" s="26">
        <v>51704270</v>
      </c>
      <c r="J43" s="22">
        <v>59300728</v>
      </c>
      <c r="K43" s="23">
        <v>69440472</v>
      </c>
    </row>
    <row r="44" spans="1:11" ht="13.5" x14ac:dyDescent="0.25">
      <c r="A44" s="3" t="s">
        <v>35</v>
      </c>
      <c r="B44" s="2" t="s">
        <v>19</v>
      </c>
      <c r="C44" s="22">
        <v>18210866</v>
      </c>
      <c r="D44" s="22">
        <v>10202740</v>
      </c>
      <c r="E44" s="23">
        <v>9477814</v>
      </c>
      <c r="F44" s="24">
        <v>20676960</v>
      </c>
      <c r="G44" s="22">
        <v>21560668</v>
      </c>
      <c r="H44" s="25">
        <v>21560668</v>
      </c>
      <c r="I44" s="26">
        <v>27765542</v>
      </c>
      <c r="J44" s="22">
        <v>29126948</v>
      </c>
      <c r="K44" s="23">
        <v>30555574</v>
      </c>
    </row>
    <row r="45" spans="1:11" ht="13.5" x14ac:dyDescent="0.25">
      <c r="A45" s="3" t="s">
        <v>36</v>
      </c>
      <c r="B45" s="2" t="s">
        <v>19</v>
      </c>
      <c r="C45" s="27">
        <v>5897140</v>
      </c>
      <c r="D45" s="27">
        <v>12466039</v>
      </c>
      <c r="E45" s="28">
        <v>7886899</v>
      </c>
      <c r="F45" s="29">
        <v>14162244</v>
      </c>
      <c r="G45" s="27">
        <v>15086422</v>
      </c>
      <c r="H45" s="30">
        <v>15086422</v>
      </c>
      <c r="I45" s="31">
        <v>15919384</v>
      </c>
      <c r="J45" s="27">
        <v>15267316</v>
      </c>
      <c r="K45" s="28">
        <v>16077238</v>
      </c>
    </row>
    <row r="46" spans="1:11" ht="13.5" x14ac:dyDescent="0.25">
      <c r="A46" s="3" t="s">
        <v>37</v>
      </c>
      <c r="B46" s="2" t="s">
        <v>19</v>
      </c>
      <c r="C46" s="22">
        <v>10982802</v>
      </c>
      <c r="D46" s="22">
        <v>14062591</v>
      </c>
      <c r="E46" s="23">
        <v>12749766</v>
      </c>
      <c r="F46" s="24">
        <v>17352744</v>
      </c>
      <c r="G46" s="22">
        <v>17410120</v>
      </c>
      <c r="H46" s="25">
        <v>17410120</v>
      </c>
      <c r="I46" s="26">
        <v>18374320</v>
      </c>
      <c r="J46" s="22">
        <v>18533263</v>
      </c>
      <c r="K46" s="23">
        <v>19520574</v>
      </c>
    </row>
    <row r="47" spans="1:11" ht="13.5" x14ac:dyDescent="0.25">
      <c r="A47" s="1" t="s">
        <v>38</v>
      </c>
      <c r="B47" s="2" t="s">
        <v>39</v>
      </c>
      <c r="C47" s="17">
        <v>1279294</v>
      </c>
      <c r="D47" s="17">
        <v>1382267</v>
      </c>
      <c r="E47" s="32">
        <v>1953872</v>
      </c>
      <c r="F47" s="33">
        <v>2221524</v>
      </c>
      <c r="G47" s="17">
        <v>2221524</v>
      </c>
      <c r="H47" s="34">
        <v>2221524</v>
      </c>
      <c r="I47" s="19">
        <v>2370118</v>
      </c>
      <c r="J47" s="17">
        <v>2371855</v>
      </c>
      <c r="K47" s="32">
        <v>2504324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239474228</v>
      </c>
      <c r="D48" s="49">
        <f t="shared" si="9"/>
        <v>226480197</v>
      </c>
      <c r="E48" s="50">
        <f t="shared" si="9"/>
        <v>200373461</v>
      </c>
      <c r="F48" s="51">
        <f t="shared" si="9"/>
        <v>233378486</v>
      </c>
      <c r="G48" s="49">
        <f t="shared" si="9"/>
        <v>250266342</v>
      </c>
      <c r="H48" s="52">
        <f t="shared" si="9"/>
        <v>250266342</v>
      </c>
      <c r="I48" s="53">
        <f t="shared" si="9"/>
        <v>235529043</v>
      </c>
      <c r="J48" s="49">
        <f t="shared" si="9"/>
        <v>246068338</v>
      </c>
      <c r="K48" s="50">
        <f t="shared" si="9"/>
        <v>253746552</v>
      </c>
    </row>
    <row r="49" spans="1:11" ht="13.5" x14ac:dyDescent="0.25">
      <c r="A49" s="9" t="s">
        <v>303</v>
      </c>
      <c r="B49" s="10"/>
      <c r="C49" s="54">
        <f>+C25-C48</f>
        <v>43005839</v>
      </c>
      <c r="D49" s="54">
        <f t="shared" ref="D49:K49" si="10">+D25-D48</f>
        <v>-49134602</v>
      </c>
      <c r="E49" s="55">
        <f t="shared" si="10"/>
        <v>-17048606</v>
      </c>
      <c r="F49" s="56">
        <f t="shared" si="10"/>
        <v>9019598</v>
      </c>
      <c r="G49" s="54">
        <f t="shared" si="10"/>
        <v>670509</v>
      </c>
      <c r="H49" s="57">
        <f t="shared" si="10"/>
        <v>670509</v>
      </c>
      <c r="I49" s="58">
        <f t="shared" si="10"/>
        <v>36144383</v>
      </c>
      <c r="J49" s="54">
        <f t="shared" si="10"/>
        <v>19435401</v>
      </c>
      <c r="K49" s="55">
        <f t="shared" si="10"/>
        <v>22663585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278869420</v>
      </c>
      <c r="D5" s="17">
        <f t="shared" ref="D5:K5" si="0">SUM(D6:D8)</f>
        <v>250322988</v>
      </c>
      <c r="E5" s="18">
        <f t="shared" si="0"/>
        <v>278332057</v>
      </c>
      <c r="F5" s="19">
        <f t="shared" si="0"/>
        <v>305877232</v>
      </c>
      <c r="G5" s="17">
        <f t="shared" si="0"/>
        <v>305877232</v>
      </c>
      <c r="H5" s="20">
        <f t="shared" si="0"/>
        <v>305877232</v>
      </c>
      <c r="I5" s="21">
        <f t="shared" si="0"/>
        <v>329521953</v>
      </c>
      <c r="J5" s="17">
        <f t="shared" si="0"/>
        <v>330081661</v>
      </c>
      <c r="K5" s="20">
        <f t="shared" si="0"/>
        <v>324051684</v>
      </c>
    </row>
    <row r="6" spans="1:11" ht="13.5" x14ac:dyDescent="0.25">
      <c r="A6" s="3" t="s">
        <v>20</v>
      </c>
      <c r="B6" s="2" t="s">
        <v>19</v>
      </c>
      <c r="C6" s="22">
        <v>240474839</v>
      </c>
      <c r="D6" s="22">
        <v>212445010</v>
      </c>
      <c r="E6" s="23">
        <v>231374257</v>
      </c>
      <c r="F6" s="24">
        <v>244271000</v>
      </c>
      <c r="G6" s="22">
        <v>244271000</v>
      </c>
      <c r="H6" s="25">
        <v>244271000</v>
      </c>
      <c r="I6" s="26">
        <v>257199000</v>
      </c>
      <c r="J6" s="22">
        <v>254523000</v>
      </c>
      <c r="K6" s="23">
        <v>244817000</v>
      </c>
    </row>
    <row r="7" spans="1:11" ht="13.5" x14ac:dyDescent="0.25">
      <c r="A7" s="3" t="s">
        <v>21</v>
      </c>
      <c r="B7" s="2" t="s">
        <v>19</v>
      </c>
      <c r="C7" s="27">
        <v>38394581</v>
      </c>
      <c r="D7" s="27">
        <v>37877978</v>
      </c>
      <c r="E7" s="28">
        <v>46957800</v>
      </c>
      <c r="F7" s="29">
        <v>61606232</v>
      </c>
      <c r="G7" s="27">
        <v>61606232</v>
      </c>
      <c r="H7" s="30">
        <v>61606232</v>
      </c>
      <c r="I7" s="31">
        <v>72322953</v>
      </c>
      <c r="J7" s="27">
        <v>75558661</v>
      </c>
      <c r="K7" s="28">
        <v>79234684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449651</v>
      </c>
      <c r="D9" s="17">
        <f t="shared" ref="D9:K9" si="1">SUM(D10:D14)</f>
        <v>16460063</v>
      </c>
      <c r="E9" s="32">
        <f t="shared" si="1"/>
        <v>23432698</v>
      </c>
      <c r="F9" s="33">
        <f t="shared" si="1"/>
        <v>55401400</v>
      </c>
      <c r="G9" s="17">
        <f t="shared" si="1"/>
        <v>55401400</v>
      </c>
      <c r="H9" s="34">
        <f t="shared" si="1"/>
        <v>55401400</v>
      </c>
      <c r="I9" s="19">
        <f t="shared" si="1"/>
        <v>65764000</v>
      </c>
      <c r="J9" s="17">
        <f t="shared" si="1"/>
        <v>58423879</v>
      </c>
      <c r="K9" s="32">
        <f t="shared" si="1"/>
        <v>63260555</v>
      </c>
    </row>
    <row r="10" spans="1:11" ht="13.5" x14ac:dyDescent="0.25">
      <c r="A10" s="3" t="s">
        <v>24</v>
      </c>
      <c r="B10" s="2" t="s">
        <v>19</v>
      </c>
      <c r="C10" s="22">
        <v>529438</v>
      </c>
      <c r="D10" s="22">
        <v>998342</v>
      </c>
      <c r="E10" s="23">
        <v>978730</v>
      </c>
      <c r="F10" s="24">
        <v>1311988</v>
      </c>
      <c r="G10" s="22">
        <v>1311988</v>
      </c>
      <c r="H10" s="25">
        <v>1311988</v>
      </c>
      <c r="I10" s="26">
        <v>2492000</v>
      </c>
      <c r="J10" s="22">
        <v>2615389</v>
      </c>
      <c r="K10" s="23">
        <v>2747566</v>
      </c>
    </row>
    <row r="11" spans="1:11" ht="13.5" x14ac:dyDescent="0.25">
      <c r="A11" s="3" t="s">
        <v>25</v>
      </c>
      <c r="B11" s="2" t="s">
        <v>19</v>
      </c>
      <c r="C11" s="22">
        <v>-79787</v>
      </c>
      <c r="D11" s="22">
        <v>15461721</v>
      </c>
      <c r="E11" s="23">
        <v>22453968</v>
      </c>
      <c r="F11" s="24">
        <v>54089412</v>
      </c>
      <c r="G11" s="22">
        <v>54089412</v>
      </c>
      <c r="H11" s="25">
        <v>54089412</v>
      </c>
      <c r="I11" s="26">
        <v>63272000</v>
      </c>
      <c r="J11" s="22">
        <v>55808490</v>
      </c>
      <c r="K11" s="23">
        <v>60512989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44958895</v>
      </c>
      <c r="D15" s="17">
        <f t="shared" ref="D15:K15" si="2">SUM(D16:D18)</f>
        <v>24095407</v>
      </c>
      <c r="E15" s="32">
        <f t="shared" si="2"/>
        <v>26601268</v>
      </c>
      <c r="F15" s="33">
        <f t="shared" si="2"/>
        <v>6128210</v>
      </c>
      <c r="G15" s="17">
        <f t="shared" si="2"/>
        <v>5648210</v>
      </c>
      <c r="H15" s="34">
        <f t="shared" si="2"/>
        <v>5648210</v>
      </c>
      <c r="I15" s="19">
        <f t="shared" si="2"/>
        <v>4678800</v>
      </c>
      <c r="J15" s="17">
        <f t="shared" si="2"/>
        <v>4906050</v>
      </c>
      <c r="K15" s="32">
        <f t="shared" si="2"/>
        <v>5256031</v>
      </c>
    </row>
    <row r="16" spans="1:11" ht="13.5" x14ac:dyDescent="0.25">
      <c r="A16" s="3" t="s">
        <v>30</v>
      </c>
      <c r="B16" s="2" t="s">
        <v>19</v>
      </c>
      <c r="C16" s="22">
        <v>1943404</v>
      </c>
      <c r="D16" s="22">
        <v>67193</v>
      </c>
      <c r="E16" s="23">
        <v>2588860</v>
      </c>
      <c r="F16" s="24">
        <v>2899210</v>
      </c>
      <c r="G16" s="22">
        <v>2599210</v>
      </c>
      <c r="H16" s="25">
        <v>2599210</v>
      </c>
      <c r="I16" s="26">
        <v>2963800</v>
      </c>
      <c r="J16" s="22">
        <v>3105300</v>
      </c>
      <c r="K16" s="23">
        <v>3361642</v>
      </c>
    </row>
    <row r="17" spans="1:11" ht="13.5" x14ac:dyDescent="0.25">
      <c r="A17" s="3" t="s">
        <v>31</v>
      </c>
      <c r="B17" s="2" t="s">
        <v>19</v>
      </c>
      <c r="C17" s="22">
        <v>43015491</v>
      </c>
      <c r="D17" s="22">
        <v>24028214</v>
      </c>
      <c r="E17" s="23">
        <v>24012408</v>
      </c>
      <c r="F17" s="24">
        <v>3229000</v>
      </c>
      <c r="G17" s="22">
        <v>3049000</v>
      </c>
      <c r="H17" s="25">
        <v>3049000</v>
      </c>
      <c r="I17" s="26">
        <v>1715000</v>
      </c>
      <c r="J17" s="22">
        <v>1800750</v>
      </c>
      <c r="K17" s="23">
        <v>1894389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11310539</v>
      </c>
      <c r="D19" s="17">
        <f t="shared" ref="D19:K19" si="3">SUM(D20:D23)</f>
        <v>20234567</v>
      </c>
      <c r="E19" s="32">
        <f t="shared" si="3"/>
        <v>22015232</v>
      </c>
      <c r="F19" s="33">
        <f t="shared" si="3"/>
        <v>17167763</v>
      </c>
      <c r="G19" s="17">
        <f t="shared" si="3"/>
        <v>17167763</v>
      </c>
      <c r="H19" s="34">
        <f t="shared" si="3"/>
        <v>17167763</v>
      </c>
      <c r="I19" s="19">
        <f t="shared" si="3"/>
        <v>29299570</v>
      </c>
      <c r="J19" s="17">
        <f t="shared" si="3"/>
        <v>24412868</v>
      </c>
      <c r="K19" s="32">
        <f t="shared" si="3"/>
        <v>26609606</v>
      </c>
    </row>
    <row r="20" spans="1:11" ht="13.5" x14ac:dyDescent="0.25">
      <c r="A20" s="3" t="s">
        <v>34</v>
      </c>
      <c r="B20" s="2" t="s">
        <v>19</v>
      </c>
      <c r="C20" s="22">
        <v>3848026</v>
      </c>
      <c r="D20" s="22">
        <v>9879572</v>
      </c>
      <c r="E20" s="23">
        <v>11227495</v>
      </c>
      <c r="F20" s="24">
        <v>6069482</v>
      </c>
      <c r="G20" s="22">
        <v>6069482</v>
      </c>
      <c r="H20" s="25">
        <v>6069482</v>
      </c>
      <c r="I20" s="26">
        <v>13540938</v>
      </c>
      <c r="J20" s="22">
        <v>7866305</v>
      </c>
      <c r="K20" s="23">
        <v>9202621</v>
      </c>
    </row>
    <row r="21" spans="1:11" ht="13.5" x14ac:dyDescent="0.25">
      <c r="A21" s="3" t="s">
        <v>35</v>
      </c>
      <c r="B21" s="2" t="s">
        <v>19</v>
      </c>
      <c r="C21" s="22">
        <v>1049276</v>
      </c>
      <c r="D21" s="22">
        <v>1540634</v>
      </c>
      <c r="E21" s="23">
        <v>1715809</v>
      </c>
      <c r="F21" s="24">
        <v>1689802</v>
      </c>
      <c r="G21" s="22">
        <v>1689802</v>
      </c>
      <c r="H21" s="25">
        <v>1689802</v>
      </c>
      <c r="I21" s="26">
        <v>2438768</v>
      </c>
      <c r="J21" s="22">
        <v>2560706</v>
      </c>
      <c r="K21" s="23">
        <v>2693864</v>
      </c>
    </row>
    <row r="22" spans="1:11" ht="13.5" x14ac:dyDescent="0.25">
      <c r="A22" s="3" t="s">
        <v>36</v>
      </c>
      <c r="B22" s="2" t="s">
        <v>19</v>
      </c>
      <c r="C22" s="27">
        <v>3062279</v>
      </c>
      <c r="D22" s="27">
        <v>3688131</v>
      </c>
      <c r="E22" s="28">
        <v>3862552</v>
      </c>
      <c r="F22" s="29">
        <v>4029947</v>
      </c>
      <c r="G22" s="27">
        <v>4029947</v>
      </c>
      <c r="H22" s="30">
        <v>4029947</v>
      </c>
      <c r="I22" s="31">
        <v>5533441</v>
      </c>
      <c r="J22" s="27">
        <v>5810113</v>
      </c>
      <c r="K22" s="28">
        <v>6112238</v>
      </c>
    </row>
    <row r="23" spans="1:11" ht="13.5" x14ac:dyDescent="0.25">
      <c r="A23" s="3" t="s">
        <v>37</v>
      </c>
      <c r="B23" s="2" t="s">
        <v>19</v>
      </c>
      <c r="C23" s="22">
        <v>3350958</v>
      </c>
      <c r="D23" s="22">
        <v>5126230</v>
      </c>
      <c r="E23" s="23">
        <v>5209376</v>
      </c>
      <c r="F23" s="24">
        <v>5378532</v>
      </c>
      <c r="G23" s="22">
        <v>5378532</v>
      </c>
      <c r="H23" s="25">
        <v>5378532</v>
      </c>
      <c r="I23" s="26">
        <v>7786423</v>
      </c>
      <c r="J23" s="22">
        <v>8175744</v>
      </c>
      <c r="K23" s="23">
        <v>8600883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335588505</v>
      </c>
      <c r="D25" s="49">
        <f t="shared" ref="D25:K25" si="4">+D5+D9+D15+D19+D24</f>
        <v>311113025</v>
      </c>
      <c r="E25" s="50">
        <f t="shared" si="4"/>
        <v>350381255</v>
      </c>
      <c r="F25" s="51">
        <f t="shared" si="4"/>
        <v>384574605</v>
      </c>
      <c r="G25" s="49">
        <f t="shared" si="4"/>
        <v>384094605</v>
      </c>
      <c r="H25" s="52">
        <f t="shared" si="4"/>
        <v>384094605</v>
      </c>
      <c r="I25" s="53">
        <f t="shared" si="4"/>
        <v>429264323</v>
      </c>
      <c r="J25" s="49">
        <f t="shared" si="4"/>
        <v>417824458</v>
      </c>
      <c r="K25" s="50">
        <f t="shared" si="4"/>
        <v>419177876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197340868</v>
      </c>
      <c r="D28" s="17">
        <f t="shared" si="5"/>
        <v>215754849</v>
      </c>
      <c r="E28" s="18">
        <f t="shared" si="5"/>
        <v>225305554</v>
      </c>
      <c r="F28" s="19">
        <f t="shared" si="5"/>
        <v>221769666</v>
      </c>
      <c r="G28" s="17">
        <f t="shared" si="5"/>
        <v>216164083</v>
      </c>
      <c r="H28" s="20">
        <f t="shared" si="5"/>
        <v>216164083</v>
      </c>
      <c r="I28" s="21">
        <f t="shared" si="5"/>
        <v>205035089</v>
      </c>
      <c r="J28" s="17">
        <f t="shared" si="5"/>
        <v>214288128</v>
      </c>
      <c r="K28" s="20">
        <f t="shared" si="5"/>
        <v>224218358</v>
      </c>
    </row>
    <row r="29" spans="1:11" ht="13.5" x14ac:dyDescent="0.25">
      <c r="A29" s="3" t="s">
        <v>20</v>
      </c>
      <c r="B29" s="2" t="s">
        <v>19</v>
      </c>
      <c r="C29" s="22">
        <v>96382557</v>
      </c>
      <c r="D29" s="22">
        <v>107703578</v>
      </c>
      <c r="E29" s="23">
        <v>116053377</v>
      </c>
      <c r="F29" s="24">
        <v>117066518</v>
      </c>
      <c r="G29" s="22">
        <v>121263518</v>
      </c>
      <c r="H29" s="25">
        <v>121263518</v>
      </c>
      <c r="I29" s="26">
        <v>122615882</v>
      </c>
      <c r="J29" s="22">
        <v>127567417</v>
      </c>
      <c r="K29" s="23">
        <v>132973666</v>
      </c>
    </row>
    <row r="30" spans="1:11" ht="13.5" x14ac:dyDescent="0.25">
      <c r="A30" s="3" t="s">
        <v>21</v>
      </c>
      <c r="B30" s="2" t="s">
        <v>19</v>
      </c>
      <c r="C30" s="27">
        <v>100958311</v>
      </c>
      <c r="D30" s="27">
        <v>108051271</v>
      </c>
      <c r="E30" s="28">
        <v>109252177</v>
      </c>
      <c r="F30" s="29">
        <v>104703148</v>
      </c>
      <c r="G30" s="27">
        <v>94900565</v>
      </c>
      <c r="H30" s="30">
        <v>94900565</v>
      </c>
      <c r="I30" s="31">
        <v>82419207</v>
      </c>
      <c r="J30" s="27">
        <v>86720711</v>
      </c>
      <c r="K30" s="28">
        <v>91244692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14467602</v>
      </c>
      <c r="D32" s="17">
        <f t="shared" si="6"/>
        <v>6016513</v>
      </c>
      <c r="E32" s="32">
        <f t="shared" si="6"/>
        <v>24956397</v>
      </c>
      <c r="F32" s="33">
        <f t="shared" si="6"/>
        <v>23798799</v>
      </c>
      <c r="G32" s="17">
        <f t="shared" si="6"/>
        <v>23419799</v>
      </c>
      <c r="H32" s="34">
        <f t="shared" si="6"/>
        <v>23419799</v>
      </c>
      <c r="I32" s="19">
        <f t="shared" si="6"/>
        <v>25285852</v>
      </c>
      <c r="J32" s="17">
        <f t="shared" si="6"/>
        <v>26449793</v>
      </c>
      <c r="K32" s="32">
        <f t="shared" si="6"/>
        <v>27687857</v>
      </c>
    </row>
    <row r="33" spans="1:11" ht="13.5" x14ac:dyDescent="0.25">
      <c r="A33" s="3" t="s">
        <v>24</v>
      </c>
      <c r="B33" s="2" t="s">
        <v>19</v>
      </c>
      <c r="C33" s="22">
        <v>10236580</v>
      </c>
      <c r="D33" s="22">
        <v>11802482</v>
      </c>
      <c r="E33" s="23">
        <v>20049234</v>
      </c>
      <c r="F33" s="24">
        <v>3821388</v>
      </c>
      <c r="G33" s="22">
        <v>3638388</v>
      </c>
      <c r="H33" s="25">
        <v>3638388</v>
      </c>
      <c r="I33" s="26">
        <v>4441774</v>
      </c>
      <c r="J33" s="22">
        <v>4647613</v>
      </c>
      <c r="K33" s="23">
        <v>4839679</v>
      </c>
    </row>
    <row r="34" spans="1:11" ht="13.5" x14ac:dyDescent="0.25">
      <c r="A34" s="3" t="s">
        <v>25</v>
      </c>
      <c r="B34" s="2" t="s">
        <v>19</v>
      </c>
      <c r="C34" s="22">
        <v>4231022</v>
      </c>
      <c r="D34" s="22">
        <v>-5785969</v>
      </c>
      <c r="E34" s="23">
        <v>4907163</v>
      </c>
      <c r="F34" s="24">
        <v>18987193</v>
      </c>
      <c r="G34" s="22">
        <v>18791193</v>
      </c>
      <c r="H34" s="25">
        <v>18791193</v>
      </c>
      <c r="I34" s="26">
        <v>19784545</v>
      </c>
      <c r="J34" s="22">
        <v>20691789</v>
      </c>
      <c r="K34" s="23">
        <v>21682268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990218</v>
      </c>
      <c r="G36" s="22">
        <v>990218</v>
      </c>
      <c r="H36" s="25">
        <v>990218</v>
      </c>
      <c r="I36" s="26">
        <v>1059533</v>
      </c>
      <c r="J36" s="22">
        <v>1110391</v>
      </c>
      <c r="K36" s="23">
        <v>1165910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49086016</v>
      </c>
      <c r="D38" s="17">
        <f t="shared" si="7"/>
        <v>51604202</v>
      </c>
      <c r="E38" s="32">
        <f t="shared" si="7"/>
        <v>60184252</v>
      </c>
      <c r="F38" s="33">
        <f t="shared" si="7"/>
        <v>49566098</v>
      </c>
      <c r="G38" s="17">
        <f t="shared" si="7"/>
        <v>48992308</v>
      </c>
      <c r="H38" s="34">
        <f t="shared" si="7"/>
        <v>48992308</v>
      </c>
      <c r="I38" s="19">
        <f t="shared" si="7"/>
        <v>51483315</v>
      </c>
      <c r="J38" s="17">
        <f t="shared" si="7"/>
        <v>53284704</v>
      </c>
      <c r="K38" s="32">
        <f t="shared" si="7"/>
        <v>55630787</v>
      </c>
    </row>
    <row r="39" spans="1:11" ht="13.5" x14ac:dyDescent="0.25">
      <c r="A39" s="3" t="s">
        <v>30</v>
      </c>
      <c r="B39" s="2" t="s">
        <v>19</v>
      </c>
      <c r="C39" s="22">
        <v>9794118</v>
      </c>
      <c r="D39" s="22">
        <v>13287065</v>
      </c>
      <c r="E39" s="23">
        <v>19970265</v>
      </c>
      <c r="F39" s="24">
        <v>14445580</v>
      </c>
      <c r="G39" s="22">
        <v>13984790</v>
      </c>
      <c r="H39" s="25">
        <v>13984790</v>
      </c>
      <c r="I39" s="26">
        <v>13468948</v>
      </c>
      <c r="J39" s="22">
        <v>14525355</v>
      </c>
      <c r="K39" s="23">
        <v>15708601</v>
      </c>
    </row>
    <row r="40" spans="1:11" ht="13.5" x14ac:dyDescent="0.25">
      <c r="A40" s="3" t="s">
        <v>31</v>
      </c>
      <c r="B40" s="2" t="s">
        <v>19</v>
      </c>
      <c r="C40" s="22">
        <v>39291898</v>
      </c>
      <c r="D40" s="22">
        <v>38317137</v>
      </c>
      <c r="E40" s="23">
        <v>40213987</v>
      </c>
      <c r="F40" s="24">
        <v>35120518</v>
      </c>
      <c r="G40" s="22">
        <v>35007518</v>
      </c>
      <c r="H40" s="25">
        <v>35007518</v>
      </c>
      <c r="I40" s="26">
        <v>38014367</v>
      </c>
      <c r="J40" s="22">
        <v>38759349</v>
      </c>
      <c r="K40" s="23">
        <v>39922186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58405758</v>
      </c>
      <c r="D42" s="17">
        <f t="shared" si="8"/>
        <v>57786950</v>
      </c>
      <c r="E42" s="32">
        <f t="shared" si="8"/>
        <v>71904341</v>
      </c>
      <c r="F42" s="33">
        <f t="shared" si="8"/>
        <v>65026544</v>
      </c>
      <c r="G42" s="17">
        <f t="shared" si="8"/>
        <v>71104476</v>
      </c>
      <c r="H42" s="34">
        <f t="shared" si="8"/>
        <v>71104476</v>
      </c>
      <c r="I42" s="19">
        <f t="shared" si="8"/>
        <v>73593002</v>
      </c>
      <c r="J42" s="17">
        <f t="shared" si="8"/>
        <v>76526754</v>
      </c>
      <c r="K42" s="32">
        <f t="shared" si="8"/>
        <v>80042384</v>
      </c>
    </row>
    <row r="43" spans="1:11" ht="13.5" x14ac:dyDescent="0.25">
      <c r="A43" s="3" t="s">
        <v>34</v>
      </c>
      <c r="B43" s="2" t="s">
        <v>19</v>
      </c>
      <c r="C43" s="22">
        <v>22888394</v>
      </c>
      <c r="D43" s="22">
        <v>25217181</v>
      </c>
      <c r="E43" s="23">
        <v>38082214</v>
      </c>
      <c r="F43" s="24">
        <v>41784581</v>
      </c>
      <c r="G43" s="22">
        <v>46790513</v>
      </c>
      <c r="H43" s="25">
        <v>46790513</v>
      </c>
      <c r="I43" s="26">
        <v>42154586</v>
      </c>
      <c r="J43" s="22">
        <v>44059103</v>
      </c>
      <c r="K43" s="23">
        <v>46354905</v>
      </c>
    </row>
    <row r="44" spans="1:11" ht="13.5" x14ac:dyDescent="0.25">
      <c r="A44" s="3" t="s">
        <v>35</v>
      </c>
      <c r="B44" s="2" t="s">
        <v>19</v>
      </c>
      <c r="C44" s="22">
        <v>7333468</v>
      </c>
      <c r="D44" s="22">
        <v>7488402</v>
      </c>
      <c r="E44" s="23">
        <v>6438682</v>
      </c>
      <c r="F44" s="24">
        <v>3497370</v>
      </c>
      <c r="G44" s="22">
        <v>3497370</v>
      </c>
      <c r="H44" s="25">
        <v>3497370</v>
      </c>
      <c r="I44" s="26">
        <v>4097730</v>
      </c>
      <c r="J44" s="22">
        <v>4319828</v>
      </c>
      <c r="K44" s="23">
        <v>4607757</v>
      </c>
    </row>
    <row r="45" spans="1:11" ht="13.5" x14ac:dyDescent="0.25">
      <c r="A45" s="3" t="s">
        <v>36</v>
      </c>
      <c r="B45" s="2" t="s">
        <v>19</v>
      </c>
      <c r="C45" s="27">
        <v>6322244</v>
      </c>
      <c r="D45" s="27">
        <v>6526894</v>
      </c>
      <c r="E45" s="28">
        <v>6532752</v>
      </c>
      <c r="F45" s="29">
        <v>9401502</v>
      </c>
      <c r="G45" s="27">
        <v>9701502</v>
      </c>
      <c r="H45" s="30">
        <v>9701502</v>
      </c>
      <c r="I45" s="31">
        <v>10711450</v>
      </c>
      <c r="J45" s="27">
        <v>10953619</v>
      </c>
      <c r="K45" s="28">
        <v>11233039</v>
      </c>
    </row>
    <row r="46" spans="1:11" ht="13.5" x14ac:dyDescent="0.25">
      <c r="A46" s="3" t="s">
        <v>37</v>
      </c>
      <c r="B46" s="2" t="s">
        <v>19</v>
      </c>
      <c r="C46" s="22">
        <v>21861652</v>
      </c>
      <c r="D46" s="22">
        <v>18554473</v>
      </c>
      <c r="E46" s="23">
        <v>20850693</v>
      </c>
      <c r="F46" s="24">
        <v>10343091</v>
      </c>
      <c r="G46" s="22">
        <v>11115091</v>
      </c>
      <c r="H46" s="25">
        <v>11115091</v>
      </c>
      <c r="I46" s="26">
        <v>16629236</v>
      </c>
      <c r="J46" s="22">
        <v>17194204</v>
      </c>
      <c r="K46" s="23">
        <v>17846683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363442</v>
      </c>
      <c r="F47" s="33">
        <v>100000</v>
      </c>
      <c r="G47" s="17">
        <v>100000</v>
      </c>
      <c r="H47" s="34">
        <v>100000</v>
      </c>
      <c r="I47" s="19">
        <v>400000</v>
      </c>
      <c r="J47" s="17">
        <v>416000</v>
      </c>
      <c r="K47" s="32">
        <v>433472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319300244</v>
      </c>
      <c r="D48" s="49">
        <f t="shared" si="9"/>
        <v>331162514</v>
      </c>
      <c r="E48" s="50">
        <f t="shared" si="9"/>
        <v>382713986</v>
      </c>
      <c r="F48" s="51">
        <f t="shared" si="9"/>
        <v>360261107</v>
      </c>
      <c r="G48" s="49">
        <f t="shared" si="9"/>
        <v>359780666</v>
      </c>
      <c r="H48" s="52">
        <f t="shared" si="9"/>
        <v>359780666</v>
      </c>
      <c r="I48" s="53">
        <f t="shared" si="9"/>
        <v>355797258</v>
      </c>
      <c r="J48" s="49">
        <f t="shared" si="9"/>
        <v>370965379</v>
      </c>
      <c r="K48" s="50">
        <f t="shared" si="9"/>
        <v>388012858</v>
      </c>
    </row>
    <row r="49" spans="1:11" ht="13.5" x14ac:dyDescent="0.25">
      <c r="A49" s="9" t="s">
        <v>303</v>
      </c>
      <c r="B49" s="10"/>
      <c r="C49" s="54">
        <f>+C25-C48</f>
        <v>16288261</v>
      </c>
      <c r="D49" s="54">
        <f t="shared" ref="D49:K49" si="10">+D25-D48</f>
        <v>-20049489</v>
      </c>
      <c r="E49" s="55">
        <f t="shared" si="10"/>
        <v>-32332731</v>
      </c>
      <c r="F49" s="56">
        <f t="shared" si="10"/>
        <v>24313498</v>
      </c>
      <c r="G49" s="54">
        <f t="shared" si="10"/>
        <v>24313939</v>
      </c>
      <c r="H49" s="57">
        <f t="shared" si="10"/>
        <v>24313939</v>
      </c>
      <c r="I49" s="58">
        <f t="shared" si="10"/>
        <v>73467065</v>
      </c>
      <c r="J49" s="54">
        <f t="shared" si="10"/>
        <v>46859079</v>
      </c>
      <c r="K49" s="55">
        <f t="shared" si="10"/>
        <v>31165018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420795273</v>
      </c>
      <c r="D5" s="17">
        <f t="shared" ref="D5:K5" si="0">SUM(D6:D8)</f>
        <v>121388510</v>
      </c>
      <c r="E5" s="18">
        <f t="shared" si="0"/>
        <v>152944929</v>
      </c>
      <c r="F5" s="19">
        <f t="shared" si="0"/>
        <v>135107674</v>
      </c>
      <c r="G5" s="17">
        <f t="shared" si="0"/>
        <v>151769953</v>
      </c>
      <c r="H5" s="20">
        <f t="shared" si="0"/>
        <v>151769953</v>
      </c>
      <c r="I5" s="21">
        <f t="shared" si="0"/>
        <v>146410416</v>
      </c>
      <c r="J5" s="17">
        <f t="shared" si="0"/>
        <v>150792217</v>
      </c>
      <c r="K5" s="20">
        <f t="shared" si="0"/>
        <v>154111884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420795273</v>
      </c>
      <c r="D7" s="27">
        <v>121388510</v>
      </c>
      <c r="E7" s="28">
        <v>152944929</v>
      </c>
      <c r="F7" s="29">
        <v>135107674</v>
      </c>
      <c r="G7" s="27">
        <v>151769953</v>
      </c>
      <c r="H7" s="30">
        <v>151769953</v>
      </c>
      <c r="I7" s="31">
        <v>146410416</v>
      </c>
      <c r="J7" s="27">
        <v>150792217</v>
      </c>
      <c r="K7" s="28">
        <v>154111884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1630000</v>
      </c>
      <c r="D9" s="17">
        <f t="shared" ref="D9:K9" si="1">SUM(D10:D14)</f>
        <v>1922729</v>
      </c>
      <c r="E9" s="32">
        <f t="shared" si="1"/>
        <v>2217054</v>
      </c>
      <c r="F9" s="33">
        <f t="shared" si="1"/>
        <v>1917137</v>
      </c>
      <c r="G9" s="17">
        <f t="shared" si="1"/>
        <v>1917137</v>
      </c>
      <c r="H9" s="34">
        <f t="shared" si="1"/>
        <v>1917137</v>
      </c>
      <c r="I9" s="19">
        <f t="shared" si="1"/>
        <v>2210516</v>
      </c>
      <c r="J9" s="17">
        <f t="shared" si="1"/>
        <v>1056873</v>
      </c>
      <c r="K9" s="32">
        <f t="shared" si="1"/>
        <v>32294</v>
      </c>
    </row>
    <row r="10" spans="1:11" ht="13.5" x14ac:dyDescent="0.25">
      <c r="A10" s="3" t="s">
        <v>24</v>
      </c>
      <c r="B10" s="2" t="s">
        <v>19</v>
      </c>
      <c r="C10" s="22">
        <v>616000</v>
      </c>
      <c r="D10" s="22">
        <v>847729</v>
      </c>
      <c r="E10" s="23">
        <v>947054</v>
      </c>
      <c r="F10" s="24">
        <v>967137</v>
      </c>
      <c r="G10" s="22">
        <v>967137</v>
      </c>
      <c r="H10" s="25">
        <v>967137</v>
      </c>
      <c r="I10" s="26">
        <v>1010516</v>
      </c>
      <c r="J10" s="22">
        <v>1056873</v>
      </c>
      <c r="K10" s="23">
        <v>32294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1013000</v>
      </c>
      <c r="D12" s="22">
        <v>1075000</v>
      </c>
      <c r="E12" s="23">
        <v>1270000</v>
      </c>
      <c r="F12" s="24">
        <v>950000</v>
      </c>
      <c r="G12" s="22">
        <v>950000</v>
      </c>
      <c r="H12" s="25">
        <v>950000</v>
      </c>
      <c r="I12" s="26">
        <v>1200000</v>
      </c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1000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12310438</v>
      </c>
      <c r="D15" s="17">
        <f t="shared" ref="D15:K15" si="2">SUM(D16:D18)</f>
        <v>13322772</v>
      </c>
      <c r="E15" s="32">
        <f t="shared" si="2"/>
        <v>12290883</v>
      </c>
      <c r="F15" s="33">
        <f t="shared" si="2"/>
        <v>20153732</v>
      </c>
      <c r="G15" s="17">
        <f t="shared" si="2"/>
        <v>19027732</v>
      </c>
      <c r="H15" s="34">
        <f t="shared" si="2"/>
        <v>19027732</v>
      </c>
      <c r="I15" s="19">
        <f t="shared" si="2"/>
        <v>28134105</v>
      </c>
      <c r="J15" s="17">
        <f t="shared" si="2"/>
        <v>20904006</v>
      </c>
      <c r="K15" s="32">
        <f t="shared" si="2"/>
        <v>22202626</v>
      </c>
    </row>
    <row r="16" spans="1:11" ht="13.5" x14ac:dyDescent="0.25">
      <c r="A16" s="3" t="s">
        <v>30</v>
      </c>
      <c r="B16" s="2" t="s">
        <v>19</v>
      </c>
      <c r="C16" s="22"/>
      <c r="D16" s="22">
        <v>740338</v>
      </c>
      <c r="E16" s="23"/>
      <c r="F16" s="24"/>
      <c r="G16" s="22"/>
      <c r="H16" s="25"/>
      <c r="I16" s="26">
        <v>832900</v>
      </c>
      <c r="J16" s="22">
        <v>863400</v>
      </c>
      <c r="K16" s="23">
        <v>920150</v>
      </c>
    </row>
    <row r="17" spans="1:11" ht="13.5" x14ac:dyDescent="0.25">
      <c r="A17" s="3" t="s">
        <v>31</v>
      </c>
      <c r="B17" s="2" t="s">
        <v>19</v>
      </c>
      <c r="C17" s="22">
        <v>12310438</v>
      </c>
      <c r="D17" s="22">
        <v>12582434</v>
      </c>
      <c r="E17" s="23">
        <v>12290883</v>
      </c>
      <c r="F17" s="24">
        <v>20153732</v>
      </c>
      <c r="G17" s="22">
        <v>19027732</v>
      </c>
      <c r="H17" s="25">
        <v>19027732</v>
      </c>
      <c r="I17" s="26">
        <v>27301205</v>
      </c>
      <c r="J17" s="22">
        <v>20040606</v>
      </c>
      <c r="K17" s="23">
        <v>21282476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186325060</v>
      </c>
      <c r="E19" s="32">
        <f t="shared" si="3"/>
        <v>215837015</v>
      </c>
      <c r="F19" s="33">
        <f t="shared" si="3"/>
        <v>213422984</v>
      </c>
      <c r="G19" s="17">
        <f t="shared" si="3"/>
        <v>239042481</v>
      </c>
      <c r="H19" s="34">
        <f t="shared" si="3"/>
        <v>239042481</v>
      </c>
      <c r="I19" s="19">
        <f t="shared" si="3"/>
        <v>301641352</v>
      </c>
      <c r="J19" s="17">
        <f t="shared" si="3"/>
        <v>317407296</v>
      </c>
      <c r="K19" s="32">
        <f t="shared" si="3"/>
        <v>341080322</v>
      </c>
    </row>
    <row r="20" spans="1:11" ht="13.5" x14ac:dyDescent="0.25">
      <c r="A20" s="3" t="s">
        <v>34</v>
      </c>
      <c r="B20" s="2" t="s">
        <v>19</v>
      </c>
      <c r="C20" s="22"/>
      <c r="D20" s="22">
        <v>90356975</v>
      </c>
      <c r="E20" s="23">
        <v>104258864</v>
      </c>
      <c r="F20" s="24">
        <v>134931329</v>
      </c>
      <c r="G20" s="22">
        <v>124484341</v>
      </c>
      <c r="H20" s="25">
        <v>124484341</v>
      </c>
      <c r="I20" s="26">
        <v>208862853</v>
      </c>
      <c r="J20" s="22">
        <v>220360987</v>
      </c>
      <c r="K20" s="23">
        <v>239569883</v>
      </c>
    </row>
    <row r="21" spans="1:11" ht="13.5" x14ac:dyDescent="0.25">
      <c r="A21" s="3" t="s">
        <v>35</v>
      </c>
      <c r="B21" s="2" t="s">
        <v>19</v>
      </c>
      <c r="C21" s="22"/>
      <c r="D21" s="22">
        <v>27815866</v>
      </c>
      <c r="E21" s="23">
        <v>32622211</v>
      </c>
      <c r="F21" s="24">
        <v>17904669</v>
      </c>
      <c r="G21" s="22">
        <v>40826187</v>
      </c>
      <c r="H21" s="25">
        <v>40826187</v>
      </c>
      <c r="I21" s="26">
        <v>42826670</v>
      </c>
      <c r="J21" s="22">
        <v>44796697</v>
      </c>
      <c r="K21" s="23">
        <v>46857345</v>
      </c>
    </row>
    <row r="22" spans="1:11" ht="13.5" x14ac:dyDescent="0.25">
      <c r="A22" s="3" t="s">
        <v>36</v>
      </c>
      <c r="B22" s="2" t="s">
        <v>19</v>
      </c>
      <c r="C22" s="27"/>
      <c r="D22" s="27">
        <v>48350406</v>
      </c>
      <c r="E22" s="28">
        <v>56582321</v>
      </c>
      <c r="F22" s="29">
        <v>26210500</v>
      </c>
      <c r="G22" s="27">
        <v>52875141</v>
      </c>
      <c r="H22" s="30">
        <v>52875141</v>
      </c>
      <c r="I22" s="31">
        <v>28073033</v>
      </c>
      <c r="J22" s="27">
        <v>29364392</v>
      </c>
      <c r="K22" s="28">
        <v>30715154</v>
      </c>
    </row>
    <row r="23" spans="1:11" ht="13.5" x14ac:dyDescent="0.25">
      <c r="A23" s="3" t="s">
        <v>37</v>
      </c>
      <c r="B23" s="2" t="s">
        <v>19</v>
      </c>
      <c r="C23" s="22"/>
      <c r="D23" s="22">
        <v>19801813</v>
      </c>
      <c r="E23" s="23">
        <v>22373619</v>
      </c>
      <c r="F23" s="24">
        <v>34376486</v>
      </c>
      <c r="G23" s="22">
        <v>20856812</v>
      </c>
      <c r="H23" s="25">
        <v>20856812</v>
      </c>
      <c r="I23" s="26">
        <v>21878796</v>
      </c>
      <c r="J23" s="22">
        <v>22885220</v>
      </c>
      <c r="K23" s="23">
        <v>23937940</v>
      </c>
    </row>
    <row r="24" spans="1:11" ht="13.5" x14ac:dyDescent="0.25">
      <c r="A24" s="1" t="s">
        <v>38</v>
      </c>
      <c r="B24" s="2" t="s">
        <v>39</v>
      </c>
      <c r="C24" s="17"/>
      <c r="D24" s="17">
        <v>1046</v>
      </c>
      <c r="E24" s="32">
        <v>-2465679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434735711</v>
      </c>
      <c r="D25" s="49">
        <f t="shared" ref="D25:K25" si="4">+D5+D9+D15+D19+D24</f>
        <v>322960117</v>
      </c>
      <c r="E25" s="50">
        <f t="shared" si="4"/>
        <v>380824202</v>
      </c>
      <c r="F25" s="51">
        <f t="shared" si="4"/>
        <v>370601527</v>
      </c>
      <c r="G25" s="49">
        <f t="shared" si="4"/>
        <v>411757303</v>
      </c>
      <c r="H25" s="52">
        <f t="shared" si="4"/>
        <v>411757303</v>
      </c>
      <c r="I25" s="53">
        <f t="shared" si="4"/>
        <v>478396389</v>
      </c>
      <c r="J25" s="49">
        <f t="shared" si="4"/>
        <v>490160392</v>
      </c>
      <c r="K25" s="50">
        <f t="shared" si="4"/>
        <v>517427126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476684521</v>
      </c>
      <c r="D28" s="17">
        <f t="shared" si="5"/>
        <v>211281829</v>
      </c>
      <c r="E28" s="18">
        <f t="shared" si="5"/>
        <v>228420946</v>
      </c>
      <c r="F28" s="19">
        <f t="shared" si="5"/>
        <v>208374874</v>
      </c>
      <c r="G28" s="17">
        <f t="shared" si="5"/>
        <v>229016637</v>
      </c>
      <c r="H28" s="20">
        <f t="shared" si="5"/>
        <v>229016637</v>
      </c>
      <c r="I28" s="21">
        <f t="shared" si="5"/>
        <v>170755613</v>
      </c>
      <c r="J28" s="17">
        <f t="shared" si="5"/>
        <v>178301043</v>
      </c>
      <c r="K28" s="20">
        <f t="shared" si="5"/>
        <v>181180351</v>
      </c>
    </row>
    <row r="29" spans="1:11" ht="13.5" x14ac:dyDescent="0.25">
      <c r="A29" s="3" t="s">
        <v>20</v>
      </c>
      <c r="B29" s="2" t="s">
        <v>19</v>
      </c>
      <c r="C29" s="22">
        <v>29647420</v>
      </c>
      <c r="D29" s="22">
        <v>34495551</v>
      </c>
      <c r="E29" s="23">
        <v>36298524</v>
      </c>
      <c r="F29" s="24">
        <v>31180930</v>
      </c>
      <c r="G29" s="22">
        <v>31201993</v>
      </c>
      <c r="H29" s="25">
        <v>31201993</v>
      </c>
      <c r="I29" s="26">
        <v>23255173</v>
      </c>
      <c r="J29" s="22">
        <v>24324606</v>
      </c>
      <c r="K29" s="23">
        <v>25440843</v>
      </c>
    </row>
    <row r="30" spans="1:11" ht="13.5" x14ac:dyDescent="0.25">
      <c r="A30" s="3" t="s">
        <v>21</v>
      </c>
      <c r="B30" s="2" t="s">
        <v>19</v>
      </c>
      <c r="C30" s="27">
        <v>447037101</v>
      </c>
      <c r="D30" s="27">
        <v>176786278</v>
      </c>
      <c r="E30" s="28">
        <v>192122422</v>
      </c>
      <c r="F30" s="29">
        <v>177193944</v>
      </c>
      <c r="G30" s="27">
        <v>197814644</v>
      </c>
      <c r="H30" s="30">
        <v>197814644</v>
      </c>
      <c r="I30" s="31">
        <v>147500440</v>
      </c>
      <c r="J30" s="27">
        <v>153976437</v>
      </c>
      <c r="K30" s="28">
        <v>155739508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3506382</v>
      </c>
      <c r="D32" s="17">
        <f t="shared" si="6"/>
        <v>7021541</v>
      </c>
      <c r="E32" s="32">
        <f t="shared" si="6"/>
        <v>2937256</v>
      </c>
      <c r="F32" s="33">
        <f t="shared" si="6"/>
        <v>3374019</v>
      </c>
      <c r="G32" s="17">
        <f t="shared" si="6"/>
        <v>3511887</v>
      </c>
      <c r="H32" s="34">
        <f t="shared" si="6"/>
        <v>3511887</v>
      </c>
      <c r="I32" s="19">
        <f t="shared" si="6"/>
        <v>7549157</v>
      </c>
      <c r="J32" s="17">
        <f t="shared" si="6"/>
        <v>7739102</v>
      </c>
      <c r="K32" s="32">
        <f t="shared" si="6"/>
        <v>7251438</v>
      </c>
    </row>
    <row r="33" spans="1:11" ht="13.5" x14ac:dyDescent="0.25">
      <c r="A33" s="3" t="s">
        <v>24</v>
      </c>
      <c r="B33" s="2" t="s">
        <v>19</v>
      </c>
      <c r="C33" s="22">
        <v>2243652</v>
      </c>
      <c r="D33" s="22">
        <v>2395437</v>
      </c>
      <c r="E33" s="23">
        <v>2495799</v>
      </c>
      <c r="F33" s="24">
        <v>1770031</v>
      </c>
      <c r="G33" s="22">
        <v>1837607</v>
      </c>
      <c r="H33" s="25">
        <v>1837607</v>
      </c>
      <c r="I33" s="26">
        <v>3539940</v>
      </c>
      <c r="J33" s="22">
        <v>3633778</v>
      </c>
      <c r="K33" s="23">
        <v>3545910</v>
      </c>
    </row>
    <row r="34" spans="1:11" ht="13.5" x14ac:dyDescent="0.25">
      <c r="A34" s="3" t="s">
        <v>25</v>
      </c>
      <c r="B34" s="2" t="s">
        <v>19</v>
      </c>
      <c r="C34" s="22">
        <v>478841</v>
      </c>
      <c r="D34" s="22">
        <v>-174505</v>
      </c>
      <c r="E34" s="23">
        <v>173436</v>
      </c>
      <c r="F34" s="24">
        <v>1410278</v>
      </c>
      <c r="G34" s="22">
        <v>1485326</v>
      </c>
      <c r="H34" s="25">
        <v>1485326</v>
      </c>
      <c r="I34" s="26">
        <v>3595419</v>
      </c>
      <c r="J34" s="22">
        <v>3691501</v>
      </c>
      <c r="K34" s="23">
        <v>3291680</v>
      </c>
    </row>
    <row r="35" spans="1:11" ht="13.5" x14ac:dyDescent="0.25">
      <c r="A35" s="3" t="s">
        <v>26</v>
      </c>
      <c r="B35" s="2" t="s">
        <v>19</v>
      </c>
      <c r="C35" s="22">
        <v>129000</v>
      </c>
      <c r="D35" s="22">
        <v>4304866</v>
      </c>
      <c r="E35" s="23"/>
      <c r="F35" s="24">
        <v>120000</v>
      </c>
      <c r="G35" s="22">
        <v>120000</v>
      </c>
      <c r="H35" s="25">
        <v>120000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305468</v>
      </c>
      <c r="D36" s="22">
        <v>422587</v>
      </c>
      <c r="E36" s="23">
        <v>268021</v>
      </c>
      <c r="F36" s="24">
        <v>73710</v>
      </c>
      <c r="G36" s="22">
        <v>68954</v>
      </c>
      <c r="H36" s="25">
        <v>68954</v>
      </c>
      <c r="I36" s="26">
        <v>413798</v>
      </c>
      <c r="J36" s="22">
        <v>413823</v>
      </c>
      <c r="K36" s="23">
        <v>413848</v>
      </c>
    </row>
    <row r="37" spans="1:11" ht="13.5" x14ac:dyDescent="0.25">
      <c r="A37" s="3" t="s">
        <v>28</v>
      </c>
      <c r="B37" s="2" t="s">
        <v>19</v>
      </c>
      <c r="C37" s="27">
        <v>349421</v>
      </c>
      <c r="D37" s="27">
        <v>73156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28154989</v>
      </c>
      <c r="D38" s="17">
        <f t="shared" si="7"/>
        <v>18897709</v>
      </c>
      <c r="E38" s="32">
        <f t="shared" si="7"/>
        <v>21167090</v>
      </c>
      <c r="F38" s="33">
        <f t="shared" si="7"/>
        <v>36511860</v>
      </c>
      <c r="G38" s="17">
        <f t="shared" si="7"/>
        <v>35219957</v>
      </c>
      <c r="H38" s="34">
        <f t="shared" si="7"/>
        <v>35219957</v>
      </c>
      <c r="I38" s="19">
        <f t="shared" si="7"/>
        <v>35825891</v>
      </c>
      <c r="J38" s="17">
        <f t="shared" si="7"/>
        <v>36403632</v>
      </c>
      <c r="K38" s="32">
        <f t="shared" si="7"/>
        <v>37698707</v>
      </c>
    </row>
    <row r="39" spans="1:11" ht="13.5" x14ac:dyDescent="0.25">
      <c r="A39" s="3" t="s">
        <v>30</v>
      </c>
      <c r="B39" s="2" t="s">
        <v>19</v>
      </c>
      <c r="C39" s="22">
        <v>891221</v>
      </c>
      <c r="D39" s="22">
        <v>908363</v>
      </c>
      <c r="E39" s="23">
        <v>942158</v>
      </c>
      <c r="F39" s="24">
        <v>863405</v>
      </c>
      <c r="G39" s="22">
        <v>863405</v>
      </c>
      <c r="H39" s="25">
        <v>863405</v>
      </c>
      <c r="I39" s="26">
        <v>1405712</v>
      </c>
      <c r="J39" s="22">
        <v>947373</v>
      </c>
      <c r="K39" s="23">
        <v>990953</v>
      </c>
    </row>
    <row r="40" spans="1:11" ht="13.5" x14ac:dyDescent="0.25">
      <c r="A40" s="3" t="s">
        <v>31</v>
      </c>
      <c r="B40" s="2" t="s">
        <v>19</v>
      </c>
      <c r="C40" s="22">
        <v>27263768</v>
      </c>
      <c r="D40" s="22">
        <v>17989346</v>
      </c>
      <c r="E40" s="23">
        <v>20224932</v>
      </c>
      <c r="F40" s="24">
        <v>35648455</v>
      </c>
      <c r="G40" s="22">
        <v>34356552</v>
      </c>
      <c r="H40" s="25">
        <v>34356552</v>
      </c>
      <c r="I40" s="26">
        <v>34420179</v>
      </c>
      <c r="J40" s="22">
        <v>35456259</v>
      </c>
      <c r="K40" s="23">
        <v>36707754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175652941</v>
      </c>
      <c r="D42" s="17">
        <f t="shared" si="8"/>
        <v>155166891</v>
      </c>
      <c r="E42" s="32">
        <f t="shared" si="8"/>
        <v>110223694</v>
      </c>
      <c r="F42" s="33">
        <f t="shared" si="8"/>
        <v>103434253</v>
      </c>
      <c r="G42" s="17">
        <f t="shared" si="8"/>
        <v>99913447</v>
      </c>
      <c r="H42" s="34">
        <f t="shared" si="8"/>
        <v>99913447</v>
      </c>
      <c r="I42" s="19">
        <f t="shared" si="8"/>
        <v>126602910</v>
      </c>
      <c r="J42" s="17">
        <f t="shared" si="8"/>
        <v>131945432</v>
      </c>
      <c r="K42" s="32">
        <f t="shared" si="8"/>
        <v>138694701</v>
      </c>
    </row>
    <row r="43" spans="1:11" ht="13.5" x14ac:dyDescent="0.25">
      <c r="A43" s="3" t="s">
        <v>34</v>
      </c>
      <c r="B43" s="2" t="s">
        <v>19</v>
      </c>
      <c r="C43" s="22">
        <v>68835531</v>
      </c>
      <c r="D43" s="22">
        <v>69404389</v>
      </c>
      <c r="E43" s="23">
        <v>68605568</v>
      </c>
      <c r="F43" s="24">
        <v>78529220</v>
      </c>
      <c r="G43" s="22">
        <v>78786885</v>
      </c>
      <c r="H43" s="25">
        <v>78786885</v>
      </c>
      <c r="I43" s="26">
        <v>96896339</v>
      </c>
      <c r="J43" s="22">
        <v>100523461</v>
      </c>
      <c r="K43" s="23">
        <v>105687441</v>
      </c>
    </row>
    <row r="44" spans="1:11" ht="13.5" x14ac:dyDescent="0.25">
      <c r="A44" s="3" t="s">
        <v>35</v>
      </c>
      <c r="B44" s="2" t="s">
        <v>19</v>
      </c>
      <c r="C44" s="22">
        <v>29701736</v>
      </c>
      <c r="D44" s="22">
        <v>35870982</v>
      </c>
      <c r="E44" s="23">
        <v>24083459</v>
      </c>
      <c r="F44" s="24">
        <v>9719623</v>
      </c>
      <c r="G44" s="22">
        <v>6033623</v>
      </c>
      <c r="H44" s="25">
        <v>6033623</v>
      </c>
      <c r="I44" s="26">
        <v>14518334</v>
      </c>
      <c r="J44" s="22">
        <v>15611929</v>
      </c>
      <c r="K44" s="23">
        <v>16380229</v>
      </c>
    </row>
    <row r="45" spans="1:11" ht="13.5" x14ac:dyDescent="0.25">
      <c r="A45" s="3" t="s">
        <v>36</v>
      </c>
      <c r="B45" s="2" t="s">
        <v>19</v>
      </c>
      <c r="C45" s="27">
        <v>6867171</v>
      </c>
      <c r="D45" s="27">
        <v>17184675</v>
      </c>
      <c r="E45" s="28">
        <v>9393317</v>
      </c>
      <c r="F45" s="29">
        <v>6277715</v>
      </c>
      <c r="G45" s="27">
        <v>6077715</v>
      </c>
      <c r="H45" s="30">
        <v>6077715</v>
      </c>
      <c r="I45" s="31">
        <v>4794528</v>
      </c>
      <c r="J45" s="27">
        <v>4973008</v>
      </c>
      <c r="K45" s="28">
        <v>5326404</v>
      </c>
    </row>
    <row r="46" spans="1:11" ht="13.5" x14ac:dyDescent="0.25">
      <c r="A46" s="3" t="s">
        <v>37</v>
      </c>
      <c r="B46" s="2" t="s">
        <v>19</v>
      </c>
      <c r="C46" s="22">
        <v>70248503</v>
      </c>
      <c r="D46" s="22">
        <v>32706845</v>
      </c>
      <c r="E46" s="23">
        <v>8141350</v>
      </c>
      <c r="F46" s="24">
        <v>8907695</v>
      </c>
      <c r="G46" s="22">
        <v>9015224</v>
      </c>
      <c r="H46" s="25">
        <v>9015224</v>
      </c>
      <c r="I46" s="26">
        <v>10393709</v>
      </c>
      <c r="J46" s="22">
        <v>10837034</v>
      </c>
      <c r="K46" s="23">
        <v>11300627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683998833</v>
      </c>
      <c r="D48" s="49">
        <f t="shared" si="9"/>
        <v>392367970</v>
      </c>
      <c r="E48" s="50">
        <f t="shared" si="9"/>
        <v>362748986</v>
      </c>
      <c r="F48" s="51">
        <f t="shared" si="9"/>
        <v>351695006</v>
      </c>
      <c r="G48" s="49">
        <f t="shared" si="9"/>
        <v>367661928</v>
      </c>
      <c r="H48" s="52">
        <f t="shared" si="9"/>
        <v>367661928</v>
      </c>
      <c r="I48" s="53">
        <f t="shared" si="9"/>
        <v>340733571</v>
      </c>
      <c r="J48" s="49">
        <f t="shared" si="9"/>
        <v>354389209</v>
      </c>
      <c r="K48" s="50">
        <f t="shared" si="9"/>
        <v>364825197</v>
      </c>
    </row>
    <row r="49" spans="1:11" ht="13.5" x14ac:dyDescent="0.25">
      <c r="A49" s="9" t="s">
        <v>303</v>
      </c>
      <c r="B49" s="10"/>
      <c r="C49" s="54">
        <f>+C25-C48</f>
        <v>-249263122</v>
      </c>
      <c r="D49" s="54">
        <f t="shared" ref="D49:K49" si="10">+D25-D48</f>
        <v>-69407853</v>
      </c>
      <c r="E49" s="55">
        <f t="shared" si="10"/>
        <v>18075216</v>
      </c>
      <c r="F49" s="56">
        <f t="shared" si="10"/>
        <v>18906521</v>
      </c>
      <c r="G49" s="54">
        <f t="shared" si="10"/>
        <v>44095375</v>
      </c>
      <c r="H49" s="57">
        <f t="shared" si="10"/>
        <v>44095375</v>
      </c>
      <c r="I49" s="58">
        <f t="shared" si="10"/>
        <v>137662818</v>
      </c>
      <c r="J49" s="54">
        <f t="shared" si="10"/>
        <v>135771183</v>
      </c>
      <c r="K49" s="55">
        <f t="shared" si="10"/>
        <v>152601929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209111022</v>
      </c>
      <c r="D5" s="17">
        <f t="shared" ref="D5:K5" si="0">SUM(D6:D8)</f>
        <v>180396277</v>
      </c>
      <c r="E5" s="18">
        <f t="shared" si="0"/>
        <v>171634407</v>
      </c>
      <c r="F5" s="19">
        <f t="shared" si="0"/>
        <v>147489949</v>
      </c>
      <c r="G5" s="17">
        <f t="shared" si="0"/>
        <v>142322029</v>
      </c>
      <c r="H5" s="20">
        <f t="shared" si="0"/>
        <v>142322029</v>
      </c>
      <c r="I5" s="21">
        <f t="shared" si="0"/>
        <v>149700083</v>
      </c>
      <c r="J5" s="17">
        <f t="shared" si="0"/>
        <v>156224770</v>
      </c>
      <c r="K5" s="20">
        <f t="shared" si="0"/>
        <v>149910342</v>
      </c>
    </row>
    <row r="6" spans="1:11" ht="13.5" x14ac:dyDescent="0.25">
      <c r="A6" s="3" t="s">
        <v>20</v>
      </c>
      <c r="B6" s="2" t="s">
        <v>19</v>
      </c>
      <c r="C6" s="22">
        <v>31873745</v>
      </c>
      <c r="D6" s="22">
        <v>36755187</v>
      </c>
      <c r="E6" s="23">
        <v>52753114</v>
      </c>
      <c r="F6" s="24">
        <v>51720193</v>
      </c>
      <c r="G6" s="22">
        <v>53720629</v>
      </c>
      <c r="H6" s="25">
        <v>53720629</v>
      </c>
      <c r="I6" s="26">
        <v>57786816</v>
      </c>
      <c r="J6" s="22">
        <v>52355365</v>
      </c>
      <c r="K6" s="23">
        <v>54604756</v>
      </c>
    </row>
    <row r="7" spans="1:11" ht="13.5" x14ac:dyDescent="0.25">
      <c r="A7" s="3" t="s">
        <v>21</v>
      </c>
      <c r="B7" s="2" t="s">
        <v>19</v>
      </c>
      <c r="C7" s="27">
        <v>177237277</v>
      </c>
      <c r="D7" s="27">
        <v>143641090</v>
      </c>
      <c r="E7" s="28">
        <v>118881293</v>
      </c>
      <c r="F7" s="29">
        <v>95769756</v>
      </c>
      <c r="G7" s="27">
        <v>88601400</v>
      </c>
      <c r="H7" s="30">
        <v>88601400</v>
      </c>
      <c r="I7" s="31">
        <v>91913267</v>
      </c>
      <c r="J7" s="27">
        <v>103869405</v>
      </c>
      <c r="K7" s="28">
        <v>95305586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14200335</v>
      </c>
      <c r="D9" s="17">
        <f t="shared" ref="D9:K9" si="1">SUM(D10:D14)</f>
        <v>21741860</v>
      </c>
      <c r="E9" s="32">
        <f t="shared" si="1"/>
        <v>30551922</v>
      </c>
      <c r="F9" s="33">
        <f t="shared" si="1"/>
        <v>20900868</v>
      </c>
      <c r="G9" s="17">
        <f t="shared" si="1"/>
        <v>11110428</v>
      </c>
      <c r="H9" s="34">
        <f t="shared" si="1"/>
        <v>11110428</v>
      </c>
      <c r="I9" s="19">
        <f t="shared" si="1"/>
        <v>16920672</v>
      </c>
      <c r="J9" s="17">
        <f t="shared" si="1"/>
        <v>14582695</v>
      </c>
      <c r="K9" s="32">
        <f t="shared" si="1"/>
        <v>15318202</v>
      </c>
    </row>
    <row r="10" spans="1:11" ht="13.5" x14ac:dyDescent="0.25">
      <c r="A10" s="3" t="s">
        <v>24</v>
      </c>
      <c r="B10" s="2" t="s">
        <v>19</v>
      </c>
      <c r="C10" s="22">
        <v>14200335</v>
      </c>
      <c r="D10" s="22">
        <v>21741860</v>
      </c>
      <c r="E10" s="23">
        <v>30551922</v>
      </c>
      <c r="F10" s="24">
        <v>20900868</v>
      </c>
      <c r="G10" s="22">
        <v>11110428</v>
      </c>
      <c r="H10" s="25">
        <v>11110428</v>
      </c>
      <c r="I10" s="26">
        <v>16920672</v>
      </c>
      <c r="J10" s="22">
        <v>14582695</v>
      </c>
      <c r="K10" s="23">
        <v>15318202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14605340</v>
      </c>
      <c r="D15" s="17">
        <f t="shared" ref="D15:K15" si="2">SUM(D16:D18)</f>
        <v>16946096</v>
      </c>
      <c r="E15" s="32">
        <f t="shared" si="2"/>
        <v>20287638</v>
      </c>
      <c r="F15" s="33">
        <f t="shared" si="2"/>
        <v>54535680</v>
      </c>
      <c r="G15" s="17">
        <f t="shared" si="2"/>
        <v>52908696</v>
      </c>
      <c r="H15" s="34">
        <f t="shared" si="2"/>
        <v>52908696</v>
      </c>
      <c r="I15" s="19">
        <f t="shared" si="2"/>
        <v>60054756</v>
      </c>
      <c r="J15" s="17">
        <f t="shared" si="2"/>
        <v>61088470</v>
      </c>
      <c r="K15" s="32">
        <f t="shared" si="2"/>
        <v>62408117</v>
      </c>
    </row>
    <row r="16" spans="1:11" ht="13.5" x14ac:dyDescent="0.25">
      <c r="A16" s="3" t="s">
        <v>30</v>
      </c>
      <c r="B16" s="2" t="s">
        <v>19</v>
      </c>
      <c r="C16" s="22">
        <v>14605340</v>
      </c>
      <c r="D16" s="22">
        <v>16946096</v>
      </c>
      <c r="E16" s="23">
        <v>20287638</v>
      </c>
      <c r="F16" s="24">
        <v>54535680</v>
      </c>
      <c r="G16" s="22">
        <v>52908696</v>
      </c>
      <c r="H16" s="25">
        <v>52908696</v>
      </c>
      <c r="I16" s="26">
        <v>60054756</v>
      </c>
      <c r="J16" s="22">
        <v>61088470</v>
      </c>
      <c r="K16" s="23">
        <v>62408117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1320996</v>
      </c>
      <c r="G19" s="17">
        <f t="shared" si="3"/>
        <v>1320996</v>
      </c>
      <c r="H19" s="34">
        <f t="shared" si="3"/>
        <v>1320996</v>
      </c>
      <c r="I19" s="19">
        <f t="shared" si="3"/>
        <v>2036004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>
        <v>1320996</v>
      </c>
      <c r="G23" s="22">
        <v>1320996</v>
      </c>
      <c r="H23" s="25">
        <v>1320996</v>
      </c>
      <c r="I23" s="26">
        <v>2036004</v>
      </c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>
        <v>7294356</v>
      </c>
      <c r="H24" s="34">
        <v>7294356</v>
      </c>
      <c r="I24" s="19">
        <v>9811740</v>
      </c>
      <c r="J24" s="17">
        <v>6151617</v>
      </c>
      <c r="K24" s="32">
        <v>6538985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237916697</v>
      </c>
      <c r="D25" s="49">
        <f t="shared" ref="D25:K25" si="4">+D5+D9+D15+D19+D24</f>
        <v>219084233</v>
      </c>
      <c r="E25" s="50">
        <f t="shared" si="4"/>
        <v>222473967</v>
      </c>
      <c r="F25" s="51">
        <f t="shared" si="4"/>
        <v>224247493</v>
      </c>
      <c r="G25" s="49">
        <f t="shared" si="4"/>
        <v>214956505</v>
      </c>
      <c r="H25" s="52">
        <f t="shared" si="4"/>
        <v>214956505</v>
      </c>
      <c r="I25" s="53">
        <f t="shared" si="4"/>
        <v>238523255</v>
      </c>
      <c r="J25" s="49">
        <f t="shared" si="4"/>
        <v>238047552</v>
      </c>
      <c r="K25" s="50">
        <f t="shared" si="4"/>
        <v>234175646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114811808</v>
      </c>
      <c r="D28" s="17">
        <f t="shared" si="5"/>
        <v>120004722</v>
      </c>
      <c r="E28" s="18">
        <f t="shared" si="5"/>
        <v>120829703</v>
      </c>
      <c r="F28" s="19">
        <f t="shared" si="5"/>
        <v>163997220</v>
      </c>
      <c r="G28" s="17">
        <f t="shared" si="5"/>
        <v>181195199</v>
      </c>
      <c r="H28" s="20">
        <f t="shared" si="5"/>
        <v>181195199</v>
      </c>
      <c r="I28" s="21">
        <f t="shared" si="5"/>
        <v>178040664</v>
      </c>
      <c r="J28" s="17">
        <f t="shared" si="5"/>
        <v>181546744</v>
      </c>
      <c r="K28" s="20">
        <f t="shared" si="5"/>
        <v>181162164</v>
      </c>
    </row>
    <row r="29" spans="1:11" ht="13.5" x14ac:dyDescent="0.25">
      <c r="A29" s="3" t="s">
        <v>20</v>
      </c>
      <c r="B29" s="2" t="s">
        <v>19</v>
      </c>
      <c r="C29" s="22">
        <v>41657707</v>
      </c>
      <c r="D29" s="22">
        <v>41760918</v>
      </c>
      <c r="E29" s="23">
        <v>57123720</v>
      </c>
      <c r="F29" s="24">
        <v>48768432</v>
      </c>
      <c r="G29" s="22">
        <v>53104560</v>
      </c>
      <c r="H29" s="25">
        <v>53104560</v>
      </c>
      <c r="I29" s="26">
        <v>51400752</v>
      </c>
      <c r="J29" s="22">
        <v>50638525</v>
      </c>
      <c r="K29" s="23">
        <v>52632448</v>
      </c>
    </row>
    <row r="30" spans="1:11" ht="13.5" x14ac:dyDescent="0.25">
      <c r="A30" s="3" t="s">
        <v>21</v>
      </c>
      <c r="B30" s="2" t="s">
        <v>19</v>
      </c>
      <c r="C30" s="27">
        <v>73154101</v>
      </c>
      <c r="D30" s="27">
        <v>78243804</v>
      </c>
      <c r="E30" s="28">
        <v>63705983</v>
      </c>
      <c r="F30" s="29">
        <v>115228788</v>
      </c>
      <c r="G30" s="27">
        <v>128090639</v>
      </c>
      <c r="H30" s="30">
        <v>128090639</v>
      </c>
      <c r="I30" s="31">
        <v>126639912</v>
      </c>
      <c r="J30" s="27">
        <v>130908219</v>
      </c>
      <c r="K30" s="28">
        <v>128529716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27705409</v>
      </c>
      <c r="D32" s="17">
        <f t="shared" si="6"/>
        <v>31854202</v>
      </c>
      <c r="E32" s="32">
        <f t="shared" si="6"/>
        <v>27638989</v>
      </c>
      <c r="F32" s="33">
        <f t="shared" si="6"/>
        <v>21605088</v>
      </c>
      <c r="G32" s="17">
        <f t="shared" si="6"/>
        <v>15419748</v>
      </c>
      <c r="H32" s="34">
        <f t="shared" si="6"/>
        <v>15419748</v>
      </c>
      <c r="I32" s="19">
        <f t="shared" si="6"/>
        <v>22511844</v>
      </c>
      <c r="J32" s="17">
        <f t="shared" si="6"/>
        <v>14561121</v>
      </c>
      <c r="K32" s="32">
        <f t="shared" si="6"/>
        <v>15295853</v>
      </c>
    </row>
    <row r="33" spans="1:11" ht="13.5" x14ac:dyDescent="0.25">
      <c r="A33" s="3" t="s">
        <v>24</v>
      </c>
      <c r="B33" s="2" t="s">
        <v>19</v>
      </c>
      <c r="C33" s="22">
        <v>26786009</v>
      </c>
      <c r="D33" s="22">
        <v>29358920</v>
      </c>
      <c r="E33" s="23">
        <v>19431900</v>
      </c>
      <c r="F33" s="24">
        <v>21605088</v>
      </c>
      <c r="G33" s="22">
        <v>15419748</v>
      </c>
      <c r="H33" s="25">
        <v>15419748</v>
      </c>
      <c r="I33" s="26">
        <v>22511844</v>
      </c>
      <c r="J33" s="22">
        <v>14561121</v>
      </c>
      <c r="K33" s="23">
        <v>15295853</v>
      </c>
    </row>
    <row r="34" spans="1:11" ht="13.5" x14ac:dyDescent="0.25">
      <c r="A34" s="3" t="s">
        <v>25</v>
      </c>
      <c r="B34" s="2" t="s">
        <v>19</v>
      </c>
      <c r="C34" s="22">
        <v>919400</v>
      </c>
      <c r="D34" s="22">
        <v>2495282</v>
      </c>
      <c r="E34" s="23">
        <v>8207089</v>
      </c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47604068</v>
      </c>
      <c r="D38" s="17">
        <f t="shared" si="7"/>
        <v>49238665</v>
      </c>
      <c r="E38" s="32">
        <f t="shared" si="7"/>
        <v>56766215</v>
      </c>
      <c r="F38" s="33">
        <f t="shared" si="7"/>
        <v>21579888</v>
      </c>
      <c r="G38" s="17">
        <f t="shared" si="7"/>
        <v>21683592</v>
      </c>
      <c r="H38" s="34">
        <f t="shared" si="7"/>
        <v>21683592</v>
      </c>
      <c r="I38" s="19">
        <f t="shared" si="7"/>
        <v>22806732</v>
      </c>
      <c r="J38" s="17">
        <f t="shared" si="7"/>
        <v>24906803</v>
      </c>
      <c r="K38" s="32">
        <f t="shared" si="7"/>
        <v>25050798</v>
      </c>
    </row>
    <row r="39" spans="1:11" ht="13.5" x14ac:dyDescent="0.25">
      <c r="A39" s="3" t="s">
        <v>30</v>
      </c>
      <c r="B39" s="2" t="s">
        <v>19</v>
      </c>
      <c r="C39" s="22">
        <v>35106148</v>
      </c>
      <c r="D39" s="22">
        <v>36086159</v>
      </c>
      <c r="E39" s="23">
        <v>46317891</v>
      </c>
      <c r="F39" s="24">
        <v>20564100</v>
      </c>
      <c r="G39" s="22">
        <v>20667804</v>
      </c>
      <c r="H39" s="25">
        <v>20667804</v>
      </c>
      <c r="I39" s="26">
        <v>22806732</v>
      </c>
      <c r="J39" s="22">
        <v>24906803</v>
      </c>
      <c r="K39" s="23">
        <v>25050798</v>
      </c>
    </row>
    <row r="40" spans="1:11" ht="13.5" x14ac:dyDescent="0.25">
      <c r="A40" s="3" t="s">
        <v>31</v>
      </c>
      <c r="B40" s="2" t="s">
        <v>19</v>
      </c>
      <c r="C40" s="22">
        <v>12497920</v>
      </c>
      <c r="D40" s="22">
        <v>13152506</v>
      </c>
      <c r="E40" s="23">
        <v>10448324</v>
      </c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>
        <v>1015788</v>
      </c>
      <c r="G41" s="22">
        <v>1015788</v>
      </c>
      <c r="H41" s="25">
        <v>1015788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-156439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>
        <v>-156439</v>
      </c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5600</v>
      </c>
      <c r="F47" s="33">
        <v>4906764</v>
      </c>
      <c r="G47" s="17">
        <v>3873396</v>
      </c>
      <c r="H47" s="34">
        <v>3873396</v>
      </c>
      <c r="I47" s="19">
        <v>6523692</v>
      </c>
      <c r="J47" s="17">
        <v>6044150</v>
      </c>
      <c r="K47" s="32">
        <v>6408001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190121285</v>
      </c>
      <c r="D48" s="49">
        <f t="shared" si="9"/>
        <v>200941150</v>
      </c>
      <c r="E48" s="50">
        <f t="shared" si="9"/>
        <v>205240507</v>
      </c>
      <c r="F48" s="51">
        <f t="shared" si="9"/>
        <v>212088960</v>
      </c>
      <c r="G48" s="49">
        <f t="shared" si="9"/>
        <v>222171935</v>
      </c>
      <c r="H48" s="52">
        <f t="shared" si="9"/>
        <v>222171935</v>
      </c>
      <c r="I48" s="53">
        <f t="shared" si="9"/>
        <v>229882932</v>
      </c>
      <c r="J48" s="49">
        <f t="shared" si="9"/>
        <v>227058818</v>
      </c>
      <c r="K48" s="50">
        <f t="shared" si="9"/>
        <v>227916816</v>
      </c>
    </row>
    <row r="49" spans="1:11" ht="13.5" x14ac:dyDescent="0.25">
      <c r="A49" s="9" t="s">
        <v>303</v>
      </c>
      <c r="B49" s="10"/>
      <c r="C49" s="54">
        <f>+C25-C48</f>
        <v>47795412</v>
      </c>
      <c r="D49" s="54">
        <f t="shared" ref="D49:K49" si="10">+D25-D48</f>
        <v>18143083</v>
      </c>
      <c r="E49" s="55">
        <f t="shared" si="10"/>
        <v>17233460</v>
      </c>
      <c r="F49" s="56">
        <f t="shared" si="10"/>
        <v>12158533</v>
      </c>
      <c r="G49" s="54">
        <f t="shared" si="10"/>
        <v>-7215430</v>
      </c>
      <c r="H49" s="57">
        <f t="shared" si="10"/>
        <v>-7215430</v>
      </c>
      <c r="I49" s="58">
        <f t="shared" si="10"/>
        <v>8640323</v>
      </c>
      <c r="J49" s="54">
        <f t="shared" si="10"/>
        <v>10988734</v>
      </c>
      <c r="K49" s="55">
        <f t="shared" si="10"/>
        <v>6258830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112380114</v>
      </c>
      <c r="D5" s="17">
        <f t="shared" ref="D5:K5" si="0">SUM(D6:D8)</f>
        <v>187334474</v>
      </c>
      <c r="E5" s="18">
        <f t="shared" si="0"/>
        <v>203324832</v>
      </c>
      <c r="F5" s="19">
        <f t="shared" si="0"/>
        <v>234241729</v>
      </c>
      <c r="G5" s="17">
        <f t="shared" si="0"/>
        <v>232047131</v>
      </c>
      <c r="H5" s="20">
        <f t="shared" si="0"/>
        <v>232047131</v>
      </c>
      <c r="I5" s="21">
        <f t="shared" si="0"/>
        <v>231890984</v>
      </c>
      <c r="J5" s="17">
        <f t="shared" si="0"/>
        <v>240494036</v>
      </c>
      <c r="K5" s="20">
        <f t="shared" si="0"/>
        <v>252429990</v>
      </c>
    </row>
    <row r="6" spans="1:11" ht="13.5" x14ac:dyDescent="0.25">
      <c r="A6" s="3" t="s">
        <v>20</v>
      </c>
      <c r="B6" s="2" t="s">
        <v>19</v>
      </c>
      <c r="C6" s="22">
        <v>40383807</v>
      </c>
      <c r="D6" s="22">
        <v>39816600</v>
      </c>
      <c r="E6" s="23">
        <v>43364210</v>
      </c>
      <c r="F6" s="24">
        <v>46102921</v>
      </c>
      <c r="G6" s="22">
        <v>46102921</v>
      </c>
      <c r="H6" s="25">
        <v>46102921</v>
      </c>
      <c r="I6" s="26">
        <v>48954339</v>
      </c>
      <c r="J6" s="22">
        <v>50298166</v>
      </c>
      <c r="K6" s="23">
        <v>52994491</v>
      </c>
    </row>
    <row r="7" spans="1:11" ht="13.5" x14ac:dyDescent="0.25">
      <c r="A7" s="3" t="s">
        <v>21</v>
      </c>
      <c r="B7" s="2" t="s">
        <v>19</v>
      </c>
      <c r="C7" s="27">
        <v>58040073</v>
      </c>
      <c r="D7" s="27">
        <v>129289573</v>
      </c>
      <c r="E7" s="28">
        <v>139819050</v>
      </c>
      <c r="F7" s="29">
        <v>166530725</v>
      </c>
      <c r="G7" s="27">
        <v>164336127</v>
      </c>
      <c r="H7" s="30">
        <v>164336127</v>
      </c>
      <c r="I7" s="31">
        <v>160059920</v>
      </c>
      <c r="J7" s="27">
        <v>166056547</v>
      </c>
      <c r="K7" s="28">
        <v>174002143</v>
      </c>
    </row>
    <row r="8" spans="1:11" ht="13.5" x14ac:dyDescent="0.25">
      <c r="A8" s="3" t="s">
        <v>22</v>
      </c>
      <c r="B8" s="2" t="s">
        <v>19</v>
      </c>
      <c r="C8" s="22">
        <v>13956234</v>
      </c>
      <c r="D8" s="22">
        <v>18228301</v>
      </c>
      <c r="E8" s="23">
        <v>20141572</v>
      </c>
      <c r="F8" s="24">
        <v>21608083</v>
      </c>
      <c r="G8" s="22">
        <v>21608083</v>
      </c>
      <c r="H8" s="25">
        <v>21608083</v>
      </c>
      <c r="I8" s="26">
        <v>22876725</v>
      </c>
      <c r="J8" s="22">
        <v>24139323</v>
      </c>
      <c r="K8" s="23">
        <v>25433356</v>
      </c>
    </row>
    <row r="9" spans="1:11" ht="13.5" x14ac:dyDescent="0.25">
      <c r="A9" s="1" t="s">
        <v>23</v>
      </c>
      <c r="B9" s="2" t="s">
        <v>19</v>
      </c>
      <c r="C9" s="17">
        <f>SUM(C10:C14)</f>
        <v>133149690</v>
      </c>
      <c r="D9" s="17">
        <f t="shared" ref="D9:K9" si="1">SUM(D10:D14)</f>
        <v>35122770</v>
      </c>
      <c r="E9" s="32">
        <f t="shared" si="1"/>
        <v>38809313</v>
      </c>
      <c r="F9" s="33">
        <f t="shared" si="1"/>
        <v>43135024</v>
      </c>
      <c r="G9" s="17">
        <f t="shared" si="1"/>
        <v>43135024</v>
      </c>
      <c r="H9" s="34">
        <f t="shared" si="1"/>
        <v>43135024</v>
      </c>
      <c r="I9" s="19">
        <f t="shared" si="1"/>
        <v>44079476</v>
      </c>
      <c r="J9" s="17">
        <f t="shared" si="1"/>
        <v>46512284</v>
      </c>
      <c r="K9" s="32">
        <f t="shared" si="1"/>
        <v>49005660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133149690</v>
      </c>
      <c r="D12" s="22">
        <v>35122770</v>
      </c>
      <c r="E12" s="23">
        <v>38809313</v>
      </c>
      <c r="F12" s="24">
        <v>43135024</v>
      </c>
      <c r="G12" s="22">
        <v>43135024</v>
      </c>
      <c r="H12" s="25">
        <v>43135024</v>
      </c>
      <c r="I12" s="26">
        <v>44079476</v>
      </c>
      <c r="J12" s="22">
        <v>46512284</v>
      </c>
      <c r="K12" s="23">
        <v>49005660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54957444</v>
      </c>
      <c r="D15" s="17">
        <f t="shared" ref="D15:K15" si="2">SUM(D16:D18)</f>
        <v>51813048</v>
      </c>
      <c r="E15" s="32">
        <f t="shared" si="2"/>
        <v>59876407</v>
      </c>
      <c r="F15" s="33">
        <f t="shared" si="2"/>
        <v>61192511</v>
      </c>
      <c r="G15" s="17">
        <f t="shared" si="2"/>
        <v>61192511</v>
      </c>
      <c r="H15" s="34">
        <f t="shared" si="2"/>
        <v>61192511</v>
      </c>
      <c r="I15" s="19">
        <f t="shared" si="2"/>
        <v>64854965</v>
      </c>
      <c r="J15" s="17">
        <f t="shared" si="2"/>
        <v>68406012</v>
      </c>
      <c r="K15" s="32">
        <f t="shared" si="2"/>
        <v>72050403</v>
      </c>
    </row>
    <row r="16" spans="1:11" ht="13.5" x14ac:dyDescent="0.25">
      <c r="A16" s="3" t="s">
        <v>30</v>
      </c>
      <c r="B16" s="2" t="s">
        <v>19</v>
      </c>
      <c r="C16" s="22">
        <v>39016703</v>
      </c>
      <c r="D16" s="22">
        <v>33911440</v>
      </c>
      <c r="E16" s="23">
        <v>35198431</v>
      </c>
      <c r="F16" s="24">
        <v>39971696</v>
      </c>
      <c r="G16" s="22">
        <v>39971696</v>
      </c>
      <c r="H16" s="25">
        <v>39971696</v>
      </c>
      <c r="I16" s="26">
        <v>42388245</v>
      </c>
      <c r="J16" s="22">
        <v>44699322</v>
      </c>
      <c r="K16" s="23">
        <v>47072873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4897388</v>
      </c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15940741</v>
      </c>
      <c r="D18" s="22">
        <v>17901608</v>
      </c>
      <c r="E18" s="23">
        <v>19780588</v>
      </c>
      <c r="F18" s="24">
        <v>21220815</v>
      </c>
      <c r="G18" s="22">
        <v>21220815</v>
      </c>
      <c r="H18" s="25">
        <v>21220815</v>
      </c>
      <c r="I18" s="26">
        <v>22466720</v>
      </c>
      <c r="J18" s="22">
        <v>23706690</v>
      </c>
      <c r="K18" s="23">
        <v>24977530</v>
      </c>
    </row>
    <row r="19" spans="1:11" ht="13.5" x14ac:dyDescent="0.25">
      <c r="A19" s="1" t="s">
        <v>33</v>
      </c>
      <c r="B19" s="2" t="s">
        <v>19</v>
      </c>
      <c r="C19" s="17">
        <f>SUM(C20:C23)</f>
        <v>402966270</v>
      </c>
      <c r="D19" s="17">
        <f t="shared" ref="D19:K19" si="3">SUM(D20:D23)</f>
        <v>589132443</v>
      </c>
      <c r="E19" s="32">
        <f t="shared" si="3"/>
        <v>641874086</v>
      </c>
      <c r="F19" s="33">
        <f t="shared" si="3"/>
        <v>794246465</v>
      </c>
      <c r="G19" s="17">
        <f t="shared" si="3"/>
        <v>794246465</v>
      </c>
      <c r="H19" s="34">
        <f t="shared" si="3"/>
        <v>794246465</v>
      </c>
      <c r="I19" s="19">
        <f t="shared" si="3"/>
        <v>834821423</v>
      </c>
      <c r="J19" s="17">
        <f t="shared" si="3"/>
        <v>913406810</v>
      </c>
      <c r="K19" s="32">
        <f t="shared" si="3"/>
        <v>1031932644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402966270</v>
      </c>
      <c r="D21" s="22">
        <v>589132443</v>
      </c>
      <c r="E21" s="23">
        <v>641874086</v>
      </c>
      <c r="F21" s="24">
        <v>794246465</v>
      </c>
      <c r="G21" s="22">
        <v>794246465</v>
      </c>
      <c r="H21" s="25">
        <v>794246465</v>
      </c>
      <c r="I21" s="26">
        <v>834821423</v>
      </c>
      <c r="J21" s="22">
        <v>913406810</v>
      </c>
      <c r="K21" s="23">
        <v>1031932644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703453518</v>
      </c>
      <c r="D25" s="49">
        <f t="shared" ref="D25:K25" si="4">+D5+D9+D15+D19+D24</f>
        <v>863402735</v>
      </c>
      <c r="E25" s="50">
        <f t="shared" si="4"/>
        <v>943884638</v>
      </c>
      <c r="F25" s="51">
        <f t="shared" si="4"/>
        <v>1132815729</v>
      </c>
      <c r="G25" s="49">
        <f t="shared" si="4"/>
        <v>1130621131</v>
      </c>
      <c r="H25" s="52">
        <f t="shared" si="4"/>
        <v>1130621131</v>
      </c>
      <c r="I25" s="53">
        <f t="shared" si="4"/>
        <v>1175646848</v>
      </c>
      <c r="J25" s="49">
        <f t="shared" si="4"/>
        <v>1268819142</v>
      </c>
      <c r="K25" s="50">
        <f t="shared" si="4"/>
        <v>1405418697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169709948</v>
      </c>
      <c r="D28" s="17">
        <f t="shared" si="5"/>
        <v>194823665</v>
      </c>
      <c r="E28" s="18">
        <f t="shared" si="5"/>
        <v>429355812</v>
      </c>
      <c r="F28" s="19">
        <f t="shared" si="5"/>
        <v>218213350</v>
      </c>
      <c r="G28" s="17">
        <f t="shared" si="5"/>
        <v>225896707</v>
      </c>
      <c r="H28" s="20">
        <f t="shared" si="5"/>
        <v>225896707</v>
      </c>
      <c r="I28" s="21">
        <f t="shared" si="5"/>
        <v>218089164</v>
      </c>
      <c r="J28" s="17">
        <f t="shared" si="5"/>
        <v>227853075</v>
      </c>
      <c r="K28" s="20">
        <f t="shared" si="5"/>
        <v>239535365</v>
      </c>
    </row>
    <row r="29" spans="1:11" ht="13.5" x14ac:dyDescent="0.25">
      <c r="A29" s="3" t="s">
        <v>20</v>
      </c>
      <c r="B29" s="2" t="s">
        <v>19</v>
      </c>
      <c r="C29" s="22">
        <v>38595965</v>
      </c>
      <c r="D29" s="22">
        <v>37943216</v>
      </c>
      <c r="E29" s="23">
        <v>67449335</v>
      </c>
      <c r="F29" s="24">
        <v>99934578</v>
      </c>
      <c r="G29" s="22">
        <v>100251178</v>
      </c>
      <c r="H29" s="25">
        <v>100251178</v>
      </c>
      <c r="I29" s="26">
        <v>88638151</v>
      </c>
      <c r="J29" s="22">
        <v>90254575</v>
      </c>
      <c r="K29" s="23">
        <v>95852194</v>
      </c>
    </row>
    <row r="30" spans="1:11" ht="13.5" x14ac:dyDescent="0.25">
      <c r="A30" s="3" t="s">
        <v>21</v>
      </c>
      <c r="B30" s="2" t="s">
        <v>19</v>
      </c>
      <c r="C30" s="27">
        <v>115607907</v>
      </c>
      <c r="D30" s="27">
        <v>139599518</v>
      </c>
      <c r="E30" s="28">
        <v>343894605</v>
      </c>
      <c r="F30" s="29">
        <v>99070327</v>
      </c>
      <c r="G30" s="27">
        <v>105324957</v>
      </c>
      <c r="H30" s="30">
        <v>105324957</v>
      </c>
      <c r="I30" s="31">
        <v>107017921</v>
      </c>
      <c r="J30" s="27">
        <v>114399038</v>
      </c>
      <c r="K30" s="28">
        <v>119166536</v>
      </c>
    </row>
    <row r="31" spans="1:11" ht="13.5" x14ac:dyDescent="0.25">
      <c r="A31" s="3" t="s">
        <v>22</v>
      </c>
      <c r="B31" s="2" t="s">
        <v>19</v>
      </c>
      <c r="C31" s="22">
        <v>15506076</v>
      </c>
      <c r="D31" s="22">
        <v>17280931</v>
      </c>
      <c r="E31" s="23">
        <v>18011872</v>
      </c>
      <c r="F31" s="24">
        <v>19208445</v>
      </c>
      <c r="G31" s="22">
        <v>20320572</v>
      </c>
      <c r="H31" s="25">
        <v>20320572</v>
      </c>
      <c r="I31" s="26">
        <v>22433092</v>
      </c>
      <c r="J31" s="22">
        <v>23199462</v>
      </c>
      <c r="K31" s="23">
        <v>24516635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35011875</v>
      </c>
      <c r="D32" s="17">
        <f t="shared" si="6"/>
        <v>34649548</v>
      </c>
      <c r="E32" s="32">
        <f t="shared" si="6"/>
        <v>41004164</v>
      </c>
      <c r="F32" s="33">
        <f t="shared" si="6"/>
        <v>36673557</v>
      </c>
      <c r="G32" s="17">
        <f t="shared" si="6"/>
        <v>42396140</v>
      </c>
      <c r="H32" s="34">
        <f t="shared" si="6"/>
        <v>42396140</v>
      </c>
      <c r="I32" s="19">
        <f t="shared" si="6"/>
        <v>48279607</v>
      </c>
      <c r="J32" s="17">
        <f t="shared" si="6"/>
        <v>50710498</v>
      </c>
      <c r="K32" s="32">
        <f t="shared" si="6"/>
        <v>53335527</v>
      </c>
    </row>
    <row r="33" spans="1:11" ht="13.5" x14ac:dyDescent="0.25">
      <c r="A33" s="3" t="s">
        <v>24</v>
      </c>
      <c r="B33" s="2" t="s">
        <v>19</v>
      </c>
      <c r="C33" s="22"/>
      <c r="D33" s="22">
        <v>3000</v>
      </c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35011875</v>
      </c>
      <c r="D35" s="22">
        <v>34646548</v>
      </c>
      <c r="E35" s="23">
        <v>41004164</v>
      </c>
      <c r="F35" s="24">
        <v>36673557</v>
      </c>
      <c r="G35" s="22">
        <v>42396140</v>
      </c>
      <c r="H35" s="25">
        <v>42396140</v>
      </c>
      <c r="I35" s="26">
        <v>48279607</v>
      </c>
      <c r="J35" s="22">
        <v>50710498</v>
      </c>
      <c r="K35" s="23">
        <v>53335527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59524968</v>
      </c>
      <c r="D38" s="17">
        <f t="shared" si="7"/>
        <v>62831795</v>
      </c>
      <c r="E38" s="32">
        <f t="shared" si="7"/>
        <v>64288722</v>
      </c>
      <c r="F38" s="33">
        <f t="shared" si="7"/>
        <v>65477169</v>
      </c>
      <c r="G38" s="17">
        <f t="shared" si="7"/>
        <v>62472604</v>
      </c>
      <c r="H38" s="34">
        <f t="shared" si="7"/>
        <v>62472604</v>
      </c>
      <c r="I38" s="19">
        <f t="shared" si="7"/>
        <v>67079289</v>
      </c>
      <c r="J38" s="17">
        <f t="shared" si="7"/>
        <v>72115829</v>
      </c>
      <c r="K38" s="32">
        <f t="shared" si="7"/>
        <v>75615445</v>
      </c>
    </row>
    <row r="39" spans="1:11" ht="13.5" x14ac:dyDescent="0.25">
      <c r="A39" s="3" t="s">
        <v>30</v>
      </c>
      <c r="B39" s="2" t="s">
        <v>19</v>
      </c>
      <c r="C39" s="22">
        <v>35529957</v>
      </c>
      <c r="D39" s="22">
        <v>41954086</v>
      </c>
      <c r="E39" s="23">
        <v>43271652</v>
      </c>
      <c r="F39" s="24">
        <v>46037560</v>
      </c>
      <c r="G39" s="22">
        <v>43005319</v>
      </c>
      <c r="H39" s="25">
        <v>43005319</v>
      </c>
      <c r="I39" s="26">
        <v>46321876</v>
      </c>
      <c r="J39" s="22">
        <v>50275291</v>
      </c>
      <c r="K39" s="23">
        <v>52534911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23995011</v>
      </c>
      <c r="D41" s="22">
        <v>20877709</v>
      </c>
      <c r="E41" s="23">
        <v>21017070</v>
      </c>
      <c r="F41" s="24">
        <v>19439609</v>
      </c>
      <c r="G41" s="22">
        <v>19467285</v>
      </c>
      <c r="H41" s="25">
        <v>19467285</v>
      </c>
      <c r="I41" s="26">
        <v>20757413</v>
      </c>
      <c r="J41" s="22">
        <v>21840538</v>
      </c>
      <c r="K41" s="23">
        <v>23080534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311542335</v>
      </c>
      <c r="D42" s="17">
        <f t="shared" si="8"/>
        <v>376689073</v>
      </c>
      <c r="E42" s="32">
        <f t="shared" si="8"/>
        <v>362648313</v>
      </c>
      <c r="F42" s="33">
        <f t="shared" si="8"/>
        <v>221678435</v>
      </c>
      <c r="G42" s="17">
        <f t="shared" si="8"/>
        <v>185901060</v>
      </c>
      <c r="H42" s="34">
        <f t="shared" si="8"/>
        <v>185901060</v>
      </c>
      <c r="I42" s="19">
        <f t="shared" si="8"/>
        <v>358146854</v>
      </c>
      <c r="J42" s="17">
        <f t="shared" si="8"/>
        <v>376798836</v>
      </c>
      <c r="K42" s="32">
        <f t="shared" si="8"/>
        <v>398272467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311542335</v>
      </c>
      <c r="D44" s="22">
        <v>376689073</v>
      </c>
      <c r="E44" s="23">
        <v>362648313</v>
      </c>
      <c r="F44" s="24">
        <v>221678435</v>
      </c>
      <c r="G44" s="22">
        <v>185901060</v>
      </c>
      <c r="H44" s="25">
        <v>185901060</v>
      </c>
      <c r="I44" s="26">
        <v>340036571</v>
      </c>
      <c r="J44" s="22">
        <v>358867862</v>
      </c>
      <c r="K44" s="23">
        <v>380162184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>
        <v>18110283</v>
      </c>
      <c r="J45" s="27">
        <v>17930974</v>
      </c>
      <c r="K45" s="28">
        <v>18110283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575789126</v>
      </c>
      <c r="D48" s="49">
        <f t="shared" si="9"/>
        <v>668994081</v>
      </c>
      <c r="E48" s="50">
        <f t="shared" si="9"/>
        <v>897297011</v>
      </c>
      <c r="F48" s="51">
        <f t="shared" si="9"/>
        <v>542042511</v>
      </c>
      <c r="G48" s="49">
        <f t="shared" si="9"/>
        <v>516666511</v>
      </c>
      <c r="H48" s="52">
        <f t="shared" si="9"/>
        <v>516666511</v>
      </c>
      <c r="I48" s="53">
        <f t="shared" si="9"/>
        <v>691594914</v>
      </c>
      <c r="J48" s="49">
        <f t="shared" si="9"/>
        <v>727478238</v>
      </c>
      <c r="K48" s="50">
        <f t="shared" si="9"/>
        <v>766758804</v>
      </c>
    </row>
    <row r="49" spans="1:11" ht="13.5" x14ac:dyDescent="0.25">
      <c r="A49" s="9" t="s">
        <v>303</v>
      </c>
      <c r="B49" s="10"/>
      <c r="C49" s="54">
        <f>+C25-C48</f>
        <v>127664392</v>
      </c>
      <c r="D49" s="54">
        <f t="shared" ref="D49:K49" si="10">+D25-D48</f>
        <v>194408654</v>
      </c>
      <c r="E49" s="55">
        <f t="shared" si="10"/>
        <v>46587627</v>
      </c>
      <c r="F49" s="56">
        <f t="shared" si="10"/>
        <v>590773218</v>
      </c>
      <c r="G49" s="54">
        <f t="shared" si="10"/>
        <v>613954620</v>
      </c>
      <c r="H49" s="57">
        <f t="shared" si="10"/>
        <v>613954620</v>
      </c>
      <c r="I49" s="58">
        <f t="shared" si="10"/>
        <v>484051934</v>
      </c>
      <c r="J49" s="54">
        <f t="shared" si="10"/>
        <v>541340904</v>
      </c>
      <c r="K49" s="55">
        <f t="shared" si="10"/>
        <v>638659893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1031368007</v>
      </c>
      <c r="D5" s="17">
        <f t="shared" ref="D5:K5" si="0">SUM(D6:D8)</f>
        <v>1103391676</v>
      </c>
      <c r="E5" s="18">
        <f t="shared" si="0"/>
        <v>1188283354</v>
      </c>
      <c r="F5" s="19">
        <f t="shared" si="0"/>
        <v>1360784213</v>
      </c>
      <c r="G5" s="17">
        <f t="shared" si="0"/>
        <v>1335164008</v>
      </c>
      <c r="H5" s="20">
        <f t="shared" si="0"/>
        <v>1335164008</v>
      </c>
      <c r="I5" s="21">
        <f t="shared" si="0"/>
        <v>1424033512</v>
      </c>
      <c r="J5" s="17">
        <f t="shared" si="0"/>
        <v>1492666245</v>
      </c>
      <c r="K5" s="20">
        <f t="shared" si="0"/>
        <v>1547103778</v>
      </c>
    </row>
    <row r="6" spans="1:11" ht="13.5" x14ac:dyDescent="0.25">
      <c r="A6" s="3" t="s">
        <v>20</v>
      </c>
      <c r="B6" s="2" t="s">
        <v>19</v>
      </c>
      <c r="C6" s="22">
        <v>-5518331</v>
      </c>
      <c r="D6" s="22">
        <v>952015</v>
      </c>
      <c r="E6" s="23">
        <v>-13807258</v>
      </c>
      <c r="F6" s="24">
        <v>2660781</v>
      </c>
      <c r="G6" s="22">
        <v>2660781</v>
      </c>
      <c r="H6" s="25">
        <v>2660781</v>
      </c>
      <c r="I6" s="26">
        <v>1430341</v>
      </c>
      <c r="J6" s="22">
        <v>2563057</v>
      </c>
      <c r="K6" s="23">
        <v>2680959</v>
      </c>
    </row>
    <row r="7" spans="1:11" ht="13.5" x14ac:dyDescent="0.25">
      <c r="A7" s="3" t="s">
        <v>21</v>
      </c>
      <c r="B7" s="2" t="s">
        <v>19</v>
      </c>
      <c r="C7" s="27">
        <v>1036886338</v>
      </c>
      <c r="D7" s="27">
        <v>1102439661</v>
      </c>
      <c r="E7" s="28">
        <v>1202090612</v>
      </c>
      <c r="F7" s="29">
        <v>1358123432</v>
      </c>
      <c r="G7" s="27">
        <v>1332503227</v>
      </c>
      <c r="H7" s="30">
        <v>1332503227</v>
      </c>
      <c r="I7" s="31">
        <v>1422603171</v>
      </c>
      <c r="J7" s="27">
        <v>1490103188</v>
      </c>
      <c r="K7" s="28">
        <v>1544422819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473454755</v>
      </c>
      <c r="D9" s="17">
        <f t="shared" ref="D9:K9" si="1">SUM(D10:D14)</f>
        <v>325340476</v>
      </c>
      <c r="E9" s="32">
        <f t="shared" si="1"/>
        <v>143887086</v>
      </c>
      <c r="F9" s="33">
        <f t="shared" si="1"/>
        <v>79167723</v>
      </c>
      <c r="G9" s="17">
        <f t="shared" si="1"/>
        <v>50728208</v>
      </c>
      <c r="H9" s="34">
        <f t="shared" si="1"/>
        <v>50728208</v>
      </c>
      <c r="I9" s="19">
        <f t="shared" si="1"/>
        <v>69283105</v>
      </c>
      <c r="J9" s="17">
        <f t="shared" si="1"/>
        <v>77280557</v>
      </c>
      <c r="K9" s="32">
        <f t="shared" si="1"/>
        <v>59228781</v>
      </c>
    </row>
    <row r="10" spans="1:11" ht="13.5" x14ac:dyDescent="0.25">
      <c r="A10" s="3" t="s">
        <v>24</v>
      </c>
      <c r="B10" s="2" t="s">
        <v>19</v>
      </c>
      <c r="C10" s="22">
        <v>408868724</v>
      </c>
      <c r="D10" s="22">
        <v>263726662</v>
      </c>
      <c r="E10" s="23">
        <v>101091235</v>
      </c>
      <c r="F10" s="24">
        <v>4679358</v>
      </c>
      <c r="G10" s="22">
        <v>4442358</v>
      </c>
      <c r="H10" s="25">
        <v>4442358</v>
      </c>
      <c r="I10" s="26">
        <v>3871932</v>
      </c>
      <c r="J10" s="22">
        <v>4046118</v>
      </c>
      <c r="K10" s="23">
        <v>4177914</v>
      </c>
    </row>
    <row r="11" spans="1:11" ht="13.5" x14ac:dyDescent="0.25">
      <c r="A11" s="3" t="s">
        <v>25</v>
      </c>
      <c r="B11" s="2" t="s">
        <v>19</v>
      </c>
      <c r="C11" s="22">
        <v>14669789</v>
      </c>
      <c r="D11" s="22">
        <v>29670285</v>
      </c>
      <c r="E11" s="23">
        <v>3782728</v>
      </c>
      <c r="F11" s="24">
        <v>7710370</v>
      </c>
      <c r="G11" s="22">
        <v>7710370</v>
      </c>
      <c r="H11" s="25">
        <v>7710370</v>
      </c>
      <c r="I11" s="26">
        <v>15833701</v>
      </c>
      <c r="J11" s="22">
        <v>21378713</v>
      </c>
      <c r="K11" s="23">
        <v>809775</v>
      </c>
    </row>
    <row r="12" spans="1:11" ht="13.5" x14ac:dyDescent="0.25">
      <c r="A12" s="3" t="s">
        <v>26</v>
      </c>
      <c r="B12" s="2" t="s">
        <v>19</v>
      </c>
      <c r="C12" s="22">
        <v>49916242</v>
      </c>
      <c r="D12" s="22">
        <v>28135950</v>
      </c>
      <c r="E12" s="23">
        <v>31481991</v>
      </c>
      <c r="F12" s="24">
        <v>31777995</v>
      </c>
      <c r="G12" s="22">
        <v>28844542</v>
      </c>
      <c r="H12" s="25">
        <v>28844542</v>
      </c>
      <c r="I12" s="26">
        <v>39398911</v>
      </c>
      <c r="J12" s="22">
        <v>41208951</v>
      </c>
      <c r="K12" s="23">
        <v>43104565</v>
      </c>
    </row>
    <row r="13" spans="1:11" ht="13.5" x14ac:dyDescent="0.25">
      <c r="A13" s="3" t="s">
        <v>27</v>
      </c>
      <c r="B13" s="2" t="s">
        <v>19</v>
      </c>
      <c r="C13" s="22"/>
      <c r="D13" s="22">
        <v>3807579</v>
      </c>
      <c r="E13" s="23">
        <v>7531132</v>
      </c>
      <c r="F13" s="24">
        <v>35000000</v>
      </c>
      <c r="G13" s="22">
        <v>9730938</v>
      </c>
      <c r="H13" s="25">
        <v>9730938</v>
      </c>
      <c r="I13" s="26">
        <v>10178561</v>
      </c>
      <c r="J13" s="22">
        <v>10646775</v>
      </c>
      <c r="K13" s="23">
        <v>11136527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67002556</v>
      </c>
      <c r="D15" s="17">
        <f t="shared" ref="D15:K15" si="2">SUM(D16:D18)</f>
        <v>70958837</v>
      </c>
      <c r="E15" s="32">
        <f t="shared" si="2"/>
        <v>40705396</v>
      </c>
      <c r="F15" s="33">
        <f t="shared" si="2"/>
        <v>59718949</v>
      </c>
      <c r="G15" s="17">
        <f t="shared" si="2"/>
        <v>58400380</v>
      </c>
      <c r="H15" s="34">
        <f t="shared" si="2"/>
        <v>58400380</v>
      </c>
      <c r="I15" s="19">
        <f t="shared" si="2"/>
        <v>25871699</v>
      </c>
      <c r="J15" s="17">
        <f t="shared" si="2"/>
        <v>27271579</v>
      </c>
      <c r="K15" s="32">
        <f t="shared" si="2"/>
        <v>51908182</v>
      </c>
    </row>
    <row r="16" spans="1:11" ht="13.5" x14ac:dyDescent="0.25">
      <c r="A16" s="3" t="s">
        <v>30</v>
      </c>
      <c r="B16" s="2" t="s">
        <v>19</v>
      </c>
      <c r="C16" s="22">
        <v>9354287</v>
      </c>
      <c r="D16" s="22">
        <v>9992657</v>
      </c>
      <c r="E16" s="23">
        <v>9987324</v>
      </c>
      <c r="F16" s="24">
        <v>11845622</v>
      </c>
      <c r="G16" s="22">
        <v>11845622</v>
      </c>
      <c r="H16" s="25">
        <v>11845622</v>
      </c>
      <c r="I16" s="26">
        <v>11553969</v>
      </c>
      <c r="J16" s="22">
        <v>11581804</v>
      </c>
      <c r="K16" s="23">
        <v>12342352</v>
      </c>
    </row>
    <row r="17" spans="1:11" ht="13.5" x14ac:dyDescent="0.25">
      <c r="A17" s="3" t="s">
        <v>31</v>
      </c>
      <c r="B17" s="2" t="s">
        <v>19</v>
      </c>
      <c r="C17" s="22">
        <v>57431871</v>
      </c>
      <c r="D17" s="22">
        <v>60814368</v>
      </c>
      <c r="E17" s="23">
        <v>30535871</v>
      </c>
      <c r="F17" s="24">
        <v>47652116</v>
      </c>
      <c r="G17" s="22">
        <v>46333547</v>
      </c>
      <c r="H17" s="25">
        <v>46333547</v>
      </c>
      <c r="I17" s="26">
        <v>14209053</v>
      </c>
      <c r="J17" s="22">
        <v>15576098</v>
      </c>
      <c r="K17" s="23">
        <v>39446924</v>
      </c>
    </row>
    <row r="18" spans="1:11" ht="13.5" x14ac:dyDescent="0.25">
      <c r="A18" s="3" t="s">
        <v>32</v>
      </c>
      <c r="B18" s="2" t="s">
        <v>19</v>
      </c>
      <c r="C18" s="22">
        <v>216398</v>
      </c>
      <c r="D18" s="22">
        <v>151812</v>
      </c>
      <c r="E18" s="23">
        <v>182201</v>
      </c>
      <c r="F18" s="24">
        <v>221211</v>
      </c>
      <c r="G18" s="22">
        <v>221211</v>
      </c>
      <c r="H18" s="25">
        <v>221211</v>
      </c>
      <c r="I18" s="26">
        <v>108677</v>
      </c>
      <c r="J18" s="22">
        <v>113677</v>
      </c>
      <c r="K18" s="23">
        <v>118906</v>
      </c>
    </row>
    <row r="19" spans="1:11" ht="13.5" x14ac:dyDescent="0.25">
      <c r="A19" s="1" t="s">
        <v>33</v>
      </c>
      <c r="B19" s="2" t="s">
        <v>19</v>
      </c>
      <c r="C19" s="17">
        <f>SUM(C20:C23)</f>
        <v>2188481215</v>
      </c>
      <c r="D19" s="17">
        <f t="shared" ref="D19:K19" si="3">SUM(D20:D23)</f>
        <v>2316072325</v>
      </c>
      <c r="E19" s="32">
        <f t="shared" si="3"/>
        <v>2451962584</v>
      </c>
      <c r="F19" s="33">
        <f t="shared" si="3"/>
        <v>2883406872</v>
      </c>
      <c r="G19" s="17">
        <f t="shared" si="3"/>
        <v>2628872887</v>
      </c>
      <c r="H19" s="34">
        <f t="shared" si="3"/>
        <v>2628872887</v>
      </c>
      <c r="I19" s="19">
        <f t="shared" si="3"/>
        <v>2901971178</v>
      </c>
      <c r="J19" s="17">
        <f t="shared" si="3"/>
        <v>3007177192</v>
      </c>
      <c r="K19" s="32">
        <f t="shared" si="3"/>
        <v>3191867661</v>
      </c>
    </row>
    <row r="20" spans="1:11" ht="13.5" x14ac:dyDescent="0.25">
      <c r="A20" s="3" t="s">
        <v>34</v>
      </c>
      <c r="B20" s="2" t="s">
        <v>19</v>
      </c>
      <c r="C20" s="22">
        <v>953142854</v>
      </c>
      <c r="D20" s="22">
        <v>1017620230</v>
      </c>
      <c r="E20" s="23">
        <v>964401425</v>
      </c>
      <c r="F20" s="24">
        <v>1167556964</v>
      </c>
      <c r="G20" s="22">
        <v>1129247570</v>
      </c>
      <c r="H20" s="25">
        <v>1129247570</v>
      </c>
      <c r="I20" s="26">
        <v>1167621724</v>
      </c>
      <c r="J20" s="22">
        <v>1228816829</v>
      </c>
      <c r="K20" s="23">
        <v>1285477268</v>
      </c>
    </row>
    <row r="21" spans="1:11" ht="13.5" x14ac:dyDescent="0.25">
      <c r="A21" s="3" t="s">
        <v>35</v>
      </c>
      <c r="B21" s="2" t="s">
        <v>19</v>
      </c>
      <c r="C21" s="22">
        <v>851986850</v>
      </c>
      <c r="D21" s="22">
        <v>879795770</v>
      </c>
      <c r="E21" s="23">
        <v>986050634</v>
      </c>
      <c r="F21" s="24">
        <v>1048742393</v>
      </c>
      <c r="G21" s="22">
        <v>937425661</v>
      </c>
      <c r="H21" s="25">
        <v>937425661</v>
      </c>
      <c r="I21" s="26">
        <v>1092663201</v>
      </c>
      <c r="J21" s="22">
        <v>1117733462</v>
      </c>
      <c r="K21" s="23">
        <v>1185505508</v>
      </c>
    </row>
    <row r="22" spans="1:11" ht="13.5" x14ac:dyDescent="0.25">
      <c r="A22" s="3" t="s">
        <v>36</v>
      </c>
      <c r="B22" s="2" t="s">
        <v>19</v>
      </c>
      <c r="C22" s="27">
        <v>157705180</v>
      </c>
      <c r="D22" s="27">
        <v>143839765</v>
      </c>
      <c r="E22" s="28">
        <v>155436462</v>
      </c>
      <c r="F22" s="29">
        <v>242313026</v>
      </c>
      <c r="G22" s="27">
        <v>174702422</v>
      </c>
      <c r="H22" s="30">
        <v>174702422</v>
      </c>
      <c r="I22" s="31">
        <v>253895202</v>
      </c>
      <c r="J22" s="27">
        <v>286167645</v>
      </c>
      <c r="K22" s="28">
        <v>339479113</v>
      </c>
    </row>
    <row r="23" spans="1:11" ht="13.5" x14ac:dyDescent="0.25">
      <c r="A23" s="3" t="s">
        <v>37</v>
      </c>
      <c r="B23" s="2" t="s">
        <v>19</v>
      </c>
      <c r="C23" s="22">
        <v>225646331</v>
      </c>
      <c r="D23" s="22">
        <v>274816560</v>
      </c>
      <c r="E23" s="23">
        <v>346074063</v>
      </c>
      <c r="F23" s="24">
        <v>424794489</v>
      </c>
      <c r="G23" s="22">
        <v>387497234</v>
      </c>
      <c r="H23" s="25">
        <v>387497234</v>
      </c>
      <c r="I23" s="26">
        <v>387791051</v>
      </c>
      <c r="J23" s="22">
        <v>374459256</v>
      </c>
      <c r="K23" s="23">
        <v>381405772</v>
      </c>
    </row>
    <row r="24" spans="1:11" ht="13.5" x14ac:dyDescent="0.25">
      <c r="A24" s="1" t="s">
        <v>38</v>
      </c>
      <c r="B24" s="2" t="s">
        <v>39</v>
      </c>
      <c r="C24" s="17">
        <v>29509660</v>
      </c>
      <c r="D24" s="17">
        <v>36862991</v>
      </c>
      <c r="E24" s="32">
        <v>28319987</v>
      </c>
      <c r="F24" s="33">
        <v>22947297</v>
      </c>
      <c r="G24" s="17">
        <v>24384909</v>
      </c>
      <c r="H24" s="34">
        <v>24384909</v>
      </c>
      <c r="I24" s="19">
        <v>29951158</v>
      </c>
      <c r="J24" s="17">
        <v>35599515</v>
      </c>
      <c r="K24" s="32">
        <v>26777094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3789816193</v>
      </c>
      <c r="D25" s="49">
        <f t="shared" ref="D25:K25" si="4">+D5+D9+D15+D19+D24</f>
        <v>3852626305</v>
      </c>
      <c r="E25" s="50">
        <f t="shared" si="4"/>
        <v>3853158407</v>
      </c>
      <c r="F25" s="51">
        <f t="shared" si="4"/>
        <v>4406025054</v>
      </c>
      <c r="G25" s="49">
        <f t="shared" si="4"/>
        <v>4097550392</v>
      </c>
      <c r="H25" s="52">
        <f t="shared" si="4"/>
        <v>4097550392</v>
      </c>
      <c r="I25" s="53">
        <f t="shared" si="4"/>
        <v>4451110652</v>
      </c>
      <c r="J25" s="49">
        <f t="shared" si="4"/>
        <v>4639995088</v>
      </c>
      <c r="K25" s="50">
        <f t="shared" si="4"/>
        <v>4876885496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830184525</v>
      </c>
      <c r="D28" s="17">
        <f t="shared" si="5"/>
        <v>1201818546</v>
      </c>
      <c r="E28" s="18">
        <f t="shared" si="5"/>
        <v>878191976</v>
      </c>
      <c r="F28" s="19">
        <f t="shared" si="5"/>
        <v>772965063</v>
      </c>
      <c r="G28" s="17">
        <f t="shared" si="5"/>
        <v>694585199</v>
      </c>
      <c r="H28" s="20">
        <f t="shared" si="5"/>
        <v>694585199</v>
      </c>
      <c r="I28" s="21">
        <f t="shared" si="5"/>
        <v>844795380</v>
      </c>
      <c r="J28" s="17">
        <f t="shared" si="5"/>
        <v>842055994</v>
      </c>
      <c r="K28" s="20">
        <f t="shared" si="5"/>
        <v>814299259</v>
      </c>
    </row>
    <row r="29" spans="1:11" ht="13.5" x14ac:dyDescent="0.25">
      <c r="A29" s="3" t="s">
        <v>20</v>
      </c>
      <c r="B29" s="2" t="s">
        <v>19</v>
      </c>
      <c r="C29" s="22">
        <v>364934457</v>
      </c>
      <c r="D29" s="22">
        <v>278160797</v>
      </c>
      <c r="E29" s="23">
        <v>556626560</v>
      </c>
      <c r="F29" s="24">
        <v>423829595</v>
      </c>
      <c r="G29" s="22">
        <v>434292892</v>
      </c>
      <c r="H29" s="25">
        <v>434292892</v>
      </c>
      <c r="I29" s="26">
        <v>406791316</v>
      </c>
      <c r="J29" s="22">
        <v>445477218</v>
      </c>
      <c r="K29" s="23">
        <v>463692294</v>
      </c>
    </row>
    <row r="30" spans="1:11" ht="13.5" x14ac:dyDescent="0.25">
      <c r="A30" s="3" t="s">
        <v>21</v>
      </c>
      <c r="B30" s="2" t="s">
        <v>19</v>
      </c>
      <c r="C30" s="27">
        <v>460849097</v>
      </c>
      <c r="D30" s="27">
        <v>919960739</v>
      </c>
      <c r="E30" s="28">
        <v>315328329</v>
      </c>
      <c r="F30" s="29">
        <v>342814199</v>
      </c>
      <c r="G30" s="27">
        <v>253973052</v>
      </c>
      <c r="H30" s="30">
        <v>253973052</v>
      </c>
      <c r="I30" s="31">
        <v>431329203</v>
      </c>
      <c r="J30" s="27">
        <v>389596862</v>
      </c>
      <c r="K30" s="28">
        <v>343304106</v>
      </c>
    </row>
    <row r="31" spans="1:11" ht="13.5" x14ac:dyDescent="0.25">
      <c r="A31" s="3" t="s">
        <v>22</v>
      </c>
      <c r="B31" s="2" t="s">
        <v>19</v>
      </c>
      <c r="C31" s="22">
        <v>4400971</v>
      </c>
      <c r="D31" s="22">
        <v>3697010</v>
      </c>
      <c r="E31" s="23">
        <v>6237087</v>
      </c>
      <c r="F31" s="24">
        <v>6321269</v>
      </c>
      <c r="G31" s="22">
        <v>6319255</v>
      </c>
      <c r="H31" s="25">
        <v>6319255</v>
      </c>
      <c r="I31" s="26">
        <v>6674861</v>
      </c>
      <c r="J31" s="22">
        <v>6981914</v>
      </c>
      <c r="K31" s="23">
        <v>7302859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292433310</v>
      </c>
      <c r="D32" s="17">
        <f t="shared" si="6"/>
        <v>297068518</v>
      </c>
      <c r="E32" s="32">
        <f t="shared" si="6"/>
        <v>350482118</v>
      </c>
      <c r="F32" s="33">
        <f t="shared" si="6"/>
        <v>434324716</v>
      </c>
      <c r="G32" s="17">
        <f t="shared" si="6"/>
        <v>406554247</v>
      </c>
      <c r="H32" s="34">
        <f t="shared" si="6"/>
        <v>406554247</v>
      </c>
      <c r="I32" s="19">
        <f t="shared" si="6"/>
        <v>396427759</v>
      </c>
      <c r="J32" s="17">
        <f t="shared" si="6"/>
        <v>427069714</v>
      </c>
      <c r="K32" s="32">
        <f t="shared" si="6"/>
        <v>442987195</v>
      </c>
    </row>
    <row r="33" spans="1:11" ht="13.5" x14ac:dyDescent="0.25">
      <c r="A33" s="3" t="s">
        <v>24</v>
      </c>
      <c r="B33" s="2" t="s">
        <v>19</v>
      </c>
      <c r="C33" s="22">
        <v>77825935</v>
      </c>
      <c r="D33" s="22">
        <v>63938497</v>
      </c>
      <c r="E33" s="23">
        <v>58296167</v>
      </c>
      <c r="F33" s="24">
        <v>128419397</v>
      </c>
      <c r="G33" s="22">
        <v>123017972</v>
      </c>
      <c r="H33" s="25">
        <v>123017972</v>
      </c>
      <c r="I33" s="26">
        <v>118841838</v>
      </c>
      <c r="J33" s="22">
        <v>132064695</v>
      </c>
      <c r="K33" s="23">
        <v>134775659</v>
      </c>
    </row>
    <row r="34" spans="1:11" ht="13.5" x14ac:dyDescent="0.25">
      <c r="A34" s="3" t="s">
        <v>25</v>
      </c>
      <c r="B34" s="2" t="s">
        <v>19</v>
      </c>
      <c r="C34" s="22">
        <v>80865389</v>
      </c>
      <c r="D34" s="22">
        <v>90892103</v>
      </c>
      <c r="E34" s="23">
        <v>134836873</v>
      </c>
      <c r="F34" s="24">
        <v>114464044</v>
      </c>
      <c r="G34" s="22">
        <v>114445877</v>
      </c>
      <c r="H34" s="25">
        <v>114445877</v>
      </c>
      <c r="I34" s="26">
        <v>110728199</v>
      </c>
      <c r="J34" s="22">
        <v>120820360</v>
      </c>
      <c r="K34" s="23">
        <v>126212203</v>
      </c>
    </row>
    <row r="35" spans="1:11" ht="13.5" x14ac:dyDescent="0.25">
      <c r="A35" s="3" t="s">
        <v>26</v>
      </c>
      <c r="B35" s="2" t="s">
        <v>19</v>
      </c>
      <c r="C35" s="22">
        <v>119336179</v>
      </c>
      <c r="D35" s="22">
        <v>138930410</v>
      </c>
      <c r="E35" s="23">
        <v>140761570</v>
      </c>
      <c r="F35" s="24">
        <v>171879957</v>
      </c>
      <c r="G35" s="22">
        <v>148326783</v>
      </c>
      <c r="H35" s="25">
        <v>148326783</v>
      </c>
      <c r="I35" s="26">
        <v>146356861</v>
      </c>
      <c r="J35" s="22">
        <v>152740750</v>
      </c>
      <c r="K35" s="23">
        <v>159571358</v>
      </c>
    </row>
    <row r="36" spans="1:11" ht="13.5" x14ac:dyDescent="0.25">
      <c r="A36" s="3" t="s">
        <v>27</v>
      </c>
      <c r="B36" s="2" t="s">
        <v>19</v>
      </c>
      <c r="C36" s="22">
        <v>4777105</v>
      </c>
      <c r="D36" s="22">
        <v>3206290</v>
      </c>
      <c r="E36" s="23">
        <v>16554814</v>
      </c>
      <c r="F36" s="24">
        <v>19390178</v>
      </c>
      <c r="G36" s="22">
        <v>20600314</v>
      </c>
      <c r="H36" s="25">
        <v>20600314</v>
      </c>
      <c r="I36" s="26">
        <v>20336660</v>
      </c>
      <c r="J36" s="22">
        <v>21272153</v>
      </c>
      <c r="K36" s="23">
        <v>22249378</v>
      </c>
    </row>
    <row r="37" spans="1:11" ht="13.5" x14ac:dyDescent="0.25">
      <c r="A37" s="3" t="s">
        <v>28</v>
      </c>
      <c r="B37" s="2" t="s">
        <v>19</v>
      </c>
      <c r="C37" s="27">
        <v>9628702</v>
      </c>
      <c r="D37" s="27">
        <v>101218</v>
      </c>
      <c r="E37" s="28">
        <v>32694</v>
      </c>
      <c r="F37" s="29">
        <v>171140</v>
      </c>
      <c r="G37" s="27">
        <v>163301</v>
      </c>
      <c r="H37" s="30">
        <v>163301</v>
      </c>
      <c r="I37" s="31">
        <v>164201</v>
      </c>
      <c r="J37" s="27">
        <v>171756</v>
      </c>
      <c r="K37" s="28">
        <v>178597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238232333</v>
      </c>
      <c r="D38" s="17">
        <f t="shared" si="7"/>
        <v>246223008</v>
      </c>
      <c r="E38" s="32">
        <f t="shared" si="7"/>
        <v>287346790</v>
      </c>
      <c r="F38" s="33">
        <f t="shared" si="7"/>
        <v>300925845</v>
      </c>
      <c r="G38" s="17">
        <f t="shared" si="7"/>
        <v>318451442</v>
      </c>
      <c r="H38" s="34">
        <f t="shared" si="7"/>
        <v>318451442</v>
      </c>
      <c r="I38" s="19">
        <f t="shared" si="7"/>
        <v>282671424</v>
      </c>
      <c r="J38" s="17">
        <f t="shared" si="7"/>
        <v>340664171</v>
      </c>
      <c r="K38" s="32">
        <f t="shared" si="7"/>
        <v>318638184</v>
      </c>
    </row>
    <row r="39" spans="1:11" ht="13.5" x14ac:dyDescent="0.25">
      <c r="A39" s="3" t="s">
        <v>30</v>
      </c>
      <c r="B39" s="2" t="s">
        <v>19</v>
      </c>
      <c r="C39" s="22">
        <v>51817265</v>
      </c>
      <c r="D39" s="22">
        <v>84720106</v>
      </c>
      <c r="E39" s="23">
        <v>202029699</v>
      </c>
      <c r="F39" s="24">
        <v>73428572</v>
      </c>
      <c r="G39" s="22">
        <v>68381669</v>
      </c>
      <c r="H39" s="25">
        <v>68381669</v>
      </c>
      <c r="I39" s="26">
        <v>72417225</v>
      </c>
      <c r="J39" s="22">
        <v>74749067</v>
      </c>
      <c r="K39" s="23">
        <v>78144149</v>
      </c>
    </row>
    <row r="40" spans="1:11" ht="13.5" x14ac:dyDescent="0.25">
      <c r="A40" s="3" t="s">
        <v>31</v>
      </c>
      <c r="B40" s="2" t="s">
        <v>19</v>
      </c>
      <c r="C40" s="22">
        <v>122988554</v>
      </c>
      <c r="D40" s="22">
        <v>161978545</v>
      </c>
      <c r="E40" s="23">
        <v>74239338</v>
      </c>
      <c r="F40" s="24">
        <v>225168026</v>
      </c>
      <c r="G40" s="22">
        <v>247757840</v>
      </c>
      <c r="H40" s="25">
        <v>247757840</v>
      </c>
      <c r="I40" s="26">
        <v>207945243</v>
      </c>
      <c r="J40" s="22">
        <v>263601954</v>
      </c>
      <c r="K40" s="23">
        <v>238078790</v>
      </c>
    </row>
    <row r="41" spans="1:11" ht="13.5" x14ac:dyDescent="0.25">
      <c r="A41" s="3" t="s">
        <v>32</v>
      </c>
      <c r="B41" s="2" t="s">
        <v>19</v>
      </c>
      <c r="C41" s="22">
        <v>63426514</v>
      </c>
      <c r="D41" s="22">
        <v>-475643</v>
      </c>
      <c r="E41" s="23">
        <v>11077753</v>
      </c>
      <c r="F41" s="24">
        <v>2329247</v>
      </c>
      <c r="G41" s="22">
        <v>2311933</v>
      </c>
      <c r="H41" s="25">
        <v>2311933</v>
      </c>
      <c r="I41" s="26">
        <v>2308956</v>
      </c>
      <c r="J41" s="22">
        <v>2313150</v>
      </c>
      <c r="K41" s="23">
        <v>2415245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2690952392</v>
      </c>
      <c r="D42" s="17">
        <f t="shared" si="8"/>
        <v>2736283231</v>
      </c>
      <c r="E42" s="32">
        <f t="shared" si="8"/>
        <v>3192533420</v>
      </c>
      <c r="F42" s="33">
        <f t="shared" si="8"/>
        <v>2751768807</v>
      </c>
      <c r="G42" s="17">
        <f t="shared" si="8"/>
        <v>2481441319</v>
      </c>
      <c r="H42" s="34">
        <f t="shared" si="8"/>
        <v>2481441319</v>
      </c>
      <c r="I42" s="19">
        <f t="shared" si="8"/>
        <v>2711346043</v>
      </c>
      <c r="J42" s="17">
        <f t="shared" si="8"/>
        <v>2686432720</v>
      </c>
      <c r="K42" s="32">
        <f t="shared" si="8"/>
        <v>2713126921</v>
      </c>
    </row>
    <row r="43" spans="1:11" ht="13.5" x14ac:dyDescent="0.25">
      <c r="A43" s="3" t="s">
        <v>34</v>
      </c>
      <c r="B43" s="2" t="s">
        <v>19</v>
      </c>
      <c r="C43" s="22">
        <v>1334586056</v>
      </c>
      <c r="D43" s="22">
        <v>1174997865</v>
      </c>
      <c r="E43" s="23">
        <v>1688347106</v>
      </c>
      <c r="F43" s="24">
        <v>1644879995</v>
      </c>
      <c r="G43" s="22">
        <v>1493494153</v>
      </c>
      <c r="H43" s="25">
        <v>1493494153</v>
      </c>
      <c r="I43" s="26">
        <v>1516661657</v>
      </c>
      <c r="J43" s="22">
        <v>1457462694</v>
      </c>
      <c r="K43" s="23">
        <v>1484181004</v>
      </c>
    </row>
    <row r="44" spans="1:11" ht="13.5" x14ac:dyDescent="0.25">
      <c r="A44" s="3" t="s">
        <v>35</v>
      </c>
      <c r="B44" s="2" t="s">
        <v>19</v>
      </c>
      <c r="C44" s="22">
        <v>961323434</v>
      </c>
      <c r="D44" s="22">
        <v>1050757174</v>
      </c>
      <c r="E44" s="23">
        <v>994760232</v>
      </c>
      <c r="F44" s="24">
        <v>666638088</v>
      </c>
      <c r="G44" s="22">
        <v>583171265</v>
      </c>
      <c r="H44" s="25">
        <v>583171265</v>
      </c>
      <c r="I44" s="26">
        <v>724759504</v>
      </c>
      <c r="J44" s="22">
        <v>694972475</v>
      </c>
      <c r="K44" s="23">
        <v>771017954</v>
      </c>
    </row>
    <row r="45" spans="1:11" ht="13.5" x14ac:dyDescent="0.25">
      <c r="A45" s="3" t="s">
        <v>36</v>
      </c>
      <c r="B45" s="2" t="s">
        <v>19</v>
      </c>
      <c r="C45" s="27">
        <v>203025382</v>
      </c>
      <c r="D45" s="27">
        <v>221562310</v>
      </c>
      <c r="E45" s="28">
        <v>228238646</v>
      </c>
      <c r="F45" s="29">
        <v>240544061</v>
      </c>
      <c r="G45" s="27">
        <v>222085184</v>
      </c>
      <c r="H45" s="30">
        <v>222085184</v>
      </c>
      <c r="I45" s="31">
        <v>252336111</v>
      </c>
      <c r="J45" s="27">
        <v>313979993</v>
      </c>
      <c r="K45" s="28">
        <v>246394357</v>
      </c>
    </row>
    <row r="46" spans="1:11" ht="13.5" x14ac:dyDescent="0.25">
      <c r="A46" s="3" t="s">
        <v>37</v>
      </c>
      <c r="B46" s="2" t="s">
        <v>19</v>
      </c>
      <c r="C46" s="22">
        <v>192017520</v>
      </c>
      <c r="D46" s="22">
        <v>288965882</v>
      </c>
      <c r="E46" s="23">
        <v>281187436</v>
      </c>
      <c r="F46" s="24">
        <v>199706663</v>
      </c>
      <c r="G46" s="22">
        <v>182690717</v>
      </c>
      <c r="H46" s="25">
        <v>182690717</v>
      </c>
      <c r="I46" s="26">
        <v>217588771</v>
      </c>
      <c r="J46" s="22">
        <v>220017558</v>
      </c>
      <c r="K46" s="23">
        <v>211533606</v>
      </c>
    </row>
    <row r="47" spans="1:11" ht="13.5" x14ac:dyDescent="0.25">
      <c r="A47" s="1" t="s">
        <v>38</v>
      </c>
      <c r="B47" s="2" t="s">
        <v>39</v>
      </c>
      <c r="C47" s="17">
        <v>34663836</v>
      </c>
      <c r="D47" s="17">
        <v>24043167</v>
      </c>
      <c r="E47" s="32">
        <v>29142092</v>
      </c>
      <c r="F47" s="33">
        <v>27723514</v>
      </c>
      <c r="G47" s="17">
        <v>26592771</v>
      </c>
      <c r="H47" s="34">
        <v>26592771</v>
      </c>
      <c r="I47" s="19">
        <v>27400199</v>
      </c>
      <c r="J47" s="17">
        <v>28660632</v>
      </c>
      <c r="K47" s="32">
        <v>29956595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4086466396</v>
      </c>
      <c r="D48" s="49">
        <f t="shared" si="9"/>
        <v>4505436470</v>
      </c>
      <c r="E48" s="50">
        <f t="shared" si="9"/>
        <v>4737696396</v>
      </c>
      <c r="F48" s="51">
        <f t="shared" si="9"/>
        <v>4287707945</v>
      </c>
      <c r="G48" s="49">
        <f t="shared" si="9"/>
        <v>3927624978</v>
      </c>
      <c r="H48" s="52">
        <f t="shared" si="9"/>
        <v>3927624978</v>
      </c>
      <c r="I48" s="53">
        <f t="shared" si="9"/>
        <v>4262640805</v>
      </c>
      <c r="J48" s="49">
        <f t="shared" si="9"/>
        <v>4324883231</v>
      </c>
      <c r="K48" s="50">
        <f t="shared" si="9"/>
        <v>4319008154</v>
      </c>
    </row>
    <row r="49" spans="1:11" ht="13.5" x14ac:dyDescent="0.25">
      <c r="A49" s="9" t="s">
        <v>303</v>
      </c>
      <c r="B49" s="10"/>
      <c r="C49" s="54">
        <f>+C25-C48</f>
        <v>-296650203</v>
      </c>
      <c r="D49" s="54">
        <f t="shared" ref="D49:K49" si="10">+D25-D48</f>
        <v>-652810165</v>
      </c>
      <c r="E49" s="55">
        <f t="shared" si="10"/>
        <v>-884537989</v>
      </c>
      <c r="F49" s="56">
        <f t="shared" si="10"/>
        <v>118317109</v>
      </c>
      <c r="G49" s="54">
        <f t="shared" si="10"/>
        <v>169925414</v>
      </c>
      <c r="H49" s="57">
        <f t="shared" si="10"/>
        <v>169925414</v>
      </c>
      <c r="I49" s="58">
        <f t="shared" si="10"/>
        <v>188469847</v>
      </c>
      <c r="J49" s="54">
        <f t="shared" si="10"/>
        <v>315111857</v>
      </c>
      <c r="K49" s="55">
        <f t="shared" si="10"/>
        <v>557877342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233078553</v>
      </c>
      <c r="D5" s="17">
        <f t="shared" ref="D5:K5" si="0">SUM(D6:D8)</f>
        <v>228259744</v>
      </c>
      <c r="E5" s="18">
        <f t="shared" si="0"/>
        <v>264760494</v>
      </c>
      <c r="F5" s="19">
        <f t="shared" si="0"/>
        <v>380121302</v>
      </c>
      <c r="G5" s="17">
        <f t="shared" si="0"/>
        <v>395275704</v>
      </c>
      <c r="H5" s="20">
        <f t="shared" si="0"/>
        <v>395275704</v>
      </c>
      <c r="I5" s="21">
        <f t="shared" si="0"/>
        <v>411239071</v>
      </c>
      <c r="J5" s="17">
        <f t="shared" si="0"/>
        <v>431186184</v>
      </c>
      <c r="K5" s="20">
        <f t="shared" si="0"/>
        <v>448039028</v>
      </c>
    </row>
    <row r="6" spans="1:11" ht="13.5" x14ac:dyDescent="0.25">
      <c r="A6" s="3" t="s">
        <v>20</v>
      </c>
      <c r="B6" s="2" t="s">
        <v>19</v>
      </c>
      <c r="C6" s="22">
        <v>165707550</v>
      </c>
      <c r="D6" s="22">
        <v>159071875</v>
      </c>
      <c r="E6" s="23">
        <v>172130393</v>
      </c>
      <c r="F6" s="24">
        <v>173679000</v>
      </c>
      <c r="G6" s="22">
        <v>174044050</v>
      </c>
      <c r="H6" s="25">
        <v>174044050</v>
      </c>
      <c r="I6" s="26">
        <v>182628000</v>
      </c>
      <c r="J6" s="22">
        <v>191576772</v>
      </c>
      <c r="K6" s="23">
        <v>199064520</v>
      </c>
    </row>
    <row r="7" spans="1:11" ht="13.5" x14ac:dyDescent="0.25">
      <c r="A7" s="3" t="s">
        <v>21</v>
      </c>
      <c r="B7" s="2" t="s">
        <v>19</v>
      </c>
      <c r="C7" s="27">
        <v>67371003</v>
      </c>
      <c r="D7" s="27">
        <v>69187869</v>
      </c>
      <c r="E7" s="28">
        <v>92630101</v>
      </c>
      <c r="F7" s="29">
        <v>206442302</v>
      </c>
      <c r="G7" s="27">
        <v>221231654</v>
      </c>
      <c r="H7" s="30">
        <v>221231654</v>
      </c>
      <c r="I7" s="31">
        <v>228611071</v>
      </c>
      <c r="J7" s="27">
        <v>239609412</v>
      </c>
      <c r="K7" s="28">
        <v>248974508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1699983</v>
      </c>
      <c r="D9" s="17">
        <f t="shared" ref="D9:K9" si="1">SUM(D10:D14)</f>
        <v>1248723</v>
      </c>
      <c r="E9" s="32">
        <f t="shared" si="1"/>
        <v>1885459</v>
      </c>
      <c r="F9" s="33">
        <f t="shared" si="1"/>
        <v>653000</v>
      </c>
      <c r="G9" s="17">
        <f t="shared" si="1"/>
        <v>1043000</v>
      </c>
      <c r="H9" s="34">
        <f t="shared" si="1"/>
        <v>1043000</v>
      </c>
      <c r="I9" s="19">
        <f t="shared" si="1"/>
        <v>687609</v>
      </c>
      <c r="J9" s="17">
        <f t="shared" si="1"/>
        <v>1156488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1027948</v>
      </c>
      <c r="D10" s="22">
        <v>1068268</v>
      </c>
      <c r="E10" s="23">
        <v>939540</v>
      </c>
      <c r="F10" s="24">
        <v>653000</v>
      </c>
      <c r="G10" s="22">
        <v>1043000</v>
      </c>
      <c r="H10" s="25">
        <v>1043000</v>
      </c>
      <c r="I10" s="26">
        <v>687609</v>
      </c>
      <c r="J10" s="22">
        <v>1156488</v>
      </c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672035</v>
      </c>
      <c r="D13" s="22">
        <v>180455</v>
      </c>
      <c r="E13" s="23">
        <v>945919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31756829</v>
      </c>
      <c r="D15" s="17">
        <f t="shared" ref="D15:K15" si="2">SUM(D16:D18)</f>
        <v>45150614</v>
      </c>
      <c r="E15" s="32">
        <f t="shared" si="2"/>
        <v>204606443</v>
      </c>
      <c r="F15" s="33">
        <f t="shared" si="2"/>
        <v>52074160</v>
      </c>
      <c r="G15" s="17">
        <f t="shared" si="2"/>
        <v>49863160</v>
      </c>
      <c r="H15" s="34">
        <f t="shared" si="2"/>
        <v>49863160</v>
      </c>
      <c r="I15" s="19">
        <f t="shared" si="2"/>
        <v>60436854</v>
      </c>
      <c r="J15" s="17">
        <f t="shared" si="2"/>
        <v>56972605</v>
      </c>
      <c r="K15" s="32">
        <f t="shared" si="2"/>
        <v>20672400</v>
      </c>
    </row>
    <row r="16" spans="1:11" ht="13.5" x14ac:dyDescent="0.25">
      <c r="A16" s="3" t="s">
        <v>30</v>
      </c>
      <c r="B16" s="2" t="s">
        <v>19</v>
      </c>
      <c r="C16" s="22">
        <v>25381304</v>
      </c>
      <c r="D16" s="22">
        <v>39873800</v>
      </c>
      <c r="E16" s="23">
        <v>38816705</v>
      </c>
      <c r="F16" s="24">
        <v>33061000</v>
      </c>
      <c r="G16" s="22">
        <v>30850000</v>
      </c>
      <c r="H16" s="25">
        <v>30850000</v>
      </c>
      <c r="I16" s="26">
        <v>35814956</v>
      </c>
      <c r="J16" s="22">
        <v>37077790</v>
      </c>
      <c r="K16" s="23"/>
    </row>
    <row r="17" spans="1:11" ht="13.5" x14ac:dyDescent="0.25">
      <c r="A17" s="3" t="s">
        <v>31</v>
      </c>
      <c r="B17" s="2" t="s">
        <v>19</v>
      </c>
      <c r="C17" s="22">
        <v>6375525</v>
      </c>
      <c r="D17" s="22">
        <v>5276814</v>
      </c>
      <c r="E17" s="23">
        <v>165789738</v>
      </c>
      <c r="F17" s="24">
        <v>19013160</v>
      </c>
      <c r="G17" s="22">
        <v>19013160</v>
      </c>
      <c r="H17" s="25">
        <v>19013160</v>
      </c>
      <c r="I17" s="26">
        <v>24621898</v>
      </c>
      <c r="J17" s="22">
        <v>19894815</v>
      </c>
      <c r="K17" s="23">
        <v>20672400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279943416</v>
      </c>
      <c r="D19" s="17">
        <f t="shared" ref="D19:K19" si="3">SUM(D20:D23)</f>
        <v>285059621</v>
      </c>
      <c r="E19" s="32">
        <f t="shared" si="3"/>
        <v>292111712</v>
      </c>
      <c r="F19" s="33">
        <f t="shared" si="3"/>
        <v>219660168</v>
      </c>
      <c r="G19" s="17">
        <f t="shared" si="3"/>
        <v>220629818</v>
      </c>
      <c r="H19" s="34">
        <f t="shared" si="3"/>
        <v>220629818</v>
      </c>
      <c r="I19" s="19">
        <f t="shared" si="3"/>
        <v>211468919</v>
      </c>
      <c r="J19" s="17">
        <f t="shared" si="3"/>
        <v>206095897</v>
      </c>
      <c r="K19" s="32">
        <f t="shared" si="3"/>
        <v>214151122</v>
      </c>
    </row>
    <row r="20" spans="1:11" ht="13.5" x14ac:dyDescent="0.25">
      <c r="A20" s="3" t="s">
        <v>34</v>
      </c>
      <c r="B20" s="2" t="s">
        <v>19</v>
      </c>
      <c r="C20" s="22">
        <v>83630121</v>
      </c>
      <c r="D20" s="22">
        <v>70492584</v>
      </c>
      <c r="E20" s="23">
        <v>67233399</v>
      </c>
      <c r="F20" s="24">
        <v>86183856</v>
      </c>
      <c r="G20" s="22">
        <v>66805874</v>
      </c>
      <c r="H20" s="25">
        <v>66805874</v>
      </c>
      <c r="I20" s="26">
        <v>72341212</v>
      </c>
      <c r="J20" s="22">
        <v>75885931</v>
      </c>
      <c r="K20" s="23">
        <v>78851921</v>
      </c>
    </row>
    <row r="21" spans="1:11" ht="13.5" x14ac:dyDescent="0.25">
      <c r="A21" s="3" t="s">
        <v>35</v>
      </c>
      <c r="B21" s="2" t="s">
        <v>19</v>
      </c>
      <c r="C21" s="22">
        <v>130526864</v>
      </c>
      <c r="D21" s="22">
        <v>140766013</v>
      </c>
      <c r="E21" s="23">
        <v>142975746</v>
      </c>
      <c r="F21" s="24">
        <v>74400119</v>
      </c>
      <c r="G21" s="22">
        <v>93836082</v>
      </c>
      <c r="H21" s="25">
        <v>93836082</v>
      </c>
      <c r="I21" s="26">
        <v>76200440</v>
      </c>
      <c r="J21" s="22">
        <v>64199262</v>
      </c>
      <c r="K21" s="23">
        <v>66708480</v>
      </c>
    </row>
    <row r="22" spans="1:11" ht="13.5" x14ac:dyDescent="0.25">
      <c r="A22" s="3" t="s">
        <v>36</v>
      </c>
      <c r="B22" s="2" t="s">
        <v>19</v>
      </c>
      <c r="C22" s="27">
        <v>43802804</v>
      </c>
      <c r="D22" s="27">
        <v>49130431</v>
      </c>
      <c r="E22" s="28">
        <v>47965220</v>
      </c>
      <c r="F22" s="29">
        <v>40041196</v>
      </c>
      <c r="G22" s="27">
        <v>40041196</v>
      </c>
      <c r="H22" s="30">
        <v>40041196</v>
      </c>
      <c r="I22" s="31">
        <v>42003215</v>
      </c>
      <c r="J22" s="27">
        <v>44061373</v>
      </c>
      <c r="K22" s="28">
        <v>45783504</v>
      </c>
    </row>
    <row r="23" spans="1:11" ht="13.5" x14ac:dyDescent="0.25">
      <c r="A23" s="3" t="s">
        <v>37</v>
      </c>
      <c r="B23" s="2" t="s">
        <v>19</v>
      </c>
      <c r="C23" s="22">
        <v>21983627</v>
      </c>
      <c r="D23" s="22">
        <v>24670593</v>
      </c>
      <c r="E23" s="23">
        <v>33937347</v>
      </c>
      <c r="F23" s="24">
        <v>19034997</v>
      </c>
      <c r="G23" s="22">
        <v>19946666</v>
      </c>
      <c r="H23" s="25">
        <v>19946666</v>
      </c>
      <c r="I23" s="26">
        <v>20924052</v>
      </c>
      <c r="J23" s="22">
        <v>21949331</v>
      </c>
      <c r="K23" s="23">
        <v>22807217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546478781</v>
      </c>
      <c r="D25" s="49">
        <f t="shared" ref="D25:K25" si="4">+D5+D9+D15+D19+D24</f>
        <v>559718702</v>
      </c>
      <c r="E25" s="50">
        <f t="shared" si="4"/>
        <v>763364108</v>
      </c>
      <c r="F25" s="51">
        <f t="shared" si="4"/>
        <v>652508630</v>
      </c>
      <c r="G25" s="49">
        <f t="shared" si="4"/>
        <v>666811682</v>
      </c>
      <c r="H25" s="52">
        <f t="shared" si="4"/>
        <v>666811682</v>
      </c>
      <c r="I25" s="53">
        <f t="shared" si="4"/>
        <v>683832453</v>
      </c>
      <c r="J25" s="49">
        <f t="shared" si="4"/>
        <v>695411174</v>
      </c>
      <c r="K25" s="50">
        <f t="shared" si="4"/>
        <v>682862550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381343926</v>
      </c>
      <c r="D28" s="17">
        <f t="shared" si="5"/>
        <v>444376231</v>
      </c>
      <c r="E28" s="18">
        <f t="shared" si="5"/>
        <v>600023539</v>
      </c>
      <c r="F28" s="19">
        <f t="shared" si="5"/>
        <v>328158503</v>
      </c>
      <c r="G28" s="17">
        <f t="shared" si="5"/>
        <v>337313023</v>
      </c>
      <c r="H28" s="20">
        <f t="shared" si="5"/>
        <v>337313023</v>
      </c>
      <c r="I28" s="21">
        <f t="shared" si="5"/>
        <v>357715977</v>
      </c>
      <c r="J28" s="17">
        <f t="shared" si="5"/>
        <v>379678668</v>
      </c>
      <c r="K28" s="20">
        <f t="shared" si="5"/>
        <v>392317032</v>
      </c>
    </row>
    <row r="29" spans="1:11" ht="13.5" x14ac:dyDescent="0.25">
      <c r="A29" s="3" t="s">
        <v>20</v>
      </c>
      <c r="B29" s="2" t="s">
        <v>19</v>
      </c>
      <c r="C29" s="22">
        <v>295191001</v>
      </c>
      <c r="D29" s="22">
        <v>274681561</v>
      </c>
      <c r="E29" s="23">
        <v>505517078</v>
      </c>
      <c r="F29" s="24">
        <v>243461515</v>
      </c>
      <c r="G29" s="22">
        <v>239235025</v>
      </c>
      <c r="H29" s="25">
        <v>239235025</v>
      </c>
      <c r="I29" s="26">
        <v>254369147</v>
      </c>
      <c r="J29" s="22">
        <v>283084296</v>
      </c>
      <c r="K29" s="23">
        <v>291947284</v>
      </c>
    </row>
    <row r="30" spans="1:11" ht="13.5" x14ac:dyDescent="0.25">
      <c r="A30" s="3" t="s">
        <v>21</v>
      </c>
      <c r="B30" s="2" t="s">
        <v>19</v>
      </c>
      <c r="C30" s="27">
        <v>86152925</v>
      </c>
      <c r="D30" s="27">
        <v>169694670</v>
      </c>
      <c r="E30" s="28">
        <v>94506461</v>
      </c>
      <c r="F30" s="29">
        <v>84696988</v>
      </c>
      <c r="G30" s="27">
        <v>98077998</v>
      </c>
      <c r="H30" s="30">
        <v>98077998</v>
      </c>
      <c r="I30" s="31">
        <v>103346830</v>
      </c>
      <c r="J30" s="27">
        <v>96594372</v>
      </c>
      <c r="K30" s="28">
        <v>100369748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6406788</v>
      </c>
      <c r="D32" s="17">
        <f t="shared" si="6"/>
        <v>7186394</v>
      </c>
      <c r="E32" s="32">
        <f t="shared" si="6"/>
        <v>11012321</v>
      </c>
      <c r="F32" s="33">
        <f t="shared" si="6"/>
        <v>16001727</v>
      </c>
      <c r="G32" s="17">
        <f t="shared" si="6"/>
        <v>16501727</v>
      </c>
      <c r="H32" s="34">
        <f t="shared" si="6"/>
        <v>16501727</v>
      </c>
      <c r="I32" s="19">
        <f t="shared" si="6"/>
        <v>22571167</v>
      </c>
      <c r="J32" s="17">
        <f t="shared" si="6"/>
        <v>22932065</v>
      </c>
      <c r="K32" s="32">
        <f t="shared" si="6"/>
        <v>23677562</v>
      </c>
    </row>
    <row r="33" spans="1:11" ht="13.5" x14ac:dyDescent="0.25">
      <c r="A33" s="3" t="s">
        <v>24</v>
      </c>
      <c r="B33" s="2" t="s">
        <v>19</v>
      </c>
      <c r="C33" s="22">
        <v>1480876</v>
      </c>
      <c r="D33" s="22">
        <v>2441827</v>
      </c>
      <c r="E33" s="23">
        <v>5749181</v>
      </c>
      <c r="F33" s="24">
        <v>9914688</v>
      </c>
      <c r="G33" s="22">
        <v>9914688</v>
      </c>
      <c r="H33" s="25">
        <v>9914688</v>
      </c>
      <c r="I33" s="26">
        <v>15377587</v>
      </c>
      <c r="J33" s="22">
        <v>15421027</v>
      </c>
      <c r="K33" s="23">
        <v>15872956</v>
      </c>
    </row>
    <row r="34" spans="1:11" ht="13.5" x14ac:dyDescent="0.25">
      <c r="A34" s="3" t="s">
        <v>25</v>
      </c>
      <c r="B34" s="2" t="s">
        <v>19</v>
      </c>
      <c r="C34" s="22">
        <v>1702921</v>
      </c>
      <c r="D34" s="22">
        <v>1651586</v>
      </c>
      <c r="E34" s="23">
        <v>1899975</v>
      </c>
      <c r="F34" s="24">
        <v>2064141</v>
      </c>
      <c r="G34" s="22">
        <v>2064141</v>
      </c>
      <c r="H34" s="25">
        <v>2064141</v>
      </c>
      <c r="I34" s="26">
        <v>2154702</v>
      </c>
      <c r="J34" s="22">
        <v>2225255</v>
      </c>
      <c r="K34" s="23">
        <v>2312228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3054326</v>
      </c>
      <c r="D36" s="22">
        <v>2914226</v>
      </c>
      <c r="E36" s="23">
        <v>3179896</v>
      </c>
      <c r="F36" s="24">
        <v>3835333</v>
      </c>
      <c r="G36" s="22">
        <v>4335333</v>
      </c>
      <c r="H36" s="25">
        <v>4335333</v>
      </c>
      <c r="I36" s="26">
        <v>4842241</v>
      </c>
      <c r="J36" s="22">
        <v>5079510</v>
      </c>
      <c r="K36" s="23">
        <v>5278043</v>
      </c>
    </row>
    <row r="37" spans="1:11" ht="13.5" x14ac:dyDescent="0.25">
      <c r="A37" s="3" t="s">
        <v>28</v>
      </c>
      <c r="B37" s="2" t="s">
        <v>19</v>
      </c>
      <c r="C37" s="27">
        <v>168665</v>
      </c>
      <c r="D37" s="27">
        <v>178755</v>
      </c>
      <c r="E37" s="28">
        <v>183269</v>
      </c>
      <c r="F37" s="29">
        <v>187565</v>
      </c>
      <c r="G37" s="27">
        <v>187565</v>
      </c>
      <c r="H37" s="30">
        <v>187565</v>
      </c>
      <c r="I37" s="31">
        <v>196637</v>
      </c>
      <c r="J37" s="27">
        <v>206273</v>
      </c>
      <c r="K37" s="28">
        <v>214335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16430743</v>
      </c>
      <c r="D38" s="17">
        <f t="shared" si="7"/>
        <v>23836900</v>
      </c>
      <c r="E38" s="32">
        <f t="shared" si="7"/>
        <v>27230660</v>
      </c>
      <c r="F38" s="33">
        <f t="shared" si="7"/>
        <v>43959367</v>
      </c>
      <c r="G38" s="17">
        <f t="shared" si="7"/>
        <v>43696567</v>
      </c>
      <c r="H38" s="34">
        <f t="shared" si="7"/>
        <v>43696567</v>
      </c>
      <c r="I38" s="19">
        <f t="shared" si="7"/>
        <v>55191372</v>
      </c>
      <c r="J38" s="17">
        <f t="shared" si="7"/>
        <v>51094041</v>
      </c>
      <c r="K38" s="32">
        <f t="shared" si="7"/>
        <v>52717485</v>
      </c>
    </row>
    <row r="39" spans="1:11" ht="13.5" x14ac:dyDescent="0.25">
      <c r="A39" s="3" t="s">
        <v>30</v>
      </c>
      <c r="B39" s="2" t="s">
        <v>19</v>
      </c>
      <c r="C39" s="22">
        <v>2419109</v>
      </c>
      <c r="D39" s="22">
        <v>3708080</v>
      </c>
      <c r="E39" s="23">
        <v>4154365</v>
      </c>
      <c r="F39" s="24">
        <v>5962382</v>
      </c>
      <c r="G39" s="22">
        <v>5462382</v>
      </c>
      <c r="H39" s="25">
        <v>5462382</v>
      </c>
      <c r="I39" s="26">
        <v>6771712</v>
      </c>
      <c r="J39" s="22">
        <v>8139124</v>
      </c>
      <c r="K39" s="23">
        <v>8383236</v>
      </c>
    </row>
    <row r="40" spans="1:11" ht="13.5" x14ac:dyDescent="0.25">
      <c r="A40" s="3" t="s">
        <v>31</v>
      </c>
      <c r="B40" s="2" t="s">
        <v>19</v>
      </c>
      <c r="C40" s="22">
        <v>14011634</v>
      </c>
      <c r="D40" s="22">
        <v>20128820</v>
      </c>
      <c r="E40" s="23">
        <v>23076295</v>
      </c>
      <c r="F40" s="24">
        <v>37996985</v>
      </c>
      <c r="G40" s="22">
        <v>38234185</v>
      </c>
      <c r="H40" s="25">
        <v>38234185</v>
      </c>
      <c r="I40" s="26">
        <v>48419660</v>
      </c>
      <c r="J40" s="22">
        <v>42954917</v>
      </c>
      <c r="K40" s="23">
        <v>44334249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164020573</v>
      </c>
      <c r="D42" s="17">
        <f t="shared" si="8"/>
        <v>151168003</v>
      </c>
      <c r="E42" s="32">
        <f t="shared" si="8"/>
        <v>194768688</v>
      </c>
      <c r="F42" s="33">
        <f t="shared" si="8"/>
        <v>197331132</v>
      </c>
      <c r="G42" s="17">
        <f t="shared" si="8"/>
        <v>172125282</v>
      </c>
      <c r="H42" s="34">
        <f t="shared" si="8"/>
        <v>172125282</v>
      </c>
      <c r="I42" s="19">
        <f t="shared" si="8"/>
        <v>235140040</v>
      </c>
      <c r="J42" s="17">
        <f t="shared" si="8"/>
        <v>242331341</v>
      </c>
      <c r="K42" s="32">
        <f t="shared" si="8"/>
        <v>251496737</v>
      </c>
    </row>
    <row r="43" spans="1:11" ht="13.5" x14ac:dyDescent="0.25">
      <c r="A43" s="3" t="s">
        <v>34</v>
      </c>
      <c r="B43" s="2" t="s">
        <v>19</v>
      </c>
      <c r="C43" s="22">
        <v>59433963</v>
      </c>
      <c r="D43" s="22">
        <v>90389310</v>
      </c>
      <c r="E43" s="23">
        <v>81415587</v>
      </c>
      <c r="F43" s="24">
        <v>84772588</v>
      </c>
      <c r="G43" s="22">
        <v>74484556</v>
      </c>
      <c r="H43" s="25">
        <v>74484556</v>
      </c>
      <c r="I43" s="26">
        <v>120939878</v>
      </c>
      <c r="J43" s="22">
        <v>123947022</v>
      </c>
      <c r="K43" s="23">
        <v>128791475</v>
      </c>
    </row>
    <row r="44" spans="1:11" ht="13.5" x14ac:dyDescent="0.25">
      <c r="A44" s="3" t="s">
        <v>35</v>
      </c>
      <c r="B44" s="2" t="s">
        <v>19</v>
      </c>
      <c r="C44" s="22">
        <v>64838712</v>
      </c>
      <c r="D44" s="22">
        <v>38559141</v>
      </c>
      <c r="E44" s="23">
        <v>86465161</v>
      </c>
      <c r="F44" s="24">
        <v>88154335</v>
      </c>
      <c r="G44" s="22">
        <v>72236517</v>
      </c>
      <c r="H44" s="25">
        <v>72236517</v>
      </c>
      <c r="I44" s="26">
        <v>86168315</v>
      </c>
      <c r="J44" s="22">
        <v>90344896</v>
      </c>
      <c r="K44" s="23">
        <v>93592965</v>
      </c>
    </row>
    <row r="45" spans="1:11" ht="13.5" x14ac:dyDescent="0.25">
      <c r="A45" s="3" t="s">
        <v>36</v>
      </c>
      <c r="B45" s="2" t="s">
        <v>19</v>
      </c>
      <c r="C45" s="27">
        <v>32094226</v>
      </c>
      <c r="D45" s="27">
        <v>14287848</v>
      </c>
      <c r="E45" s="28">
        <v>16835160</v>
      </c>
      <c r="F45" s="29">
        <v>13957728</v>
      </c>
      <c r="G45" s="27">
        <v>14457728</v>
      </c>
      <c r="H45" s="30">
        <v>14457728</v>
      </c>
      <c r="I45" s="31">
        <v>16693127</v>
      </c>
      <c r="J45" s="27">
        <v>16845643</v>
      </c>
      <c r="K45" s="28">
        <v>17481010</v>
      </c>
    </row>
    <row r="46" spans="1:11" ht="13.5" x14ac:dyDescent="0.25">
      <c r="A46" s="3" t="s">
        <v>37</v>
      </c>
      <c r="B46" s="2" t="s">
        <v>19</v>
      </c>
      <c r="C46" s="22">
        <v>7653672</v>
      </c>
      <c r="D46" s="22">
        <v>7931704</v>
      </c>
      <c r="E46" s="23">
        <v>10052780</v>
      </c>
      <c r="F46" s="24">
        <v>10446481</v>
      </c>
      <c r="G46" s="22">
        <v>10946481</v>
      </c>
      <c r="H46" s="25">
        <v>10946481</v>
      </c>
      <c r="I46" s="26">
        <v>11338720</v>
      </c>
      <c r="J46" s="22">
        <v>11193780</v>
      </c>
      <c r="K46" s="23">
        <v>11631287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568202030</v>
      </c>
      <c r="D48" s="49">
        <f t="shared" si="9"/>
        <v>626567528</v>
      </c>
      <c r="E48" s="50">
        <f t="shared" si="9"/>
        <v>833035208</v>
      </c>
      <c r="F48" s="51">
        <f t="shared" si="9"/>
        <v>585450729</v>
      </c>
      <c r="G48" s="49">
        <f t="shared" si="9"/>
        <v>569636599</v>
      </c>
      <c r="H48" s="52">
        <f t="shared" si="9"/>
        <v>569636599</v>
      </c>
      <c r="I48" s="53">
        <f t="shared" si="9"/>
        <v>670618556</v>
      </c>
      <c r="J48" s="49">
        <f t="shared" si="9"/>
        <v>696036115</v>
      </c>
      <c r="K48" s="50">
        <f t="shared" si="9"/>
        <v>720208816</v>
      </c>
    </row>
    <row r="49" spans="1:11" ht="13.5" x14ac:dyDescent="0.25">
      <c r="A49" s="9" t="s">
        <v>303</v>
      </c>
      <c r="B49" s="10"/>
      <c r="C49" s="54">
        <f>+C25-C48</f>
        <v>-21723249</v>
      </c>
      <c r="D49" s="54">
        <f t="shared" ref="D49:K49" si="10">+D25-D48</f>
        <v>-66848826</v>
      </c>
      <c r="E49" s="55">
        <f t="shared" si="10"/>
        <v>-69671100</v>
      </c>
      <c r="F49" s="56">
        <f t="shared" si="10"/>
        <v>67057901</v>
      </c>
      <c r="G49" s="54">
        <f t="shared" si="10"/>
        <v>97175083</v>
      </c>
      <c r="H49" s="57">
        <f t="shared" si="10"/>
        <v>97175083</v>
      </c>
      <c r="I49" s="58">
        <f t="shared" si="10"/>
        <v>13213897</v>
      </c>
      <c r="J49" s="54">
        <f t="shared" si="10"/>
        <v>-624941</v>
      </c>
      <c r="K49" s="55">
        <f t="shared" si="10"/>
        <v>-37346266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574553960</v>
      </c>
      <c r="D5" s="17">
        <f t="shared" ref="D5:K5" si="0">SUM(D6:D8)</f>
        <v>590056674</v>
      </c>
      <c r="E5" s="18">
        <f t="shared" si="0"/>
        <v>684841790</v>
      </c>
      <c r="F5" s="19">
        <f t="shared" si="0"/>
        <v>714967133</v>
      </c>
      <c r="G5" s="17">
        <f t="shared" si="0"/>
        <v>679414844</v>
      </c>
      <c r="H5" s="20">
        <f t="shared" si="0"/>
        <v>679414844</v>
      </c>
      <c r="I5" s="21">
        <f t="shared" si="0"/>
        <v>854436843</v>
      </c>
      <c r="J5" s="17">
        <f t="shared" si="0"/>
        <v>893321888</v>
      </c>
      <c r="K5" s="20">
        <f t="shared" si="0"/>
        <v>928679614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574553960</v>
      </c>
      <c r="D7" s="27">
        <v>590056674</v>
      </c>
      <c r="E7" s="28">
        <v>684841790</v>
      </c>
      <c r="F7" s="29">
        <v>714967133</v>
      </c>
      <c r="G7" s="27">
        <v>679414844</v>
      </c>
      <c r="H7" s="30">
        <v>679414844</v>
      </c>
      <c r="I7" s="31">
        <v>854436843</v>
      </c>
      <c r="J7" s="27">
        <v>893321888</v>
      </c>
      <c r="K7" s="28">
        <v>928679614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8153712</v>
      </c>
      <c r="D9" s="17">
        <f t="shared" ref="D9:K9" si="1">SUM(D10:D14)</f>
        <v>6488587</v>
      </c>
      <c r="E9" s="32">
        <f t="shared" si="1"/>
        <v>14833291</v>
      </c>
      <c r="F9" s="33">
        <f t="shared" si="1"/>
        <v>22051883</v>
      </c>
      <c r="G9" s="17">
        <f t="shared" si="1"/>
        <v>21437595</v>
      </c>
      <c r="H9" s="34">
        <f t="shared" si="1"/>
        <v>21437595</v>
      </c>
      <c r="I9" s="19">
        <f t="shared" si="1"/>
        <v>15731629</v>
      </c>
      <c r="J9" s="17">
        <f t="shared" si="1"/>
        <v>16383891</v>
      </c>
      <c r="K9" s="32">
        <f t="shared" si="1"/>
        <v>17116813</v>
      </c>
    </row>
    <row r="10" spans="1:11" ht="13.5" x14ac:dyDescent="0.25">
      <c r="A10" s="3" t="s">
        <v>24</v>
      </c>
      <c r="B10" s="2" t="s">
        <v>19</v>
      </c>
      <c r="C10" s="22">
        <v>2717706</v>
      </c>
      <c r="D10" s="22">
        <v>2960543</v>
      </c>
      <c r="E10" s="23">
        <v>3424461</v>
      </c>
      <c r="F10" s="24">
        <v>3599732</v>
      </c>
      <c r="G10" s="22">
        <v>3858392</v>
      </c>
      <c r="H10" s="25">
        <v>3858392</v>
      </c>
      <c r="I10" s="26">
        <v>2998347</v>
      </c>
      <c r="J10" s="22">
        <v>3086432</v>
      </c>
      <c r="K10" s="23">
        <v>3221832</v>
      </c>
    </row>
    <row r="11" spans="1:11" ht="13.5" x14ac:dyDescent="0.25">
      <c r="A11" s="3" t="s">
        <v>25</v>
      </c>
      <c r="B11" s="2" t="s">
        <v>19</v>
      </c>
      <c r="C11" s="22">
        <v>66437</v>
      </c>
      <c r="D11" s="22">
        <v>-9614</v>
      </c>
      <c r="E11" s="23">
        <v>1070745</v>
      </c>
      <c r="F11" s="24">
        <v>912004</v>
      </c>
      <c r="G11" s="22">
        <v>1061568</v>
      </c>
      <c r="H11" s="25">
        <v>1061568</v>
      </c>
      <c r="I11" s="26">
        <v>1268193</v>
      </c>
      <c r="J11" s="22">
        <v>1318434</v>
      </c>
      <c r="K11" s="23">
        <v>1368487</v>
      </c>
    </row>
    <row r="12" spans="1:11" ht="13.5" x14ac:dyDescent="0.25">
      <c r="A12" s="3" t="s">
        <v>26</v>
      </c>
      <c r="B12" s="2" t="s">
        <v>19</v>
      </c>
      <c r="C12" s="22">
        <v>5369569</v>
      </c>
      <c r="D12" s="22">
        <v>3537658</v>
      </c>
      <c r="E12" s="23">
        <v>10338085</v>
      </c>
      <c r="F12" s="24">
        <v>17540147</v>
      </c>
      <c r="G12" s="22">
        <v>16517635</v>
      </c>
      <c r="H12" s="25">
        <v>16517635</v>
      </c>
      <c r="I12" s="26">
        <v>11465089</v>
      </c>
      <c r="J12" s="22">
        <v>11979025</v>
      </c>
      <c r="K12" s="23">
        <v>12526494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89382453</v>
      </c>
      <c r="D15" s="17">
        <f t="shared" ref="D15:K15" si="2">SUM(D16:D18)</f>
        <v>81065737</v>
      </c>
      <c r="E15" s="32">
        <f t="shared" si="2"/>
        <v>98583851</v>
      </c>
      <c r="F15" s="33">
        <f t="shared" si="2"/>
        <v>104034096</v>
      </c>
      <c r="G15" s="17">
        <f t="shared" si="2"/>
        <v>96326583</v>
      </c>
      <c r="H15" s="34">
        <f t="shared" si="2"/>
        <v>96326583</v>
      </c>
      <c r="I15" s="19">
        <f t="shared" si="2"/>
        <v>104703990</v>
      </c>
      <c r="J15" s="17">
        <f t="shared" si="2"/>
        <v>103228931</v>
      </c>
      <c r="K15" s="32">
        <f t="shared" si="2"/>
        <v>111250960</v>
      </c>
    </row>
    <row r="16" spans="1:11" ht="13.5" x14ac:dyDescent="0.25">
      <c r="A16" s="3" t="s">
        <v>30</v>
      </c>
      <c r="B16" s="2" t="s">
        <v>19</v>
      </c>
      <c r="C16" s="22">
        <v>75407805</v>
      </c>
      <c r="D16" s="22">
        <v>57977360</v>
      </c>
      <c r="E16" s="23">
        <v>82740802</v>
      </c>
      <c r="F16" s="24">
        <v>90437017</v>
      </c>
      <c r="G16" s="22">
        <v>83829504</v>
      </c>
      <c r="H16" s="25">
        <v>83829504</v>
      </c>
      <c r="I16" s="26">
        <v>88492277</v>
      </c>
      <c r="J16" s="22">
        <v>86271526</v>
      </c>
      <c r="K16" s="23">
        <v>93513560</v>
      </c>
    </row>
    <row r="17" spans="1:11" ht="13.5" x14ac:dyDescent="0.25">
      <c r="A17" s="3" t="s">
        <v>31</v>
      </c>
      <c r="B17" s="2" t="s">
        <v>19</v>
      </c>
      <c r="C17" s="22">
        <v>13974648</v>
      </c>
      <c r="D17" s="22">
        <v>23088377</v>
      </c>
      <c r="E17" s="23">
        <v>15843049</v>
      </c>
      <c r="F17" s="24">
        <v>13597079</v>
      </c>
      <c r="G17" s="22">
        <v>12497079</v>
      </c>
      <c r="H17" s="25">
        <v>12497079</v>
      </c>
      <c r="I17" s="26">
        <v>16211713</v>
      </c>
      <c r="J17" s="22">
        <v>16957405</v>
      </c>
      <c r="K17" s="23">
        <v>17737400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1072603637</v>
      </c>
      <c r="D19" s="17">
        <f t="shared" ref="D19:K19" si="3">SUM(D20:D23)</f>
        <v>1120718296</v>
      </c>
      <c r="E19" s="32">
        <f t="shared" si="3"/>
        <v>1112766034</v>
      </c>
      <c r="F19" s="33">
        <f t="shared" si="3"/>
        <v>1437461070</v>
      </c>
      <c r="G19" s="17">
        <f t="shared" si="3"/>
        <v>1521247264</v>
      </c>
      <c r="H19" s="34">
        <f t="shared" si="3"/>
        <v>1521247264</v>
      </c>
      <c r="I19" s="19">
        <f t="shared" si="3"/>
        <v>1449060077</v>
      </c>
      <c r="J19" s="17">
        <f t="shared" si="3"/>
        <v>1433085943</v>
      </c>
      <c r="K19" s="32">
        <f t="shared" si="3"/>
        <v>1570464848</v>
      </c>
    </row>
    <row r="20" spans="1:11" ht="13.5" x14ac:dyDescent="0.25">
      <c r="A20" s="3" t="s">
        <v>34</v>
      </c>
      <c r="B20" s="2" t="s">
        <v>19</v>
      </c>
      <c r="C20" s="22">
        <v>753829382</v>
      </c>
      <c r="D20" s="22">
        <v>810642182</v>
      </c>
      <c r="E20" s="23">
        <v>776143809</v>
      </c>
      <c r="F20" s="24">
        <v>1124521004</v>
      </c>
      <c r="G20" s="22">
        <v>1136211850</v>
      </c>
      <c r="H20" s="25">
        <v>1136211850</v>
      </c>
      <c r="I20" s="26">
        <v>1018458172</v>
      </c>
      <c r="J20" s="22">
        <v>966621710</v>
      </c>
      <c r="K20" s="23">
        <v>1096640486</v>
      </c>
    </row>
    <row r="21" spans="1:11" ht="13.5" x14ac:dyDescent="0.25">
      <c r="A21" s="3" t="s">
        <v>35</v>
      </c>
      <c r="B21" s="2" t="s">
        <v>19</v>
      </c>
      <c r="C21" s="22">
        <v>165332444</v>
      </c>
      <c r="D21" s="22">
        <v>167140721</v>
      </c>
      <c r="E21" s="23">
        <v>188780379</v>
      </c>
      <c r="F21" s="24">
        <v>167940475</v>
      </c>
      <c r="G21" s="22">
        <v>209804475</v>
      </c>
      <c r="H21" s="25">
        <v>209804475</v>
      </c>
      <c r="I21" s="26">
        <v>241457976</v>
      </c>
      <c r="J21" s="22">
        <v>269864948</v>
      </c>
      <c r="K21" s="23">
        <v>278335593</v>
      </c>
    </row>
    <row r="22" spans="1:11" ht="13.5" x14ac:dyDescent="0.25">
      <c r="A22" s="3" t="s">
        <v>36</v>
      </c>
      <c r="B22" s="2" t="s">
        <v>19</v>
      </c>
      <c r="C22" s="27">
        <v>96668157</v>
      </c>
      <c r="D22" s="27">
        <v>85385936</v>
      </c>
      <c r="E22" s="28">
        <v>87857104</v>
      </c>
      <c r="F22" s="29">
        <v>78717231</v>
      </c>
      <c r="G22" s="27">
        <v>100948579</v>
      </c>
      <c r="H22" s="30">
        <v>100948579</v>
      </c>
      <c r="I22" s="31">
        <v>111244964</v>
      </c>
      <c r="J22" s="27">
        <v>116806967</v>
      </c>
      <c r="K22" s="28">
        <v>114670006</v>
      </c>
    </row>
    <row r="23" spans="1:11" ht="13.5" x14ac:dyDescent="0.25">
      <c r="A23" s="3" t="s">
        <v>37</v>
      </c>
      <c r="B23" s="2" t="s">
        <v>19</v>
      </c>
      <c r="C23" s="22">
        <v>56773654</v>
      </c>
      <c r="D23" s="22">
        <v>57549457</v>
      </c>
      <c r="E23" s="23">
        <v>59984742</v>
      </c>
      <c r="F23" s="24">
        <v>66282360</v>
      </c>
      <c r="G23" s="22">
        <v>74282360</v>
      </c>
      <c r="H23" s="25">
        <v>74282360</v>
      </c>
      <c r="I23" s="26">
        <v>77898965</v>
      </c>
      <c r="J23" s="22">
        <v>79792318</v>
      </c>
      <c r="K23" s="23">
        <v>80818763</v>
      </c>
    </row>
    <row r="24" spans="1:11" ht="13.5" x14ac:dyDescent="0.25">
      <c r="A24" s="1" t="s">
        <v>38</v>
      </c>
      <c r="B24" s="2" t="s">
        <v>39</v>
      </c>
      <c r="C24" s="17">
        <v>56354</v>
      </c>
      <c r="D24" s="17">
        <v>60889</v>
      </c>
      <c r="E24" s="32">
        <v>65878</v>
      </c>
      <c r="F24" s="33">
        <v>102000</v>
      </c>
      <c r="G24" s="17">
        <v>102000</v>
      </c>
      <c r="H24" s="34">
        <v>102000</v>
      </c>
      <c r="I24" s="19">
        <v>84040</v>
      </c>
      <c r="J24" s="17">
        <v>86120</v>
      </c>
      <c r="K24" s="32">
        <v>86120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1744750116</v>
      </c>
      <c r="D25" s="49">
        <f t="shared" ref="D25:K25" si="4">+D5+D9+D15+D19+D24</f>
        <v>1798390183</v>
      </c>
      <c r="E25" s="50">
        <f t="shared" si="4"/>
        <v>1911090844</v>
      </c>
      <c r="F25" s="51">
        <f t="shared" si="4"/>
        <v>2278616182</v>
      </c>
      <c r="G25" s="49">
        <f t="shared" si="4"/>
        <v>2318528286</v>
      </c>
      <c r="H25" s="52">
        <f t="shared" si="4"/>
        <v>2318528286</v>
      </c>
      <c r="I25" s="53">
        <f t="shared" si="4"/>
        <v>2424016579</v>
      </c>
      <c r="J25" s="49">
        <f t="shared" si="4"/>
        <v>2446106773</v>
      </c>
      <c r="K25" s="50">
        <f t="shared" si="4"/>
        <v>2627598355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454673985</v>
      </c>
      <c r="D28" s="17">
        <f t="shared" si="5"/>
        <v>521037352</v>
      </c>
      <c r="E28" s="18">
        <f t="shared" si="5"/>
        <v>567226410</v>
      </c>
      <c r="F28" s="19">
        <f t="shared" si="5"/>
        <v>396112347</v>
      </c>
      <c r="G28" s="17">
        <f t="shared" si="5"/>
        <v>394768284</v>
      </c>
      <c r="H28" s="20">
        <f t="shared" si="5"/>
        <v>394768284</v>
      </c>
      <c r="I28" s="21">
        <f t="shared" si="5"/>
        <v>393230605</v>
      </c>
      <c r="J28" s="17">
        <f t="shared" si="5"/>
        <v>405609700</v>
      </c>
      <c r="K28" s="20">
        <f t="shared" si="5"/>
        <v>427589881</v>
      </c>
    </row>
    <row r="29" spans="1:11" ht="13.5" x14ac:dyDescent="0.25">
      <c r="A29" s="3" t="s">
        <v>20</v>
      </c>
      <c r="B29" s="2" t="s">
        <v>19</v>
      </c>
      <c r="C29" s="22">
        <v>88611712</v>
      </c>
      <c r="D29" s="22">
        <v>87784419</v>
      </c>
      <c r="E29" s="23">
        <v>87667389</v>
      </c>
      <c r="F29" s="24">
        <v>95351162</v>
      </c>
      <c r="G29" s="22">
        <v>95648166</v>
      </c>
      <c r="H29" s="25">
        <v>95648166</v>
      </c>
      <c r="I29" s="26">
        <v>97189641</v>
      </c>
      <c r="J29" s="22">
        <v>102047604</v>
      </c>
      <c r="K29" s="23">
        <v>107296370</v>
      </c>
    </row>
    <row r="30" spans="1:11" ht="13.5" x14ac:dyDescent="0.25">
      <c r="A30" s="3" t="s">
        <v>21</v>
      </c>
      <c r="B30" s="2" t="s">
        <v>19</v>
      </c>
      <c r="C30" s="27">
        <v>364343473</v>
      </c>
      <c r="D30" s="27">
        <v>430784303</v>
      </c>
      <c r="E30" s="28">
        <v>477207392</v>
      </c>
      <c r="F30" s="29">
        <v>298123229</v>
      </c>
      <c r="G30" s="27">
        <v>296584410</v>
      </c>
      <c r="H30" s="30">
        <v>296584410</v>
      </c>
      <c r="I30" s="31">
        <v>293372860</v>
      </c>
      <c r="J30" s="27">
        <v>300799854</v>
      </c>
      <c r="K30" s="28">
        <v>317432809</v>
      </c>
    </row>
    <row r="31" spans="1:11" ht="13.5" x14ac:dyDescent="0.25">
      <c r="A31" s="3" t="s">
        <v>22</v>
      </c>
      <c r="B31" s="2" t="s">
        <v>19</v>
      </c>
      <c r="C31" s="22">
        <v>1718800</v>
      </c>
      <c r="D31" s="22">
        <v>2468630</v>
      </c>
      <c r="E31" s="23">
        <v>2351629</v>
      </c>
      <c r="F31" s="24">
        <v>2637956</v>
      </c>
      <c r="G31" s="22">
        <v>2535708</v>
      </c>
      <c r="H31" s="25">
        <v>2535708</v>
      </c>
      <c r="I31" s="26">
        <v>2668104</v>
      </c>
      <c r="J31" s="22">
        <v>2762242</v>
      </c>
      <c r="K31" s="23">
        <v>2860702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232734067</v>
      </c>
      <c r="D32" s="17">
        <f t="shared" si="6"/>
        <v>243357809</v>
      </c>
      <c r="E32" s="32">
        <f t="shared" si="6"/>
        <v>264526871</v>
      </c>
      <c r="F32" s="33">
        <f t="shared" si="6"/>
        <v>308323551</v>
      </c>
      <c r="G32" s="17">
        <f t="shared" si="6"/>
        <v>316542946</v>
      </c>
      <c r="H32" s="34">
        <f t="shared" si="6"/>
        <v>316542946</v>
      </c>
      <c r="I32" s="19">
        <f t="shared" si="6"/>
        <v>270622136</v>
      </c>
      <c r="J32" s="17">
        <f t="shared" si="6"/>
        <v>284987840</v>
      </c>
      <c r="K32" s="32">
        <f t="shared" si="6"/>
        <v>300757025</v>
      </c>
    </row>
    <row r="33" spans="1:11" ht="13.5" x14ac:dyDescent="0.25">
      <c r="A33" s="3" t="s">
        <v>24</v>
      </c>
      <c r="B33" s="2" t="s">
        <v>19</v>
      </c>
      <c r="C33" s="22">
        <v>52072299</v>
      </c>
      <c r="D33" s="22">
        <v>46814212</v>
      </c>
      <c r="E33" s="23">
        <v>42144037</v>
      </c>
      <c r="F33" s="24">
        <v>82050261</v>
      </c>
      <c r="G33" s="22">
        <v>73454292</v>
      </c>
      <c r="H33" s="25">
        <v>73454292</v>
      </c>
      <c r="I33" s="26">
        <v>46859836</v>
      </c>
      <c r="J33" s="22">
        <v>48400584</v>
      </c>
      <c r="K33" s="23">
        <v>49994618</v>
      </c>
    </row>
    <row r="34" spans="1:11" ht="13.5" x14ac:dyDescent="0.25">
      <c r="A34" s="3" t="s">
        <v>25</v>
      </c>
      <c r="B34" s="2" t="s">
        <v>19</v>
      </c>
      <c r="C34" s="22">
        <v>57340980</v>
      </c>
      <c r="D34" s="22">
        <v>62544231</v>
      </c>
      <c r="E34" s="23">
        <v>69411836</v>
      </c>
      <c r="F34" s="24">
        <v>72877282</v>
      </c>
      <c r="G34" s="22">
        <v>71545397</v>
      </c>
      <c r="H34" s="25">
        <v>71545397</v>
      </c>
      <c r="I34" s="26">
        <v>70671142</v>
      </c>
      <c r="J34" s="22">
        <v>73898518</v>
      </c>
      <c r="K34" s="23">
        <v>77091867</v>
      </c>
    </row>
    <row r="35" spans="1:11" ht="13.5" x14ac:dyDescent="0.25">
      <c r="A35" s="3" t="s">
        <v>26</v>
      </c>
      <c r="B35" s="2" t="s">
        <v>19</v>
      </c>
      <c r="C35" s="22">
        <v>116338511</v>
      </c>
      <c r="D35" s="22">
        <v>130769435</v>
      </c>
      <c r="E35" s="23">
        <v>148597521</v>
      </c>
      <c r="F35" s="24">
        <v>150477039</v>
      </c>
      <c r="G35" s="22">
        <v>168604288</v>
      </c>
      <c r="H35" s="25">
        <v>168604288</v>
      </c>
      <c r="I35" s="26">
        <v>151066199</v>
      </c>
      <c r="J35" s="22">
        <v>160650231</v>
      </c>
      <c r="K35" s="23">
        <v>171568491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6982277</v>
      </c>
      <c r="D37" s="27">
        <v>3229931</v>
      </c>
      <c r="E37" s="28">
        <v>4373477</v>
      </c>
      <c r="F37" s="29">
        <v>2918969</v>
      </c>
      <c r="G37" s="27">
        <v>2938969</v>
      </c>
      <c r="H37" s="30">
        <v>2938969</v>
      </c>
      <c r="I37" s="31">
        <v>2024959</v>
      </c>
      <c r="J37" s="27">
        <v>2038507</v>
      </c>
      <c r="K37" s="28">
        <v>2102049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137004014</v>
      </c>
      <c r="D38" s="17">
        <f t="shared" si="7"/>
        <v>142206417</v>
      </c>
      <c r="E38" s="32">
        <f t="shared" si="7"/>
        <v>159908622</v>
      </c>
      <c r="F38" s="33">
        <f t="shared" si="7"/>
        <v>282570669</v>
      </c>
      <c r="G38" s="17">
        <f t="shared" si="7"/>
        <v>241728054</v>
      </c>
      <c r="H38" s="34">
        <f t="shared" si="7"/>
        <v>241728054</v>
      </c>
      <c r="I38" s="19">
        <f t="shared" si="7"/>
        <v>140884258</v>
      </c>
      <c r="J38" s="17">
        <f t="shared" si="7"/>
        <v>147598916</v>
      </c>
      <c r="K38" s="32">
        <f t="shared" si="7"/>
        <v>156036064</v>
      </c>
    </row>
    <row r="39" spans="1:11" ht="13.5" x14ac:dyDescent="0.25">
      <c r="A39" s="3" t="s">
        <v>30</v>
      </c>
      <c r="B39" s="2" t="s">
        <v>19</v>
      </c>
      <c r="C39" s="22">
        <v>42970430</v>
      </c>
      <c r="D39" s="22">
        <v>51285748</v>
      </c>
      <c r="E39" s="23">
        <v>53270222</v>
      </c>
      <c r="F39" s="24">
        <v>60868036</v>
      </c>
      <c r="G39" s="22">
        <v>59528034</v>
      </c>
      <c r="H39" s="25">
        <v>59528034</v>
      </c>
      <c r="I39" s="26">
        <v>53044503</v>
      </c>
      <c r="J39" s="22">
        <v>55168099</v>
      </c>
      <c r="K39" s="23">
        <v>58229153</v>
      </c>
    </row>
    <row r="40" spans="1:11" ht="13.5" x14ac:dyDescent="0.25">
      <c r="A40" s="3" t="s">
        <v>31</v>
      </c>
      <c r="B40" s="2" t="s">
        <v>19</v>
      </c>
      <c r="C40" s="22">
        <v>92352783</v>
      </c>
      <c r="D40" s="22">
        <v>89000069</v>
      </c>
      <c r="E40" s="23">
        <v>104657624</v>
      </c>
      <c r="F40" s="24">
        <v>218985921</v>
      </c>
      <c r="G40" s="22">
        <v>179722923</v>
      </c>
      <c r="H40" s="25">
        <v>179722923</v>
      </c>
      <c r="I40" s="26">
        <v>84469672</v>
      </c>
      <c r="J40" s="22">
        <v>88996281</v>
      </c>
      <c r="K40" s="23">
        <v>94350044</v>
      </c>
    </row>
    <row r="41" spans="1:11" ht="13.5" x14ac:dyDescent="0.25">
      <c r="A41" s="3" t="s">
        <v>32</v>
      </c>
      <c r="B41" s="2" t="s">
        <v>19</v>
      </c>
      <c r="C41" s="22">
        <v>1680801</v>
      </c>
      <c r="D41" s="22">
        <v>1920600</v>
      </c>
      <c r="E41" s="23">
        <v>1980776</v>
      </c>
      <c r="F41" s="24">
        <v>2716712</v>
      </c>
      <c r="G41" s="22">
        <v>2477097</v>
      </c>
      <c r="H41" s="25">
        <v>2477097</v>
      </c>
      <c r="I41" s="26">
        <v>3370083</v>
      </c>
      <c r="J41" s="22">
        <v>3434536</v>
      </c>
      <c r="K41" s="23">
        <v>3456867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1039798217</v>
      </c>
      <c r="D42" s="17">
        <f t="shared" si="8"/>
        <v>1147886034</v>
      </c>
      <c r="E42" s="32">
        <f t="shared" si="8"/>
        <v>1155893348</v>
      </c>
      <c r="F42" s="33">
        <f t="shared" si="8"/>
        <v>1282729863</v>
      </c>
      <c r="G42" s="17">
        <f t="shared" si="8"/>
        <v>1267190738</v>
      </c>
      <c r="H42" s="34">
        <f t="shared" si="8"/>
        <v>1267190738</v>
      </c>
      <c r="I42" s="19">
        <f t="shared" si="8"/>
        <v>1423971930</v>
      </c>
      <c r="J42" s="17">
        <f t="shared" si="8"/>
        <v>1582599443</v>
      </c>
      <c r="K42" s="32">
        <f t="shared" si="8"/>
        <v>1723621357</v>
      </c>
    </row>
    <row r="43" spans="1:11" ht="13.5" x14ac:dyDescent="0.25">
      <c r="A43" s="3" t="s">
        <v>34</v>
      </c>
      <c r="B43" s="2" t="s">
        <v>19</v>
      </c>
      <c r="C43" s="22">
        <v>646666940</v>
      </c>
      <c r="D43" s="22">
        <v>748153386</v>
      </c>
      <c r="E43" s="23">
        <v>760562548</v>
      </c>
      <c r="F43" s="24">
        <v>979747835</v>
      </c>
      <c r="G43" s="22">
        <v>963590160</v>
      </c>
      <c r="H43" s="25">
        <v>963590160</v>
      </c>
      <c r="I43" s="26">
        <v>960218296</v>
      </c>
      <c r="J43" s="22">
        <v>1099110168</v>
      </c>
      <c r="K43" s="23">
        <v>1220858818</v>
      </c>
    </row>
    <row r="44" spans="1:11" ht="13.5" x14ac:dyDescent="0.25">
      <c r="A44" s="3" t="s">
        <v>35</v>
      </c>
      <c r="B44" s="2" t="s">
        <v>19</v>
      </c>
      <c r="C44" s="22">
        <v>289609417</v>
      </c>
      <c r="D44" s="22">
        <v>283884596</v>
      </c>
      <c r="E44" s="23">
        <v>276012419</v>
      </c>
      <c r="F44" s="24">
        <v>126220684</v>
      </c>
      <c r="G44" s="22">
        <v>121416897</v>
      </c>
      <c r="H44" s="25">
        <v>121416897</v>
      </c>
      <c r="I44" s="26">
        <v>304203405</v>
      </c>
      <c r="J44" s="22">
        <v>314630183</v>
      </c>
      <c r="K44" s="23">
        <v>325466322</v>
      </c>
    </row>
    <row r="45" spans="1:11" ht="13.5" x14ac:dyDescent="0.25">
      <c r="A45" s="3" t="s">
        <v>36</v>
      </c>
      <c r="B45" s="2" t="s">
        <v>19</v>
      </c>
      <c r="C45" s="27">
        <v>39484805</v>
      </c>
      <c r="D45" s="27">
        <v>44308497</v>
      </c>
      <c r="E45" s="28">
        <v>50589768</v>
      </c>
      <c r="F45" s="29">
        <v>95888115</v>
      </c>
      <c r="G45" s="27">
        <v>102515860</v>
      </c>
      <c r="H45" s="30">
        <v>102515860</v>
      </c>
      <c r="I45" s="31">
        <v>75165492</v>
      </c>
      <c r="J45" s="27">
        <v>80908988</v>
      </c>
      <c r="K45" s="28">
        <v>85797309</v>
      </c>
    </row>
    <row r="46" spans="1:11" ht="13.5" x14ac:dyDescent="0.25">
      <c r="A46" s="3" t="s">
        <v>37</v>
      </c>
      <c r="B46" s="2" t="s">
        <v>19</v>
      </c>
      <c r="C46" s="22">
        <v>64037055</v>
      </c>
      <c r="D46" s="22">
        <v>71539555</v>
      </c>
      <c r="E46" s="23">
        <v>68728613</v>
      </c>
      <c r="F46" s="24">
        <v>80873229</v>
      </c>
      <c r="G46" s="22">
        <v>79667821</v>
      </c>
      <c r="H46" s="25">
        <v>79667821</v>
      </c>
      <c r="I46" s="26">
        <v>84384737</v>
      </c>
      <c r="J46" s="22">
        <v>87950104</v>
      </c>
      <c r="K46" s="23">
        <v>91498908</v>
      </c>
    </row>
    <row r="47" spans="1:11" ht="13.5" x14ac:dyDescent="0.25">
      <c r="A47" s="1" t="s">
        <v>38</v>
      </c>
      <c r="B47" s="2" t="s">
        <v>39</v>
      </c>
      <c r="C47" s="17">
        <v>187933</v>
      </c>
      <c r="D47" s="17">
        <v>356341</v>
      </c>
      <c r="E47" s="32">
        <v>326560</v>
      </c>
      <c r="F47" s="33">
        <v>358874</v>
      </c>
      <c r="G47" s="17">
        <v>214250</v>
      </c>
      <c r="H47" s="34">
        <v>214250</v>
      </c>
      <c r="I47" s="19">
        <v>135000</v>
      </c>
      <c r="J47" s="17">
        <v>135000</v>
      </c>
      <c r="K47" s="32">
        <v>135000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1864398216</v>
      </c>
      <c r="D48" s="49">
        <f t="shared" si="9"/>
        <v>2054843953</v>
      </c>
      <c r="E48" s="50">
        <f t="shared" si="9"/>
        <v>2147881811</v>
      </c>
      <c r="F48" s="51">
        <f t="shared" si="9"/>
        <v>2270095304</v>
      </c>
      <c r="G48" s="49">
        <f t="shared" si="9"/>
        <v>2220444272</v>
      </c>
      <c r="H48" s="52">
        <f t="shared" si="9"/>
        <v>2220444272</v>
      </c>
      <c r="I48" s="53">
        <f t="shared" si="9"/>
        <v>2228843929</v>
      </c>
      <c r="J48" s="49">
        <f t="shared" si="9"/>
        <v>2420930899</v>
      </c>
      <c r="K48" s="50">
        <f t="shared" si="9"/>
        <v>2608139327</v>
      </c>
    </row>
    <row r="49" spans="1:11" ht="13.5" x14ac:dyDescent="0.25">
      <c r="A49" s="9" t="s">
        <v>303</v>
      </c>
      <c r="B49" s="10"/>
      <c r="C49" s="54">
        <f>+C25-C48</f>
        <v>-119648100</v>
      </c>
      <c r="D49" s="54">
        <f t="shared" ref="D49:K49" si="10">+D25-D48</f>
        <v>-256453770</v>
      </c>
      <c r="E49" s="55">
        <f t="shared" si="10"/>
        <v>-236790967</v>
      </c>
      <c r="F49" s="56">
        <f t="shared" si="10"/>
        <v>8520878</v>
      </c>
      <c r="G49" s="54">
        <f t="shared" si="10"/>
        <v>98084014</v>
      </c>
      <c r="H49" s="57">
        <f t="shared" si="10"/>
        <v>98084014</v>
      </c>
      <c r="I49" s="58">
        <f t="shared" si="10"/>
        <v>195172650</v>
      </c>
      <c r="J49" s="54">
        <f t="shared" si="10"/>
        <v>25175874</v>
      </c>
      <c r="K49" s="55">
        <f t="shared" si="10"/>
        <v>19459028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204054656</v>
      </c>
      <c r="D5" s="17">
        <f t="shared" ref="D5:K5" si="0">SUM(D6:D8)</f>
        <v>208667634</v>
      </c>
      <c r="E5" s="18">
        <f t="shared" si="0"/>
        <v>219433857</v>
      </c>
      <c r="F5" s="19">
        <f t="shared" si="0"/>
        <v>225153000</v>
      </c>
      <c r="G5" s="17">
        <f t="shared" si="0"/>
        <v>226987431</v>
      </c>
      <c r="H5" s="20">
        <f t="shared" si="0"/>
        <v>226987431</v>
      </c>
      <c r="I5" s="21">
        <f t="shared" si="0"/>
        <v>232309000</v>
      </c>
      <c r="J5" s="17">
        <f t="shared" si="0"/>
        <v>239407800</v>
      </c>
      <c r="K5" s="20">
        <f t="shared" si="0"/>
        <v>246544685</v>
      </c>
    </row>
    <row r="6" spans="1:11" ht="13.5" x14ac:dyDescent="0.25">
      <c r="A6" s="3" t="s">
        <v>20</v>
      </c>
      <c r="B6" s="2" t="s">
        <v>19</v>
      </c>
      <c r="C6" s="22"/>
      <c r="D6" s="22">
        <v>3930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204054656</v>
      </c>
      <c r="D7" s="27">
        <v>208663704</v>
      </c>
      <c r="E7" s="28">
        <v>219433857</v>
      </c>
      <c r="F7" s="29">
        <v>225153000</v>
      </c>
      <c r="G7" s="27">
        <v>226987431</v>
      </c>
      <c r="H7" s="30">
        <v>226987431</v>
      </c>
      <c r="I7" s="31">
        <v>232309000</v>
      </c>
      <c r="J7" s="27">
        <v>239407800</v>
      </c>
      <c r="K7" s="28">
        <v>246544685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407476</v>
      </c>
      <c r="D9" s="17">
        <f t="shared" ref="D9:K9" si="1">SUM(D10:D14)</f>
        <v>431620</v>
      </c>
      <c r="E9" s="32">
        <f t="shared" si="1"/>
        <v>623894</v>
      </c>
      <c r="F9" s="33">
        <f t="shared" si="1"/>
        <v>597430</v>
      </c>
      <c r="G9" s="17">
        <f t="shared" si="1"/>
        <v>960000</v>
      </c>
      <c r="H9" s="34">
        <f t="shared" si="1"/>
        <v>960000</v>
      </c>
      <c r="I9" s="19">
        <f t="shared" si="1"/>
        <v>650000</v>
      </c>
      <c r="J9" s="17">
        <f t="shared" si="1"/>
        <v>679900</v>
      </c>
      <c r="K9" s="32">
        <f t="shared" si="1"/>
        <v>711175</v>
      </c>
    </row>
    <row r="10" spans="1:11" ht="13.5" x14ac:dyDescent="0.25">
      <c r="A10" s="3" t="s">
        <v>24</v>
      </c>
      <c r="B10" s="2" t="s">
        <v>19</v>
      </c>
      <c r="C10" s="22">
        <v>407476</v>
      </c>
      <c r="D10" s="22">
        <v>431620</v>
      </c>
      <c r="E10" s="23">
        <v>623894</v>
      </c>
      <c r="F10" s="24">
        <v>597430</v>
      </c>
      <c r="G10" s="22">
        <v>960000</v>
      </c>
      <c r="H10" s="25">
        <v>960000</v>
      </c>
      <c r="I10" s="26">
        <v>650000</v>
      </c>
      <c r="J10" s="22">
        <v>679900</v>
      </c>
      <c r="K10" s="23">
        <v>711175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4171000</v>
      </c>
      <c r="D15" s="17">
        <f t="shared" ref="D15:K15" si="2">SUM(D16:D18)</f>
        <v>4636000</v>
      </c>
      <c r="E15" s="32">
        <f t="shared" si="2"/>
        <v>5318894</v>
      </c>
      <c r="F15" s="33">
        <f t="shared" si="2"/>
        <v>4947000</v>
      </c>
      <c r="G15" s="17">
        <f t="shared" si="2"/>
        <v>4818000</v>
      </c>
      <c r="H15" s="34">
        <f t="shared" si="2"/>
        <v>4818000</v>
      </c>
      <c r="I15" s="19">
        <f t="shared" si="2"/>
        <v>8213000</v>
      </c>
      <c r="J15" s="17">
        <f t="shared" si="2"/>
        <v>6884000</v>
      </c>
      <c r="K15" s="32">
        <f t="shared" si="2"/>
        <v>7016000</v>
      </c>
    </row>
    <row r="16" spans="1:11" ht="13.5" x14ac:dyDescent="0.25">
      <c r="A16" s="3" t="s">
        <v>30</v>
      </c>
      <c r="B16" s="2" t="s">
        <v>19</v>
      </c>
      <c r="C16" s="22">
        <v>4171000</v>
      </c>
      <c r="D16" s="22">
        <v>4636000</v>
      </c>
      <c r="E16" s="23">
        <v>5318894</v>
      </c>
      <c r="F16" s="24">
        <v>4947000</v>
      </c>
      <c r="G16" s="22">
        <v>4818000</v>
      </c>
      <c r="H16" s="25">
        <v>4818000</v>
      </c>
      <c r="I16" s="26">
        <v>8213000</v>
      </c>
      <c r="J16" s="22">
        <v>6884000</v>
      </c>
      <c r="K16" s="23">
        <v>7016000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208633132</v>
      </c>
      <c r="D25" s="49">
        <f t="shared" ref="D25:K25" si="4">+D5+D9+D15+D19+D24</f>
        <v>213735254</v>
      </c>
      <c r="E25" s="50">
        <f t="shared" si="4"/>
        <v>225376645</v>
      </c>
      <c r="F25" s="51">
        <f t="shared" si="4"/>
        <v>230697430</v>
      </c>
      <c r="G25" s="49">
        <f t="shared" si="4"/>
        <v>232765431</v>
      </c>
      <c r="H25" s="52">
        <f t="shared" si="4"/>
        <v>232765431</v>
      </c>
      <c r="I25" s="53">
        <f t="shared" si="4"/>
        <v>241172000</v>
      </c>
      <c r="J25" s="49">
        <f t="shared" si="4"/>
        <v>246971700</v>
      </c>
      <c r="K25" s="50">
        <f t="shared" si="4"/>
        <v>254271860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123827374</v>
      </c>
      <c r="D28" s="17">
        <f t="shared" si="5"/>
        <v>111986644</v>
      </c>
      <c r="E28" s="18">
        <f t="shared" si="5"/>
        <v>136371526</v>
      </c>
      <c r="F28" s="19">
        <f t="shared" si="5"/>
        <v>132819792</v>
      </c>
      <c r="G28" s="17">
        <f t="shared" si="5"/>
        <v>145982853</v>
      </c>
      <c r="H28" s="20">
        <f t="shared" si="5"/>
        <v>145982853</v>
      </c>
      <c r="I28" s="21">
        <f t="shared" si="5"/>
        <v>143521326</v>
      </c>
      <c r="J28" s="17">
        <f t="shared" si="5"/>
        <v>149743958</v>
      </c>
      <c r="K28" s="20">
        <f t="shared" si="5"/>
        <v>156256931</v>
      </c>
    </row>
    <row r="29" spans="1:11" ht="13.5" x14ac:dyDescent="0.25">
      <c r="A29" s="3" t="s">
        <v>20</v>
      </c>
      <c r="B29" s="2" t="s">
        <v>19</v>
      </c>
      <c r="C29" s="22">
        <v>52911616</v>
      </c>
      <c r="D29" s="22">
        <v>55696966</v>
      </c>
      <c r="E29" s="23">
        <v>62118227</v>
      </c>
      <c r="F29" s="24">
        <v>62122622</v>
      </c>
      <c r="G29" s="22">
        <v>65773908</v>
      </c>
      <c r="H29" s="25">
        <v>65773908</v>
      </c>
      <c r="I29" s="26">
        <v>67372582</v>
      </c>
      <c r="J29" s="22">
        <v>70408962</v>
      </c>
      <c r="K29" s="23">
        <v>73647775</v>
      </c>
    </row>
    <row r="30" spans="1:11" ht="13.5" x14ac:dyDescent="0.25">
      <c r="A30" s="3" t="s">
        <v>21</v>
      </c>
      <c r="B30" s="2" t="s">
        <v>19</v>
      </c>
      <c r="C30" s="27">
        <v>65355207</v>
      </c>
      <c r="D30" s="27">
        <v>50253697</v>
      </c>
      <c r="E30" s="28">
        <v>68062351</v>
      </c>
      <c r="F30" s="29">
        <v>63985383</v>
      </c>
      <c r="G30" s="27">
        <v>72932149</v>
      </c>
      <c r="H30" s="30">
        <v>72932149</v>
      </c>
      <c r="I30" s="31">
        <v>68217770</v>
      </c>
      <c r="J30" s="27">
        <v>71039198</v>
      </c>
      <c r="K30" s="28">
        <v>73931752</v>
      </c>
    </row>
    <row r="31" spans="1:11" ht="13.5" x14ac:dyDescent="0.25">
      <c r="A31" s="3" t="s">
        <v>22</v>
      </c>
      <c r="B31" s="2" t="s">
        <v>19</v>
      </c>
      <c r="C31" s="22">
        <v>5560551</v>
      </c>
      <c r="D31" s="22">
        <v>6035981</v>
      </c>
      <c r="E31" s="23">
        <v>6190948</v>
      </c>
      <c r="F31" s="24">
        <v>6711787</v>
      </c>
      <c r="G31" s="22">
        <v>7276796</v>
      </c>
      <c r="H31" s="25">
        <v>7276796</v>
      </c>
      <c r="I31" s="26">
        <v>7930974</v>
      </c>
      <c r="J31" s="22">
        <v>8295798</v>
      </c>
      <c r="K31" s="23">
        <v>8677404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49588602</v>
      </c>
      <c r="D32" s="17">
        <f t="shared" si="6"/>
        <v>60280310</v>
      </c>
      <c r="E32" s="32">
        <f t="shared" si="6"/>
        <v>56322476</v>
      </c>
      <c r="F32" s="33">
        <f t="shared" si="6"/>
        <v>59850594</v>
      </c>
      <c r="G32" s="17">
        <f t="shared" si="6"/>
        <v>64847580</v>
      </c>
      <c r="H32" s="34">
        <f t="shared" si="6"/>
        <v>64847580</v>
      </c>
      <c r="I32" s="19">
        <f t="shared" si="6"/>
        <v>62079411</v>
      </c>
      <c r="J32" s="17">
        <f t="shared" si="6"/>
        <v>64034464</v>
      </c>
      <c r="K32" s="32">
        <f t="shared" si="6"/>
        <v>66868548</v>
      </c>
    </row>
    <row r="33" spans="1:11" ht="13.5" x14ac:dyDescent="0.25">
      <c r="A33" s="3" t="s">
        <v>24</v>
      </c>
      <c r="B33" s="2" t="s">
        <v>19</v>
      </c>
      <c r="C33" s="22">
        <v>49264390</v>
      </c>
      <c r="D33" s="22">
        <v>57990016</v>
      </c>
      <c r="E33" s="23">
        <v>56322476</v>
      </c>
      <c r="F33" s="24">
        <v>59850594</v>
      </c>
      <c r="G33" s="22">
        <v>64847580</v>
      </c>
      <c r="H33" s="25">
        <v>64847580</v>
      </c>
      <c r="I33" s="26">
        <v>62079411</v>
      </c>
      <c r="J33" s="22">
        <v>64034464</v>
      </c>
      <c r="K33" s="23">
        <v>66868548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324212</v>
      </c>
      <c r="D35" s="22">
        <v>2290294</v>
      </c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21301222</v>
      </c>
      <c r="D38" s="17">
        <f t="shared" si="7"/>
        <v>29875869</v>
      </c>
      <c r="E38" s="32">
        <f t="shared" si="7"/>
        <v>40577120</v>
      </c>
      <c r="F38" s="33">
        <f t="shared" si="7"/>
        <v>37846614</v>
      </c>
      <c r="G38" s="17">
        <f t="shared" si="7"/>
        <v>46614725</v>
      </c>
      <c r="H38" s="34">
        <f t="shared" si="7"/>
        <v>46614725</v>
      </c>
      <c r="I38" s="19">
        <f t="shared" si="7"/>
        <v>35358263</v>
      </c>
      <c r="J38" s="17">
        <f t="shared" si="7"/>
        <v>33081946</v>
      </c>
      <c r="K38" s="32">
        <f t="shared" si="7"/>
        <v>31078434</v>
      </c>
    </row>
    <row r="39" spans="1:11" ht="13.5" x14ac:dyDescent="0.25">
      <c r="A39" s="3" t="s">
        <v>30</v>
      </c>
      <c r="B39" s="2" t="s">
        <v>19</v>
      </c>
      <c r="C39" s="22">
        <v>21084110</v>
      </c>
      <c r="D39" s="22">
        <v>29875869</v>
      </c>
      <c r="E39" s="23">
        <v>40577120</v>
      </c>
      <c r="F39" s="24">
        <v>37846614</v>
      </c>
      <c r="G39" s="22">
        <v>46614725</v>
      </c>
      <c r="H39" s="25">
        <v>46614725</v>
      </c>
      <c r="I39" s="26">
        <v>35358263</v>
      </c>
      <c r="J39" s="22">
        <v>33081946</v>
      </c>
      <c r="K39" s="23">
        <v>31078434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217112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194717198</v>
      </c>
      <c r="D48" s="49">
        <f t="shared" si="9"/>
        <v>202142823</v>
      </c>
      <c r="E48" s="50">
        <f t="shared" si="9"/>
        <v>233271122</v>
      </c>
      <c r="F48" s="51">
        <f t="shared" si="9"/>
        <v>230517000</v>
      </c>
      <c r="G48" s="49">
        <f t="shared" si="9"/>
        <v>257445158</v>
      </c>
      <c r="H48" s="52">
        <f t="shared" si="9"/>
        <v>257445158</v>
      </c>
      <c r="I48" s="53">
        <f t="shared" si="9"/>
        <v>240959000</v>
      </c>
      <c r="J48" s="49">
        <f t="shared" si="9"/>
        <v>246860368</v>
      </c>
      <c r="K48" s="50">
        <f t="shared" si="9"/>
        <v>254203913</v>
      </c>
    </row>
    <row r="49" spans="1:11" ht="13.5" x14ac:dyDescent="0.25">
      <c r="A49" s="9" t="s">
        <v>303</v>
      </c>
      <c r="B49" s="10"/>
      <c r="C49" s="54">
        <f>+C25-C48</f>
        <v>13915934</v>
      </c>
      <c r="D49" s="54">
        <f t="shared" ref="D49:K49" si="10">+D25-D48</f>
        <v>11592431</v>
      </c>
      <c r="E49" s="55">
        <f t="shared" si="10"/>
        <v>-7894477</v>
      </c>
      <c r="F49" s="56">
        <f t="shared" si="10"/>
        <v>180430</v>
      </c>
      <c r="G49" s="54">
        <f t="shared" si="10"/>
        <v>-24679727</v>
      </c>
      <c r="H49" s="57">
        <f t="shared" si="10"/>
        <v>-24679727</v>
      </c>
      <c r="I49" s="58">
        <f t="shared" si="10"/>
        <v>213000</v>
      </c>
      <c r="J49" s="54">
        <f t="shared" si="10"/>
        <v>111332</v>
      </c>
      <c r="K49" s="55">
        <f t="shared" si="10"/>
        <v>67947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16366851496</v>
      </c>
      <c r="D5" s="17">
        <f t="shared" ref="D5:K5" si="0">SUM(D6:D8)</f>
        <v>16644219324</v>
      </c>
      <c r="E5" s="18">
        <f t="shared" si="0"/>
        <v>18501787656</v>
      </c>
      <c r="F5" s="19">
        <f t="shared" si="0"/>
        <v>18788148640</v>
      </c>
      <c r="G5" s="17">
        <f t="shared" si="0"/>
        <v>19189541829</v>
      </c>
      <c r="H5" s="20">
        <f t="shared" si="0"/>
        <v>19189541829</v>
      </c>
      <c r="I5" s="21">
        <f t="shared" si="0"/>
        <v>19732604414</v>
      </c>
      <c r="J5" s="17">
        <f t="shared" si="0"/>
        <v>20514041608</v>
      </c>
      <c r="K5" s="20">
        <f t="shared" si="0"/>
        <v>21935007794</v>
      </c>
    </row>
    <row r="6" spans="1:11" ht="13.5" x14ac:dyDescent="0.25">
      <c r="A6" s="3" t="s">
        <v>20</v>
      </c>
      <c r="B6" s="2" t="s">
        <v>19</v>
      </c>
      <c r="C6" s="22">
        <v>1306541</v>
      </c>
      <c r="D6" s="22">
        <v>17162187</v>
      </c>
      <c r="E6" s="23">
        <v>187508</v>
      </c>
      <c r="F6" s="24">
        <v>354998</v>
      </c>
      <c r="G6" s="22">
        <v>354998</v>
      </c>
      <c r="H6" s="25">
        <v>354998</v>
      </c>
      <c r="I6" s="26">
        <v>375944</v>
      </c>
      <c r="J6" s="22">
        <v>392484</v>
      </c>
      <c r="K6" s="23">
        <v>409756</v>
      </c>
    </row>
    <row r="7" spans="1:11" ht="13.5" x14ac:dyDescent="0.25">
      <c r="A7" s="3" t="s">
        <v>21</v>
      </c>
      <c r="B7" s="2" t="s">
        <v>19</v>
      </c>
      <c r="C7" s="27">
        <v>16365544013</v>
      </c>
      <c r="D7" s="27">
        <v>16627054460</v>
      </c>
      <c r="E7" s="28">
        <v>18501600576</v>
      </c>
      <c r="F7" s="29">
        <v>18787790261</v>
      </c>
      <c r="G7" s="27">
        <v>19189183450</v>
      </c>
      <c r="H7" s="30">
        <v>19189183450</v>
      </c>
      <c r="I7" s="31">
        <v>19732224890</v>
      </c>
      <c r="J7" s="27">
        <v>20513645385</v>
      </c>
      <c r="K7" s="28">
        <v>21934594135</v>
      </c>
    </row>
    <row r="8" spans="1:11" ht="13.5" x14ac:dyDescent="0.25">
      <c r="A8" s="3" t="s">
        <v>22</v>
      </c>
      <c r="B8" s="2" t="s">
        <v>19</v>
      </c>
      <c r="C8" s="22">
        <v>942</v>
      </c>
      <c r="D8" s="22">
        <v>2677</v>
      </c>
      <c r="E8" s="23">
        <v>-428</v>
      </c>
      <c r="F8" s="24">
        <v>3381</v>
      </c>
      <c r="G8" s="22">
        <v>3381</v>
      </c>
      <c r="H8" s="25">
        <v>3381</v>
      </c>
      <c r="I8" s="26">
        <v>3580</v>
      </c>
      <c r="J8" s="22">
        <v>3739</v>
      </c>
      <c r="K8" s="23">
        <v>3903</v>
      </c>
    </row>
    <row r="9" spans="1:11" ht="13.5" x14ac:dyDescent="0.25">
      <c r="A9" s="1" t="s">
        <v>23</v>
      </c>
      <c r="B9" s="2" t="s">
        <v>19</v>
      </c>
      <c r="C9" s="17">
        <f>SUM(C10:C14)</f>
        <v>3469134074</v>
      </c>
      <c r="D9" s="17">
        <f t="shared" ref="D9:K9" si="1">SUM(D10:D14)</f>
        <v>4523747863</v>
      </c>
      <c r="E9" s="32">
        <f t="shared" si="1"/>
        <v>4639282439</v>
      </c>
      <c r="F9" s="33">
        <f t="shared" si="1"/>
        <v>3923160035</v>
      </c>
      <c r="G9" s="17">
        <f t="shared" si="1"/>
        <v>4647460662</v>
      </c>
      <c r="H9" s="34">
        <f t="shared" si="1"/>
        <v>4647460662</v>
      </c>
      <c r="I9" s="19">
        <f t="shared" si="1"/>
        <v>4806729446</v>
      </c>
      <c r="J9" s="17">
        <f t="shared" si="1"/>
        <v>4865775689</v>
      </c>
      <c r="K9" s="32">
        <f t="shared" si="1"/>
        <v>5153104819</v>
      </c>
    </row>
    <row r="10" spans="1:11" ht="13.5" x14ac:dyDescent="0.25">
      <c r="A10" s="3" t="s">
        <v>24</v>
      </c>
      <c r="B10" s="2" t="s">
        <v>19</v>
      </c>
      <c r="C10" s="22">
        <v>102163710</v>
      </c>
      <c r="D10" s="22">
        <v>98136230</v>
      </c>
      <c r="E10" s="23">
        <v>111823204</v>
      </c>
      <c r="F10" s="24">
        <v>132827152</v>
      </c>
      <c r="G10" s="22">
        <v>118314563</v>
      </c>
      <c r="H10" s="25">
        <v>118314563</v>
      </c>
      <c r="I10" s="26">
        <v>127045634</v>
      </c>
      <c r="J10" s="22">
        <v>137730170</v>
      </c>
      <c r="K10" s="23">
        <v>132137333</v>
      </c>
    </row>
    <row r="11" spans="1:11" ht="13.5" x14ac:dyDescent="0.25">
      <c r="A11" s="3" t="s">
        <v>25</v>
      </c>
      <c r="B11" s="2" t="s">
        <v>19</v>
      </c>
      <c r="C11" s="22">
        <v>41530288</v>
      </c>
      <c r="D11" s="22">
        <v>59140111</v>
      </c>
      <c r="E11" s="23">
        <v>72210670</v>
      </c>
      <c r="F11" s="24">
        <v>124512166</v>
      </c>
      <c r="G11" s="22">
        <v>106291869</v>
      </c>
      <c r="H11" s="25">
        <v>106291869</v>
      </c>
      <c r="I11" s="26">
        <v>104566710</v>
      </c>
      <c r="J11" s="22">
        <v>106636285</v>
      </c>
      <c r="K11" s="23">
        <v>112269533</v>
      </c>
    </row>
    <row r="12" spans="1:11" ht="13.5" x14ac:dyDescent="0.25">
      <c r="A12" s="3" t="s">
        <v>26</v>
      </c>
      <c r="B12" s="2" t="s">
        <v>19</v>
      </c>
      <c r="C12" s="22">
        <v>1658584883</v>
      </c>
      <c r="D12" s="22">
        <v>2333791073</v>
      </c>
      <c r="E12" s="23">
        <v>2425201031</v>
      </c>
      <c r="F12" s="24">
        <v>1677234457</v>
      </c>
      <c r="G12" s="22">
        <v>2326638773</v>
      </c>
      <c r="H12" s="25">
        <v>2326638773</v>
      </c>
      <c r="I12" s="26">
        <v>2386413213</v>
      </c>
      <c r="J12" s="22">
        <v>2378468903</v>
      </c>
      <c r="K12" s="23">
        <v>2389609496</v>
      </c>
    </row>
    <row r="13" spans="1:11" ht="13.5" x14ac:dyDescent="0.25">
      <c r="A13" s="3" t="s">
        <v>27</v>
      </c>
      <c r="B13" s="2" t="s">
        <v>19</v>
      </c>
      <c r="C13" s="22">
        <v>1203247824</v>
      </c>
      <c r="D13" s="22">
        <v>1550082648</v>
      </c>
      <c r="E13" s="23">
        <v>1593983371</v>
      </c>
      <c r="F13" s="24">
        <v>1521458979</v>
      </c>
      <c r="G13" s="22">
        <v>1651250176</v>
      </c>
      <c r="H13" s="25">
        <v>1651250176</v>
      </c>
      <c r="I13" s="26">
        <v>1724217804</v>
      </c>
      <c r="J13" s="22">
        <v>1746734112</v>
      </c>
      <c r="K13" s="23">
        <v>2002307789</v>
      </c>
    </row>
    <row r="14" spans="1:11" ht="13.5" x14ac:dyDescent="0.25">
      <c r="A14" s="3" t="s">
        <v>28</v>
      </c>
      <c r="B14" s="2" t="s">
        <v>19</v>
      </c>
      <c r="C14" s="27">
        <v>463607369</v>
      </c>
      <c r="D14" s="27">
        <v>482597801</v>
      </c>
      <c r="E14" s="28">
        <v>436064163</v>
      </c>
      <c r="F14" s="29">
        <v>467127281</v>
      </c>
      <c r="G14" s="27">
        <v>444965281</v>
      </c>
      <c r="H14" s="30">
        <v>444965281</v>
      </c>
      <c r="I14" s="31">
        <v>464486085</v>
      </c>
      <c r="J14" s="27">
        <v>496206219</v>
      </c>
      <c r="K14" s="28">
        <v>516780668</v>
      </c>
    </row>
    <row r="15" spans="1:11" ht="13.5" x14ac:dyDescent="0.25">
      <c r="A15" s="1" t="s">
        <v>29</v>
      </c>
      <c r="B15" s="2" t="s">
        <v>19</v>
      </c>
      <c r="C15" s="17">
        <f>SUM(C16:C18)</f>
        <v>2374867785</v>
      </c>
      <c r="D15" s="17">
        <f t="shared" ref="D15:K15" si="2">SUM(D16:D18)</f>
        <v>1888397262</v>
      </c>
      <c r="E15" s="32">
        <f t="shared" si="2"/>
        <v>2372924920</v>
      </c>
      <c r="F15" s="33">
        <f t="shared" si="2"/>
        <v>3182528456</v>
      </c>
      <c r="G15" s="17">
        <f t="shared" si="2"/>
        <v>3090502392</v>
      </c>
      <c r="H15" s="34">
        <f t="shared" si="2"/>
        <v>3090502392</v>
      </c>
      <c r="I15" s="19">
        <f t="shared" si="2"/>
        <v>3793956176</v>
      </c>
      <c r="J15" s="17">
        <f t="shared" si="2"/>
        <v>4289313989</v>
      </c>
      <c r="K15" s="32">
        <f t="shared" si="2"/>
        <v>4056063078</v>
      </c>
    </row>
    <row r="16" spans="1:11" ht="13.5" x14ac:dyDescent="0.25">
      <c r="A16" s="3" t="s">
        <v>30</v>
      </c>
      <c r="B16" s="2" t="s">
        <v>19</v>
      </c>
      <c r="C16" s="22">
        <v>433170867</v>
      </c>
      <c r="D16" s="22">
        <v>523485912</v>
      </c>
      <c r="E16" s="23">
        <v>637977323</v>
      </c>
      <c r="F16" s="24">
        <v>767387120</v>
      </c>
      <c r="G16" s="22">
        <v>673662456</v>
      </c>
      <c r="H16" s="25">
        <v>673662456</v>
      </c>
      <c r="I16" s="26">
        <v>667868770</v>
      </c>
      <c r="J16" s="22">
        <v>634093375</v>
      </c>
      <c r="K16" s="23">
        <v>675704958</v>
      </c>
    </row>
    <row r="17" spans="1:11" ht="13.5" x14ac:dyDescent="0.25">
      <c r="A17" s="3" t="s">
        <v>31</v>
      </c>
      <c r="B17" s="2" t="s">
        <v>19</v>
      </c>
      <c r="C17" s="22">
        <v>1892476871</v>
      </c>
      <c r="D17" s="22">
        <v>1309424978</v>
      </c>
      <c r="E17" s="23">
        <v>1685106529</v>
      </c>
      <c r="F17" s="24">
        <v>2358257305</v>
      </c>
      <c r="G17" s="22">
        <v>2353456288</v>
      </c>
      <c r="H17" s="25">
        <v>2353456288</v>
      </c>
      <c r="I17" s="26">
        <v>3079633926</v>
      </c>
      <c r="J17" s="22">
        <v>3627564333</v>
      </c>
      <c r="K17" s="23">
        <v>3342828285</v>
      </c>
    </row>
    <row r="18" spans="1:11" ht="13.5" x14ac:dyDescent="0.25">
      <c r="A18" s="3" t="s">
        <v>32</v>
      </c>
      <c r="B18" s="2" t="s">
        <v>19</v>
      </c>
      <c r="C18" s="22">
        <v>49220047</v>
      </c>
      <c r="D18" s="22">
        <v>55486372</v>
      </c>
      <c r="E18" s="23">
        <v>49841068</v>
      </c>
      <c r="F18" s="24">
        <v>56884031</v>
      </c>
      <c r="G18" s="22">
        <v>63383648</v>
      </c>
      <c r="H18" s="25">
        <v>63383648</v>
      </c>
      <c r="I18" s="26">
        <v>46453480</v>
      </c>
      <c r="J18" s="22">
        <v>27656281</v>
      </c>
      <c r="K18" s="23">
        <v>37529835</v>
      </c>
    </row>
    <row r="19" spans="1:11" ht="13.5" x14ac:dyDescent="0.25">
      <c r="A19" s="1" t="s">
        <v>33</v>
      </c>
      <c r="B19" s="2" t="s">
        <v>19</v>
      </c>
      <c r="C19" s="17">
        <f>SUM(C20:C23)</f>
        <v>23021707392</v>
      </c>
      <c r="D19" s="17">
        <f t="shared" ref="D19:K19" si="3">SUM(D20:D23)</f>
        <v>30358428043</v>
      </c>
      <c r="E19" s="32">
        <f t="shared" si="3"/>
        <v>30804329805</v>
      </c>
      <c r="F19" s="33">
        <f t="shared" si="3"/>
        <v>35493684485</v>
      </c>
      <c r="G19" s="17">
        <f t="shared" si="3"/>
        <v>36143645221</v>
      </c>
      <c r="H19" s="34">
        <f t="shared" si="3"/>
        <v>36143645221</v>
      </c>
      <c r="I19" s="19">
        <f t="shared" si="3"/>
        <v>39135940685</v>
      </c>
      <c r="J19" s="17">
        <f t="shared" si="3"/>
        <v>42324743163</v>
      </c>
      <c r="K19" s="32">
        <f t="shared" si="3"/>
        <v>45649640864</v>
      </c>
    </row>
    <row r="20" spans="1:11" ht="13.5" x14ac:dyDescent="0.25">
      <c r="A20" s="3" t="s">
        <v>34</v>
      </c>
      <c r="B20" s="2" t="s">
        <v>19</v>
      </c>
      <c r="C20" s="22">
        <v>14670726689</v>
      </c>
      <c r="D20" s="22">
        <v>16650687897</v>
      </c>
      <c r="E20" s="23">
        <v>16925298127</v>
      </c>
      <c r="F20" s="24">
        <v>20194022943</v>
      </c>
      <c r="G20" s="22">
        <v>20208206308</v>
      </c>
      <c r="H20" s="25">
        <v>20208206308</v>
      </c>
      <c r="I20" s="26">
        <v>21926297148</v>
      </c>
      <c r="J20" s="22">
        <v>23741707555</v>
      </c>
      <c r="K20" s="23">
        <v>25672780559</v>
      </c>
    </row>
    <row r="21" spans="1:11" ht="13.5" x14ac:dyDescent="0.25">
      <c r="A21" s="3" t="s">
        <v>35</v>
      </c>
      <c r="B21" s="2" t="s">
        <v>19</v>
      </c>
      <c r="C21" s="22">
        <v>4568620716</v>
      </c>
      <c r="D21" s="22">
        <v>9631021673</v>
      </c>
      <c r="E21" s="23">
        <v>8740966907</v>
      </c>
      <c r="F21" s="24">
        <v>9700602206</v>
      </c>
      <c r="G21" s="22">
        <v>10318954238</v>
      </c>
      <c r="H21" s="25">
        <v>10318954238</v>
      </c>
      <c r="I21" s="26">
        <v>11142676478</v>
      </c>
      <c r="J21" s="22">
        <v>12043605020</v>
      </c>
      <c r="K21" s="23">
        <v>13025644737</v>
      </c>
    </row>
    <row r="22" spans="1:11" ht="13.5" x14ac:dyDescent="0.25">
      <c r="A22" s="3" t="s">
        <v>36</v>
      </c>
      <c r="B22" s="2" t="s">
        <v>19</v>
      </c>
      <c r="C22" s="27">
        <v>2077051430</v>
      </c>
      <c r="D22" s="27">
        <v>2237638049</v>
      </c>
      <c r="E22" s="28">
        <v>3231116241</v>
      </c>
      <c r="F22" s="29">
        <v>3557951940</v>
      </c>
      <c r="G22" s="27">
        <v>3562206365</v>
      </c>
      <c r="H22" s="30">
        <v>3562206365</v>
      </c>
      <c r="I22" s="31">
        <v>3886179143</v>
      </c>
      <c r="J22" s="27">
        <v>4229824379</v>
      </c>
      <c r="K22" s="28">
        <v>4465834837</v>
      </c>
    </row>
    <row r="23" spans="1:11" ht="13.5" x14ac:dyDescent="0.25">
      <c r="A23" s="3" t="s">
        <v>37</v>
      </c>
      <c r="B23" s="2" t="s">
        <v>19</v>
      </c>
      <c r="C23" s="22">
        <v>1705308557</v>
      </c>
      <c r="D23" s="22">
        <v>1839080424</v>
      </c>
      <c r="E23" s="23">
        <v>1906948530</v>
      </c>
      <c r="F23" s="24">
        <v>2041107396</v>
      </c>
      <c r="G23" s="22">
        <v>2054278310</v>
      </c>
      <c r="H23" s="25">
        <v>2054278310</v>
      </c>
      <c r="I23" s="26">
        <v>2180787916</v>
      </c>
      <c r="J23" s="22">
        <v>2309606209</v>
      </c>
      <c r="K23" s="23">
        <v>2485380731</v>
      </c>
    </row>
    <row r="24" spans="1:11" ht="13.5" x14ac:dyDescent="0.25">
      <c r="A24" s="1" t="s">
        <v>38</v>
      </c>
      <c r="B24" s="2" t="s">
        <v>39</v>
      </c>
      <c r="C24" s="17">
        <v>52796425</v>
      </c>
      <c r="D24" s="17">
        <v>99910071</v>
      </c>
      <c r="E24" s="32">
        <v>279824437</v>
      </c>
      <c r="F24" s="33">
        <v>278969680</v>
      </c>
      <c r="G24" s="17">
        <v>339690130</v>
      </c>
      <c r="H24" s="34">
        <v>339690130</v>
      </c>
      <c r="I24" s="19">
        <v>363707208</v>
      </c>
      <c r="J24" s="17">
        <v>390348103</v>
      </c>
      <c r="K24" s="32">
        <v>416174040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45285357172</v>
      </c>
      <c r="D25" s="49">
        <f t="shared" ref="D25:K25" si="4">+D5+D9+D15+D19+D24</f>
        <v>53514702563</v>
      </c>
      <c r="E25" s="50">
        <f t="shared" si="4"/>
        <v>56598149257</v>
      </c>
      <c r="F25" s="51">
        <f t="shared" si="4"/>
        <v>61666491296</v>
      </c>
      <c r="G25" s="49">
        <f t="shared" si="4"/>
        <v>63410840234</v>
      </c>
      <c r="H25" s="52">
        <f t="shared" si="4"/>
        <v>63410840234</v>
      </c>
      <c r="I25" s="53">
        <f t="shared" si="4"/>
        <v>67832937929</v>
      </c>
      <c r="J25" s="49">
        <f t="shared" si="4"/>
        <v>72384222552</v>
      </c>
      <c r="K25" s="50">
        <f t="shared" si="4"/>
        <v>77209990595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16452895705</v>
      </c>
      <c r="D28" s="17">
        <f t="shared" si="5"/>
        <v>16265087672</v>
      </c>
      <c r="E28" s="18">
        <f t="shared" si="5"/>
        <v>3639110039</v>
      </c>
      <c r="F28" s="19">
        <f t="shared" si="5"/>
        <v>2882257225</v>
      </c>
      <c r="G28" s="17">
        <f t="shared" si="5"/>
        <v>3098682646</v>
      </c>
      <c r="H28" s="20">
        <f t="shared" si="5"/>
        <v>3098682646</v>
      </c>
      <c r="I28" s="21">
        <f t="shared" si="5"/>
        <v>5558062109</v>
      </c>
      <c r="J28" s="17">
        <f t="shared" si="5"/>
        <v>3708906810</v>
      </c>
      <c r="K28" s="20">
        <f t="shared" si="5"/>
        <v>4042895605</v>
      </c>
    </row>
    <row r="29" spans="1:11" ht="13.5" x14ac:dyDescent="0.25">
      <c r="A29" s="3" t="s">
        <v>20</v>
      </c>
      <c r="B29" s="2" t="s">
        <v>19</v>
      </c>
      <c r="C29" s="22">
        <v>1234077502</v>
      </c>
      <c r="D29" s="22">
        <v>1265222714</v>
      </c>
      <c r="E29" s="23">
        <v>108196033</v>
      </c>
      <c r="F29" s="24">
        <v>167298816</v>
      </c>
      <c r="G29" s="22">
        <v>182600568</v>
      </c>
      <c r="H29" s="25">
        <v>182600568</v>
      </c>
      <c r="I29" s="26">
        <v>135746775</v>
      </c>
      <c r="J29" s="22">
        <v>124555123</v>
      </c>
      <c r="K29" s="23">
        <v>118926512</v>
      </c>
    </row>
    <row r="30" spans="1:11" ht="13.5" x14ac:dyDescent="0.25">
      <c r="A30" s="3" t="s">
        <v>21</v>
      </c>
      <c r="B30" s="2" t="s">
        <v>19</v>
      </c>
      <c r="C30" s="27">
        <v>15154166941</v>
      </c>
      <c r="D30" s="27">
        <v>14933570959</v>
      </c>
      <c r="E30" s="28">
        <v>3530763382</v>
      </c>
      <c r="F30" s="29">
        <v>2711651291</v>
      </c>
      <c r="G30" s="27">
        <v>2912687209</v>
      </c>
      <c r="H30" s="30">
        <v>2912687209</v>
      </c>
      <c r="I30" s="31">
        <v>5418798861</v>
      </c>
      <c r="J30" s="27">
        <v>3581440318</v>
      </c>
      <c r="K30" s="28">
        <v>3921689751</v>
      </c>
    </row>
    <row r="31" spans="1:11" ht="13.5" x14ac:dyDescent="0.25">
      <c r="A31" s="3" t="s">
        <v>22</v>
      </c>
      <c r="B31" s="2" t="s">
        <v>19</v>
      </c>
      <c r="C31" s="22">
        <v>64651262</v>
      </c>
      <c r="D31" s="22">
        <v>66293999</v>
      </c>
      <c r="E31" s="23">
        <v>150624</v>
      </c>
      <c r="F31" s="24">
        <v>3307118</v>
      </c>
      <c r="G31" s="22">
        <v>3394869</v>
      </c>
      <c r="H31" s="25">
        <v>3394869</v>
      </c>
      <c r="I31" s="26">
        <v>3516473</v>
      </c>
      <c r="J31" s="22">
        <v>2911369</v>
      </c>
      <c r="K31" s="23">
        <v>2279342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12389004154</v>
      </c>
      <c r="D32" s="17">
        <f t="shared" si="6"/>
        <v>13753750875</v>
      </c>
      <c r="E32" s="32">
        <f t="shared" si="6"/>
        <v>12875596861</v>
      </c>
      <c r="F32" s="33">
        <f t="shared" si="6"/>
        <v>14010305516</v>
      </c>
      <c r="G32" s="17">
        <f t="shared" si="6"/>
        <v>14510088149</v>
      </c>
      <c r="H32" s="34">
        <f t="shared" si="6"/>
        <v>14510088149</v>
      </c>
      <c r="I32" s="19">
        <f t="shared" si="6"/>
        <v>14768474101</v>
      </c>
      <c r="J32" s="17">
        <f t="shared" si="6"/>
        <v>15387987624</v>
      </c>
      <c r="K32" s="32">
        <f t="shared" si="6"/>
        <v>16068328583</v>
      </c>
    </row>
    <row r="33" spans="1:11" ht="13.5" x14ac:dyDescent="0.25">
      <c r="A33" s="3" t="s">
        <v>24</v>
      </c>
      <c r="B33" s="2" t="s">
        <v>19</v>
      </c>
      <c r="C33" s="22">
        <v>1762927853</v>
      </c>
      <c r="D33" s="22">
        <v>1812540835</v>
      </c>
      <c r="E33" s="23">
        <v>1786311756</v>
      </c>
      <c r="F33" s="24">
        <v>2005122640</v>
      </c>
      <c r="G33" s="22">
        <v>1990159412</v>
      </c>
      <c r="H33" s="25">
        <v>1990159412</v>
      </c>
      <c r="I33" s="26">
        <v>1834299919</v>
      </c>
      <c r="J33" s="22">
        <v>1918442436</v>
      </c>
      <c r="K33" s="23">
        <v>2049141488</v>
      </c>
    </row>
    <row r="34" spans="1:11" ht="13.5" x14ac:dyDescent="0.25">
      <c r="A34" s="3" t="s">
        <v>25</v>
      </c>
      <c r="B34" s="2" t="s">
        <v>19</v>
      </c>
      <c r="C34" s="22">
        <v>1965261103</v>
      </c>
      <c r="D34" s="22">
        <v>1955373091</v>
      </c>
      <c r="E34" s="23">
        <v>1793202858</v>
      </c>
      <c r="F34" s="24">
        <v>2205844782</v>
      </c>
      <c r="G34" s="22">
        <v>2092919918</v>
      </c>
      <c r="H34" s="25">
        <v>2092919918</v>
      </c>
      <c r="I34" s="26">
        <v>2276099873</v>
      </c>
      <c r="J34" s="22">
        <v>2357303553</v>
      </c>
      <c r="K34" s="23">
        <v>2486170340</v>
      </c>
    </row>
    <row r="35" spans="1:11" ht="13.5" x14ac:dyDescent="0.25">
      <c r="A35" s="3" t="s">
        <v>26</v>
      </c>
      <c r="B35" s="2" t="s">
        <v>19</v>
      </c>
      <c r="C35" s="22">
        <v>4573173915</v>
      </c>
      <c r="D35" s="22">
        <v>5707928782</v>
      </c>
      <c r="E35" s="23">
        <v>5426264915</v>
      </c>
      <c r="F35" s="24">
        <v>5563840855</v>
      </c>
      <c r="G35" s="22">
        <v>6290393742</v>
      </c>
      <c r="H35" s="25">
        <v>6290393742</v>
      </c>
      <c r="I35" s="26">
        <v>6342274604</v>
      </c>
      <c r="J35" s="22">
        <v>6554348659</v>
      </c>
      <c r="K35" s="23">
        <v>6772113967</v>
      </c>
    </row>
    <row r="36" spans="1:11" ht="13.5" x14ac:dyDescent="0.25">
      <c r="A36" s="3" t="s">
        <v>27</v>
      </c>
      <c r="B36" s="2" t="s">
        <v>19</v>
      </c>
      <c r="C36" s="22">
        <v>2362095883</v>
      </c>
      <c r="D36" s="22">
        <v>2522878649</v>
      </c>
      <c r="E36" s="23">
        <v>2135913940</v>
      </c>
      <c r="F36" s="24">
        <v>2421777303</v>
      </c>
      <c r="G36" s="22">
        <v>2374523938</v>
      </c>
      <c r="H36" s="25">
        <v>2374523938</v>
      </c>
      <c r="I36" s="26">
        <v>2491390520</v>
      </c>
      <c r="J36" s="22">
        <v>2607662270</v>
      </c>
      <c r="K36" s="23">
        <v>2709685421</v>
      </c>
    </row>
    <row r="37" spans="1:11" ht="13.5" x14ac:dyDescent="0.25">
      <c r="A37" s="3" t="s">
        <v>28</v>
      </c>
      <c r="B37" s="2" t="s">
        <v>19</v>
      </c>
      <c r="C37" s="27">
        <v>1725545400</v>
      </c>
      <c r="D37" s="27">
        <v>1755029518</v>
      </c>
      <c r="E37" s="28">
        <v>1733903392</v>
      </c>
      <c r="F37" s="29">
        <v>1813719936</v>
      </c>
      <c r="G37" s="27">
        <v>1762091139</v>
      </c>
      <c r="H37" s="30">
        <v>1762091139</v>
      </c>
      <c r="I37" s="31">
        <v>1824409185</v>
      </c>
      <c r="J37" s="27">
        <v>1950230706</v>
      </c>
      <c r="K37" s="28">
        <v>2051217367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6369847180</v>
      </c>
      <c r="D38" s="17">
        <f t="shared" si="7"/>
        <v>6507910829</v>
      </c>
      <c r="E38" s="32">
        <f t="shared" si="7"/>
        <v>6307845141</v>
      </c>
      <c r="F38" s="33">
        <f t="shared" si="7"/>
        <v>7485574339</v>
      </c>
      <c r="G38" s="17">
        <f t="shared" si="7"/>
        <v>7475426503</v>
      </c>
      <c r="H38" s="34">
        <f t="shared" si="7"/>
        <v>7475426503</v>
      </c>
      <c r="I38" s="19">
        <f t="shared" si="7"/>
        <v>7597916561</v>
      </c>
      <c r="J38" s="17">
        <f t="shared" si="7"/>
        <v>7875925701</v>
      </c>
      <c r="K38" s="32">
        <f t="shared" si="7"/>
        <v>8402663544</v>
      </c>
    </row>
    <row r="39" spans="1:11" ht="13.5" x14ac:dyDescent="0.25">
      <c r="A39" s="3" t="s">
        <v>30</v>
      </c>
      <c r="B39" s="2" t="s">
        <v>19</v>
      </c>
      <c r="C39" s="22">
        <v>1693154968</v>
      </c>
      <c r="D39" s="22">
        <v>1714933185</v>
      </c>
      <c r="E39" s="23">
        <v>1748411101</v>
      </c>
      <c r="F39" s="24">
        <v>2110498202</v>
      </c>
      <c r="G39" s="22">
        <v>1996398334</v>
      </c>
      <c r="H39" s="25">
        <v>1996398334</v>
      </c>
      <c r="I39" s="26">
        <v>2142995217</v>
      </c>
      <c r="J39" s="22">
        <v>2262777498</v>
      </c>
      <c r="K39" s="23">
        <v>2418387388</v>
      </c>
    </row>
    <row r="40" spans="1:11" ht="13.5" x14ac:dyDescent="0.25">
      <c r="A40" s="3" t="s">
        <v>31</v>
      </c>
      <c r="B40" s="2" t="s">
        <v>19</v>
      </c>
      <c r="C40" s="22">
        <v>4365534245</v>
      </c>
      <c r="D40" s="22">
        <v>4446533081</v>
      </c>
      <c r="E40" s="23">
        <v>4257529520</v>
      </c>
      <c r="F40" s="24">
        <v>4922572220</v>
      </c>
      <c r="G40" s="22">
        <v>5027631720</v>
      </c>
      <c r="H40" s="25">
        <v>5027631720</v>
      </c>
      <c r="I40" s="26">
        <v>4994070023</v>
      </c>
      <c r="J40" s="22">
        <v>5151339106</v>
      </c>
      <c r="K40" s="23">
        <v>5488512459</v>
      </c>
    </row>
    <row r="41" spans="1:11" ht="13.5" x14ac:dyDescent="0.25">
      <c r="A41" s="3" t="s">
        <v>32</v>
      </c>
      <c r="B41" s="2" t="s">
        <v>19</v>
      </c>
      <c r="C41" s="22">
        <v>311157967</v>
      </c>
      <c r="D41" s="22">
        <v>346444563</v>
      </c>
      <c r="E41" s="23">
        <v>301904520</v>
      </c>
      <c r="F41" s="24">
        <v>452503917</v>
      </c>
      <c r="G41" s="22">
        <v>451396449</v>
      </c>
      <c r="H41" s="25">
        <v>451396449</v>
      </c>
      <c r="I41" s="26">
        <v>460851321</v>
      </c>
      <c r="J41" s="22">
        <v>461809097</v>
      </c>
      <c r="K41" s="23">
        <v>495763697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32811817423</v>
      </c>
      <c r="D42" s="17">
        <f t="shared" si="8"/>
        <v>39020139472</v>
      </c>
      <c r="E42" s="32">
        <f t="shared" si="8"/>
        <v>29556162916</v>
      </c>
      <c r="F42" s="33">
        <f t="shared" si="8"/>
        <v>34528363856</v>
      </c>
      <c r="G42" s="17">
        <f t="shared" si="8"/>
        <v>35319450235</v>
      </c>
      <c r="H42" s="34">
        <f t="shared" si="8"/>
        <v>35319450235</v>
      </c>
      <c r="I42" s="19">
        <f t="shared" si="8"/>
        <v>36218430018</v>
      </c>
      <c r="J42" s="17">
        <f t="shared" si="8"/>
        <v>41307258385</v>
      </c>
      <c r="K42" s="32">
        <f t="shared" si="8"/>
        <v>44084399498</v>
      </c>
    </row>
    <row r="43" spans="1:11" ht="13.5" x14ac:dyDescent="0.25">
      <c r="A43" s="3" t="s">
        <v>34</v>
      </c>
      <c r="B43" s="2" t="s">
        <v>19</v>
      </c>
      <c r="C43" s="22">
        <v>15419083494</v>
      </c>
      <c r="D43" s="22">
        <v>17880652594</v>
      </c>
      <c r="E43" s="23">
        <v>16698584524</v>
      </c>
      <c r="F43" s="24">
        <v>19582927572</v>
      </c>
      <c r="G43" s="22">
        <v>19591467679</v>
      </c>
      <c r="H43" s="25">
        <v>19591467679</v>
      </c>
      <c r="I43" s="26">
        <v>19253806379</v>
      </c>
      <c r="J43" s="22">
        <v>23149974118</v>
      </c>
      <c r="K43" s="23">
        <v>24694299789</v>
      </c>
    </row>
    <row r="44" spans="1:11" ht="13.5" x14ac:dyDescent="0.25">
      <c r="A44" s="3" t="s">
        <v>35</v>
      </c>
      <c r="B44" s="2" t="s">
        <v>19</v>
      </c>
      <c r="C44" s="22">
        <v>8189443758</v>
      </c>
      <c r="D44" s="22">
        <v>11051982951</v>
      </c>
      <c r="E44" s="23">
        <v>7535992636</v>
      </c>
      <c r="F44" s="24">
        <v>8486519887</v>
      </c>
      <c r="G44" s="22">
        <v>9001609557</v>
      </c>
      <c r="H44" s="25">
        <v>9001609557</v>
      </c>
      <c r="I44" s="26">
        <v>9629759970</v>
      </c>
      <c r="J44" s="22">
        <v>10414821371</v>
      </c>
      <c r="K44" s="23">
        <v>11200261415</v>
      </c>
    </row>
    <row r="45" spans="1:11" ht="13.5" x14ac:dyDescent="0.25">
      <c r="A45" s="3" t="s">
        <v>36</v>
      </c>
      <c r="B45" s="2" t="s">
        <v>19</v>
      </c>
      <c r="C45" s="27">
        <v>4793711771</v>
      </c>
      <c r="D45" s="27">
        <v>5057993495</v>
      </c>
      <c r="E45" s="28">
        <v>3998026191</v>
      </c>
      <c r="F45" s="29">
        <v>4624290006</v>
      </c>
      <c r="G45" s="27">
        <v>4789503203</v>
      </c>
      <c r="H45" s="30">
        <v>4789503203</v>
      </c>
      <c r="I45" s="31">
        <v>5356731825</v>
      </c>
      <c r="J45" s="27">
        <v>5698398448</v>
      </c>
      <c r="K45" s="28">
        <v>6013185383</v>
      </c>
    </row>
    <row r="46" spans="1:11" ht="13.5" x14ac:dyDescent="0.25">
      <c r="A46" s="3" t="s">
        <v>37</v>
      </c>
      <c r="B46" s="2" t="s">
        <v>19</v>
      </c>
      <c r="C46" s="22">
        <v>4409578400</v>
      </c>
      <c r="D46" s="22">
        <v>5029510432</v>
      </c>
      <c r="E46" s="23">
        <v>1323559565</v>
      </c>
      <c r="F46" s="24">
        <v>1834626391</v>
      </c>
      <c r="G46" s="22">
        <v>1936869796</v>
      </c>
      <c r="H46" s="25">
        <v>1936869796</v>
      </c>
      <c r="I46" s="26">
        <v>1978131844</v>
      </c>
      <c r="J46" s="22">
        <v>2044064448</v>
      </c>
      <c r="K46" s="23">
        <v>2176652911</v>
      </c>
    </row>
    <row r="47" spans="1:11" ht="13.5" x14ac:dyDescent="0.25">
      <c r="A47" s="1" t="s">
        <v>38</v>
      </c>
      <c r="B47" s="2" t="s">
        <v>39</v>
      </c>
      <c r="C47" s="17">
        <v>354436204</v>
      </c>
      <c r="D47" s="17">
        <v>333834247</v>
      </c>
      <c r="E47" s="32">
        <v>392632215</v>
      </c>
      <c r="F47" s="33">
        <v>469420007</v>
      </c>
      <c r="G47" s="17">
        <v>489021945</v>
      </c>
      <c r="H47" s="34">
        <v>489021945</v>
      </c>
      <c r="I47" s="19">
        <v>528386643</v>
      </c>
      <c r="J47" s="17">
        <v>548354724</v>
      </c>
      <c r="K47" s="32">
        <v>577563741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68378000666</v>
      </c>
      <c r="D48" s="49">
        <f t="shared" si="9"/>
        <v>75880723095</v>
      </c>
      <c r="E48" s="50">
        <f t="shared" si="9"/>
        <v>52771347172</v>
      </c>
      <c r="F48" s="51">
        <f t="shared" si="9"/>
        <v>59375920943</v>
      </c>
      <c r="G48" s="49">
        <f t="shared" si="9"/>
        <v>60892669478</v>
      </c>
      <c r="H48" s="52">
        <f t="shared" si="9"/>
        <v>60892669478</v>
      </c>
      <c r="I48" s="53">
        <f t="shared" si="9"/>
        <v>64671269432</v>
      </c>
      <c r="J48" s="49">
        <f t="shared" si="9"/>
        <v>68828433244</v>
      </c>
      <c r="K48" s="50">
        <f t="shared" si="9"/>
        <v>73175850971</v>
      </c>
    </row>
    <row r="49" spans="1:11" ht="13.5" x14ac:dyDescent="0.25">
      <c r="A49" s="9" t="s">
        <v>303</v>
      </c>
      <c r="B49" s="10"/>
      <c r="C49" s="54">
        <f>+C25-C48</f>
        <v>-23092643494</v>
      </c>
      <c r="D49" s="54">
        <f t="shared" ref="D49:K49" si="10">+D25-D48</f>
        <v>-22366020532</v>
      </c>
      <c r="E49" s="55">
        <f t="shared" si="10"/>
        <v>3826802085</v>
      </c>
      <c r="F49" s="56">
        <f t="shared" si="10"/>
        <v>2290570353</v>
      </c>
      <c r="G49" s="54">
        <f t="shared" si="10"/>
        <v>2518170756</v>
      </c>
      <c r="H49" s="57">
        <f t="shared" si="10"/>
        <v>2518170756</v>
      </c>
      <c r="I49" s="58">
        <f t="shared" si="10"/>
        <v>3161668497</v>
      </c>
      <c r="J49" s="54">
        <f t="shared" si="10"/>
        <v>3555789308</v>
      </c>
      <c r="K49" s="55">
        <f t="shared" si="10"/>
        <v>4034139624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195686617</v>
      </c>
      <c r="D5" s="17">
        <f t="shared" ref="D5:K5" si="0">SUM(D6:D8)</f>
        <v>182487185</v>
      </c>
      <c r="E5" s="18">
        <f t="shared" si="0"/>
        <v>149473562</v>
      </c>
      <c r="F5" s="19">
        <f t="shared" si="0"/>
        <v>150515207</v>
      </c>
      <c r="G5" s="17">
        <f t="shared" si="0"/>
        <v>182860774</v>
      </c>
      <c r="H5" s="20">
        <f t="shared" si="0"/>
        <v>182860774</v>
      </c>
      <c r="I5" s="21">
        <f t="shared" si="0"/>
        <v>149054115</v>
      </c>
      <c r="J5" s="17">
        <f t="shared" si="0"/>
        <v>160256945</v>
      </c>
      <c r="K5" s="20">
        <f t="shared" si="0"/>
        <v>170026306</v>
      </c>
    </row>
    <row r="6" spans="1:11" ht="13.5" x14ac:dyDescent="0.25">
      <c r="A6" s="3" t="s">
        <v>20</v>
      </c>
      <c r="B6" s="2" t="s">
        <v>19</v>
      </c>
      <c r="C6" s="22"/>
      <c r="D6" s="22">
        <v>57555</v>
      </c>
      <c r="E6" s="23">
        <v>8457079</v>
      </c>
      <c r="F6" s="24"/>
      <c r="G6" s="22">
        <v>8800000</v>
      </c>
      <c r="H6" s="25">
        <v>8800000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195686617</v>
      </c>
      <c r="D7" s="27">
        <v>182429630</v>
      </c>
      <c r="E7" s="28">
        <v>141016483</v>
      </c>
      <c r="F7" s="29">
        <v>150515207</v>
      </c>
      <c r="G7" s="27">
        <v>174060774</v>
      </c>
      <c r="H7" s="30">
        <v>174060774</v>
      </c>
      <c r="I7" s="31">
        <v>149054115</v>
      </c>
      <c r="J7" s="27">
        <v>160256945</v>
      </c>
      <c r="K7" s="28">
        <v>170026306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18935076</v>
      </c>
      <c r="D9" s="17">
        <f t="shared" ref="D9:K9" si="1">SUM(D10:D14)</f>
        <v>35378138</v>
      </c>
      <c r="E9" s="32">
        <f t="shared" si="1"/>
        <v>25465153</v>
      </c>
      <c r="F9" s="33">
        <f t="shared" si="1"/>
        <v>25719953</v>
      </c>
      <c r="G9" s="17">
        <f t="shared" si="1"/>
        <v>35815877</v>
      </c>
      <c r="H9" s="34">
        <f t="shared" si="1"/>
        <v>35815877</v>
      </c>
      <c r="I9" s="19">
        <f t="shared" si="1"/>
        <v>45488366</v>
      </c>
      <c r="J9" s="17">
        <f t="shared" si="1"/>
        <v>26913634</v>
      </c>
      <c r="K9" s="32">
        <f t="shared" si="1"/>
        <v>28028799</v>
      </c>
    </row>
    <row r="10" spans="1:11" ht="13.5" x14ac:dyDescent="0.25">
      <c r="A10" s="3" t="s">
        <v>24</v>
      </c>
      <c r="B10" s="2" t="s">
        <v>19</v>
      </c>
      <c r="C10" s="22">
        <v>8642029</v>
      </c>
      <c r="D10" s="22">
        <v>8604297</v>
      </c>
      <c r="E10" s="23">
        <v>9750372</v>
      </c>
      <c r="F10" s="24">
        <v>9649501</v>
      </c>
      <c r="G10" s="22">
        <v>11393128</v>
      </c>
      <c r="H10" s="25">
        <v>11393128</v>
      </c>
      <c r="I10" s="26">
        <v>10142916</v>
      </c>
      <c r="J10" s="22">
        <v>10227020</v>
      </c>
      <c r="K10" s="23">
        <v>10574602</v>
      </c>
    </row>
    <row r="11" spans="1:11" ht="13.5" x14ac:dyDescent="0.25">
      <c r="A11" s="3" t="s">
        <v>25</v>
      </c>
      <c r="B11" s="2" t="s">
        <v>19</v>
      </c>
      <c r="C11" s="22">
        <v>2233819</v>
      </c>
      <c r="D11" s="22">
        <v>2932894</v>
      </c>
      <c r="E11" s="23">
        <v>3399103</v>
      </c>
      <c r="F11" s="24">
        <v>4295624</v>
      </c>
      <c r="G11" s="22">
        <v>3860043</v>
      </c>
      <c r="H11" s="25">
        <v>3860043</v>
      </c>
      <c r="I11" s="26">
        <v>5249185</v>
      </c>
      <c r="J11" s="22">
        <v>4235446</v>
      </c>
      <c r="K11" s="23">
        <v>4430276</v>
      </c>
    </row>
    <row r="12" spans="1:11" ht="13.5" x14ac:dyDescent="0.25">
      <c r="A12" s="3" t="s">
        <v>26</v>
      </c>
      <c r="B12" s="2" t="s">
        <v>19</v>
      </c>
      <c r="C12" s="22">
        <v>7958171</v>
      </c>
      <c r="D12" s="22">
        <v>9172724</v>
      </c>
      <c r="E12" s="23">
        <v>9798300</v>
      </c>
      <c r="F12" s="24">
        <v>11673334</v>
      </c>
      <c r="G12" s="22">
        <v>11246077</v>
      </c>
      <c r="H12" s="25">
        <v>11246077</v>
      </c>
      <c r="I12" s="26">
        <v>11797136</v>
      </c>
      <c r="J12" s="22">
        <v>12339804</v>
      </c>
      <c r="K12" s="23">
        <v>12907434</v>
      </c>
    </row>
    <row r="13" spans="1:11" ht="13.5" x14ac:dyDescent="0.25">
      <c r="A13" s="3" t="s">
        <v>27</v>
      </c>
      <c r="B13" s="2" t="s">
        <v>19</v>
      </c>
      <c r="C13" s="22">
        <v>101057</v>
      </c>
      <c r="D13" s="22">
        <v>14668223</v>
      </c>
      <c r="E13" s="23">
        <v>2517378</v>
      </c>
      <c r="F13" s="24">
        <v>101494</v>
      </c>
      <c r="G13" s="22">
        <v>9316629</v>
      </c>
      <c r="H13" s="25">
        <v>9316629</v>
      </c>
      <c r="I13" s="26">
        <v>18299129</v>
      </c>
      <c r="J13" s="22">
        <v>111364</v>
      </c>
      <c r="K13" s="23">
        <v>116487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8720956</v>
      </c>
      <c r="D15" s="17">
        <f t="shared" ref="D15:K15" si="2">SUM(D16:D18)</f>
        <v>12818649</v>
      </c>
      <c r="E15" s="32">
        <f t="shared" si="2"/>
        <v>42791484</v>
      </c>
      <c r="F15" s="33">
        <f t="shared" si="2"/>
        <v>35934426</v>
      </c>
      <c r="G15" s="17">
        <f t="shared" si="2"/>
        <v>34920160</v>
      </c>
      <c r="H15" s="34">
        <f t="shared" si="2"/>
        <v>34920160</v>
      </c>
      <c r="I15" s="19">
        <f t="shared" si="2"/>
        <v>39193042</v>
      </c>
      <c r="J15" s="17">
        <f t="shared" si="2"/>
        <v>33284746</v>
      </c>
      <c r="K15" s="32">
        <f t="shared" si="2"/>
        <v>35525583</v>
      </c>
    </row>
    <row r="16" spans="1:11" ht="13.5" x14ac:dyDescent="0.25">
      <c r="A16" s="3" t="s">
        <v>30</v>
      </c>
      <c r="B16" s="2" t="s">
        <v>19</v>
      </c>
      <c r="C16" s="22">
        <v>354272</v>
      </c>
      <c r="D16" s="22">
        <v>486348</v>
      </c>
      <c r="E16" s="23">
        <v>1798340</v>
      </c>
      <c r="F16" s="24">
        <v>1684647</v>
      </c>
      <c r="G16" s="22">
        <v>1799585</v>
      </c>
      <c r="H16" s="25">
        <v>1799585</v>
      </c>
      <c r="I16" s="26">
        <v>1778747</v>
      </c>
      <c r="J16" s="22">
        <v>1911067</v>
      </c>
      <c r="K16" s="23">
        <v>1989638</v>
      </c>
    </row>
    <row r="17" spans="1:11" ht="13.5" x14ac:dyDescent="0.25">
      <c r="A17" s="3" t="s">
        <v>31</v>
      </c>
      <c r="B17" s="2" t="s">
        <v>19</v>
      </c>
      <c r="C17" s="22">
        <v>8366684</v>
      </c>
      <c r="D17" s="22">
        <v>12332301</v>
      </c>
      <c r="E17" s="23">
        <v>40993144</v>
      </c>
      <c r="F17" s="24">
        <v>34249779</v>
      </c>
      <c r="G17" s="22">
        <v>33120575</v>
      </c>
      <c r="H17" s="25">
        <v>33120575</v>
      </c>
      <c r="I17" s="26">
        <v>37414295</v>
      </c>
      <c r="J17" s="22">
        <v>31373679</v>
      </c>
      <c r="K17" s="23">
        <v>33535945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183984565</v>
      </c>
      <c r="D19" s="17">
        <f t="shared" ref="D19:K19" si="3">SUM(D20:D23)</f>
        <v>212692383</v>
      </c>
      <c r="E19" s="32">
        <f t="shared" si="3"/>
        <v>224566173</v>
      </c>
      <c r="F19" s="33">
        <f t="shared" si="3"/>
        <v>303290393</v>
      </c>
      <c r="G19" s="17">
        <f t="shared" si="3"/>
        <v>308332683</v>
      </c>
      <c r="H19" s="34">
        <f t="shared" si="3"/>
        <v>308332683</v>
      </c>
      <c r="I19" s="19">
        <f t="shared" si="3"/>
        <v>372977251</v>
      </c>
      <c r="J19" s="17">
        <f t="shared" si="3"/>
        <v>395077592</v>
      </c>
      <c r="K19" s="32">
        <f t="shared" si="3"/>
        <v>415508429</v>
      </c>
    </row>
    <row r="20" spans="1:11" ht="13.5" x14ac:dyDescent="0.25">
      <c r="A20" s="3" t="s">
        <v>34</v>
      </c>
      <c r="B20" s="2" t="s">
        <v>19</v>
      </c>
      <c r="C20" s="22">
        <v>123617551</v>
      </c>
      <c r="D20" s="22">
        <v>138590366</v>
      </c>
      <c r="E20" s="23">
        <v>137994796</v>
      </c>
      <c r="F20" s="24">
        <v>189007489</v>
      </c>
      <c r="G20" s="22">
        <v>174437044</v>
      </c>
      <c r="H20" s="25">
        <v>174437044</v>
      </c>
      <c r="I20" s="26">
        <v>236783068</v>
      </c>
      <c r="J20" s="22">
        <v>256802472</v>
      </c>
      <c r="K20" s="23">
        <v>270872659</v>
      </c>
    </row>
    <row r="21" spans="1:11" ht="13.5" x14ac:dyDescent="0.25">
      <c r="A21" s="3" t="s">
        <v>35</v>
      </c>
      <c r="B21" s="2" t="s">
        <v>19</v>
      </c>
      <c r="C21" s="22">
        <v>23412991</v>
      </c>
      <c r="D21" s="22">
        <v>28524090</v>
      </c>
      <c r="E21" s="23">
        <v>38517789</v>
      </c>
      <c r="F21" s="24">
        <v>50253599</v>
      </c>
      <c r="G21" s="22">
        <v>57421710</v>
      </c>
      <c r="H21" s="25">
        <v>57421710</v>
      </c>
      <c r="I21" s="26">
        <v>53005630</v>
      </c>
      <c r="J21" s="22">
        <v>51259892</v>
      </c>
      <c r="K21" s="23">
        <v>53617845</v>
      </c>
    </row>
    <row r="22" spans="1:11" ht="13.5" x14ac:dyDescent="0.25">
      <c r="A22" s="3" t="s">
        <v>36</v>
      </c>
      <c r="B22" s="2" t="s">
        <v>19</v>
      </c>
      <c r="C22" s="27">
        <v>17638095</v>
      </c>
      <c r="D22" s="27">
        <v>22312651</v>
      </c>
      <c r="E22" s="28">
        <v>24587995</v>
      </c>
      <c r="F22" s="29">
        <v>34234239</v>
      </c>
      <c r="G22" s="27">
        <v>39357455</v>
      </c>
      <c r="H22" s="30">
        <v>39357455</v>
      </c>
      <c r="I22" s="31">
        <v>41229663</v>
      </c>
      <c r="J22" s="27">
        <v>43126230</v>
      </c>
      <c r="K22" s="28">
        <v>45110035</v>
      </c>
    </row>
    <row r="23" spans="1:11" ht="13.5" x14ac:dyDescent="0.25">
      <c r="A23" s="3" t="s">
        <v>37</v>
      </c>
      <c r="B23" s="2" t="s">
        <v>19</v>
      </c>
      <c r="C23" s="22">
        <v>19315928</v>
      </c>
      <c r="D23" s="22">
        <v>23265276</v>
      </c>
      <c r="E23" s="23">
        <v>23465593</v>
      </c>
      <c r="F23" s="24">
        <v>29795066</v>
      </c>
      <c r="G23" s="22">
        <v>37116474</v>
      </c>
      <c r="H23" s="25">
        <v>37116474</v>
      </c>
      <c r="I23" s="26">
        <v>41958890</v>
      </c>
      <c r="J23" s="22">
        <v>43888998</v>
      </c>
      <c r="K23" s="23">
        <v>45907890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407327214</v>
      </c>
      <c r="D25" s="49">
        <f t="shared" ref="D25:K25" si="4">+D5+D9+D15+D19+D24</f>
        <v>443376355</v>
      </c>
      <c r="E25" s="50">
        <f t="shared" si="4"/>
        <v>442296372</v>
      </c>
      <c r="F25" s="51">
        <f t="shared" si="4"/>
        <v>515459979</v>
      </c>
      <c r="G25" s="49">
        <f t="shared" si="4"/>
        <v>561929494</v>
      </c>
      <c r="H25" s="52">
        <f t="shared" si="4"/>
        <v>561929494</v>
      </c>
      <c r="I25" s="53">
        <f t="shared" si="4"/>
        <v>606712774</v>
      </c>
      <c r="J25" s="49">
        <f t="shared" si="4"/>
        <v>615532917</v>
      </c>
      <c r="K25" s="50">
        <f t="shared" si="4"/>
        <v>649089117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87364003</v>
      </c>
      <c r="D28" s="17">
        <f t="shared" si="5"/>
        <v>94044964</v>
      </c>
      <c r="E28" s="18">
        <f t="shared" si="5"/>
        <v>110702979</v>
      </c>
      <c r="F28" s="19">
        <f t="shared" si="5"/>
        <v>99773348</v>
      </c>
      <c r="G28" s="17">
        <f t="shared" si="5"/>
        <v>123944041</v>
      </c>
      <c r="H28" s="20">
        <f t="shared" si="5"/>
        <v>123944041</v>
      </c>
      <c r="I28" s="21">
        <f t="shared" si="5"/>
        <v>113014990</v>
      </c>
      <c r="J28" s="17">
        <f t="shared" si="5"/>
        <v>116499929</v>
      </c>
      <c r="K28" s="20">
        <f t="shared" si="5"/>
        <v>122158906</v>
      </c>
    </row>
    <row r="29" spans="1:11" ht="13.5" x14ac:dyDescent="0.25">
      <c r="A29" s="3" t="s">
        <v>20</v>
      </c>
      <c r="B29" s="2" t="s">
        <v>19</v>
      </c>
      <c r="C29" s="22">
        <v>19958254</v>
      </c>
      <c r="D29" s="22">
        <v>20606346</v>
      </c>
      <c r="E29" s="23">
        <v>15328014</v>
      </c>
      <c r="F29" s="24">
        <v>17086452</v>
      </c>
      <c r="G29" s="22">
        <v>24900628</v>
      </c>
      <c r="H29" s="25">
        <v>24900628</v>
      </c>
      <c r="I29" s="26">
        <v>16926429</v>
      </c>
      <c r="J29" s="22">
        <v>17962236</v>
      </c>
      <c r="K29" s="23">
        <v>18933223</v>
      </c>
    </row>
    <row r="30" spans="1:11" ht="13.5" x14ac:dyDescent="0.25">
      <c r="A30" s="3" t="s">
        <v>21</v>
      </c>
      <c r="B30" s="2" t="s">
        <v>19</v>
      </c>
      <c r="C30" s="27">
        <v>67405749</v>
      </c>
      <c r="D30" s="27">
        <v>73438618</v>
      </c>
      <c r="E30" s="28">
        <v>95374965</v>
      </c>
      <c r="F30" s="29">
        <v>82686896</v>
      </c>
      <c r="G30" s="27">
        <v>99043413</v>
      </c>
      <c r="H30" s="30">
        <v>99043413</v>
      </c>
      <c r="I30" s="31">
        <v>96088561</v>
      </c>
      <c r="J30" s="27">
        <v>98537693</v>
      </c>
      <c r="K30" s="28">
        <v>103225683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67302717</v>
      </c>
      <c r="D32" s="17">
        <f t="shared" si="6"/>
        <v>65958601</v>
      </c>
      <c r="E32" s="32">
        <f t="shared" si="6"/>
        <v>58678951</v>
      </c>
      <c r="F32" s="33">
        <f t="shared" si="6"/>
        <v>58882886</v>
      </c>
      <c r="G32" s="17">
        <f t="shared" si="6"/>
        <v>62072815</v>
      </c>
      <c r="H32" s="34">
        <f t="shared" si="6"/>
        <v>62072815</v>
      </c>
      <c r="I32" s="19">
        <f t="shared" si="6"/>
        <v>67822851</v>
      </c>
      <c r="J32" s="17">
        <f t="shared" si="6"/>
        <v>70725080</v>
      </c>
      <c r="K32" s="32">
        <f t="shared" si="6"/>
        <v>73711536</v>
      </c>
    </row>
    <row r="33" spans="1:11" ht="13.5" x14ac:dyDescent="0.25">
      <c r="A33" s="3" t="s">
        <v>24</v>
      </c>
      <c r="B33" s="2" t="s">
        <v>19</v>
      </c>
      <c r="C33" s="22">
        <v>26138054</v>
      </c>
      <c r="D33" s="22">
        <v>25266717</v>
      </c>
      <c r="E33" s="23">
        <v>27968256</v>
      </c>
      <c r="F33" s="24">
        <v>28383440</v>
      </c>
      <c r="G33" s="22">
        <v>28315006</v>
      </c>
      <c r="H33" s="25">
        <v>28315006</v>
      </c>
      <c r="I33" s="26">
        <v>30155965</v>
      </c>
      <c r="J33" s="22">
        <v>31171431</v>
      </c>
      <c r="K33" s="23">
        <v>32567155</v>
      </c>
    </row>
    <row r="34" spans="1:11" ht="13.5" x14ac:dyDescent="0.25">
      <c r="A34" s="3" t="s">
        <v>25</v>
      </c>
      <c r="B34" s="2" t="s">
        <v>19</v>
      </c>
      <c r="C34" s="22">
        <v>8140324</v>
      </c>
      <c r="D34" s="22">
        <v>8657961</v>
      </c>
      <c r="E34" s="23">
        <v>7726928</v>
      </c>
      <c r="F34" s="24">
        <v>10086783</v>
      </c>
      <c r="G34" s="22">
        <v>9308960</v>
      </c>
      <c r="H34" s="25">
        <v>9308960</v>
      </c>
      <c r="I34" s="26">
        <v>10405192</v>
      </c>
      <c r="J34" s="22">
        <v>10859835</v>
      </c>
      <c r="K34" s="23">
        <v>11363689</v>
      </c>
    </row>
    <row r="35" spans="1:11" ht="13.5" x14ac:dyDescent="0.25">
      <c r="A35" s="3" t="s">
        <v>26</v>
      </c>
      <c r="B35" s="2" t="s">
        <v>19</v>
      </c>
      <c r="C35" s="22">
        <v>24415360</v>
      </c>
      <c r="D35" s="22">
        <v>28324490</v>
      </c>
      <c r="E35" s="23">
        <v>20926502</v>
      </c>
      <c r="F35" s="24">
        <v>18117244</v>
      </c>
      <c r="G35" s="22">
        <v>22247771</v>
      </c>
      <c r="H35" s="25">
        <v>22247771</v>
      </c>
      <c r="I35" s="26">
        <v>24757925</v>
      </c>
      <c r="J35" s="22">
        <v>26074872</v>
      </c>
      <c r="K35" s="23">
        <v>27041278</v>
      </c>
    </row>
    <row r="36" spans="1:11" ht="13.5" x14ac:dyDescent="0.25">
      <c r="A36" s="3" t="s">
        <v>27</v>
      </c>
      <c r="B36" s="2" t="s">
        <v>19</v>
      </c>
      <c r="C36" s="22">
        <v>8479106</v>
      </c>
      <c r="D36" s="22">
        <v>3622159</v>
      </c>
      <c r="E36" s="23">
        <v>2057265</v>
      </c>
      <c r="F36" s="24">
        <v>2295419</v>
      </c>
      <c r="G36" s="22">
        <v>2201078</v>
      </c>
      <c r="H36" s="25">
        <v>2201078</v>
      </c>
      <c r="I36" s="26">
        <v>2503769</v>
      </c>
      <c r="J36" s="22">
        <v>2618942</v>
      </c>
      <c r="K36" s="23">
        <v>2739414</v>
      </c>
    </row>
    <row r="37" spans="1:11" ht="13.5" x14ac:dyDescent="0.25">
      <c r="A37" s="3" t="s">
        <v>28</v>
      </c>
      <c r="B37" s="2" t="s">
        <v>19</v>
      </c>
      <c r="C37" s="27">
        <v>129873</v>
      </c>
      <c r="D37" s="27">
        <v>87274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34744495</v>
      </c>
      <c r="D38" s="17">
        <f t="shared" si="7"/>
        <v>51237744</v>
      </c>
      <c r="E38" s="32">
        <f t="shared" si="7"/>
        <v>49023037</v>
      </c>
      <c r="F38" s="33">
        <f t="shared" si="7"/>
        <v>50410058</v>
      </c>
      <c r="G38" s="17">
        <f t="shared" si="7"/>
        <v>51515284</v>
      </c>
      <c r="H38" s="34">
        <f t="shared" si="7"/>
        <v>51515284</v>
      </c>
      <c r="I38" s="19">
        <f t="shared" si="7"/>
        <v>59726981</v>
      </c>
      <c r="J38" s="17">
        <f t="shared" si="7"/>
        <v>57166098</v>
      </c>
      <c r="K38" s="32">
        <f t="shared" si="7"/>
        <v>59971119</v>
      </c>
    </row>
    <row r="39" spans="1:11" ht="13.5" x14ac:dyDescent="0.25">
      <c r="A39" s="3" t="s">
        <v>30</v>
      </c>
      <c r="B39" s="2" t="s">
        <v>19</v>
      </c>
      <c r="C39" s="22">
        <v>8539422</v>
      </c>
      <c r="D39" s="22">
        <v>11663083</v>
      </c>
      <c r="E39" s="23">
        <v>14714187</v>
      </c>
      <c r="F39" s="24">
        <v>15639437</v>
      </c>
      <c r="G39" s="22">
        <v>13572848</v>
      </c>
      <c r="H39" s="25">
        <v>13572848</v>
      </c>
      <c r="I39" s="26">
        <v>14354072</v>
      </c>
      <c r="J39" s="22">
        <v>15034234</v>
      </c>
      <c r="K39" s="23">
        <v>15719986</v>
      </c>
    </row>
    <row r="40" spans="1:11" ht="13.5" x14ac:dyDescent="0.25">
      <c r="A40" s="3" t="s">
        <v>31</v>
      </c>
      <c r="B40" s="2" t="s">
        <v>19</v>
      </c>
      <c r="C40" s="22">
        <v>26205073</v>
      </c>
      <c r="D40" s="22">
        <v>39574661</v>
      </c>
      <c r="E40" s="23">
        <v>34308850</v>
      </c>
      <c r="F40" s="24">
        <v>34770621</v>
      </c>
      <c r="G40" s="22">
        <v>37942436</v>
      </c>
      <c r="H40" s="25">
        <v>37942436</v>
      </c>
      <c r="I40" s="26">
        <v>45372909</v>
      </c>
      <c r="J40" s="22">
        <v>42131864</v>
      </c>
      <c r="K40" s="23">
        <v>44251133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195726821</v>
      </c>
      <c r="D42" s="17">
        <f t="shared" si="8"/>
        <v>238426579</v>
      </c>
      <c r="E42" s="32">
        <f t="shared" si="8"/>
        <v>239144799</v>
      </c>
      <c r="F42" s="33">
        <f t="shared" si="8"/>
        <v>256456520</v>
      </c>
      <c r="G42" s="17">
        <f t="shared" si="8"/>
        <v>271206505</v>
      </c>
      <c r="H42" s="34">
        <f t="shared" si="8"/>
        <v>271206505</v>
      </c>
      <c r="I42" s="19">
        <f t="shared" si="8"/>
        <v>290974967</v>
      </c>
      <c r="J42" s="17">
        <f t="shared" si="8"/>
        <v>313514355</v>
      </c>
      <c r="K42" s="32">
        <f t="shared" si="8"/>
        <v>340817999</v>
      </c>
    </row>
    <row r="43" spans="1:11" ht="13.5" x14ac:dyDescent="0.25">
      <c r="A43" s="3" t="s">
        <v>34</v>
      </c>
      <c r="B43" s="2" t="s">
        <v>19</v>
      </c>
      <c r="C43" s="22">
        <v>124178281</v>
      </c>
      <c r="D43" s="22">
        <v>149589063</v>
      </c>
      <c r="E43" s="23">
        <v>143878106</v>
      </c>
      <c r="F43" s="24">
        <v>166968201</v>
      </c>
      <c r="G43" s="22">
        <v>160678638</v>
      </c>
      <c r="H43" s="25">
        <v>160678638</v>
      </c>
      <c r="I43" s="26">
        <v>166713264</v>
      </c>
      <c r="J43" s="22">
        <v>184497965</v>
      </c>
      <c r="K43" s="23">
        <v>207732851</v>
      </c>
    </row>
    <row r="44" spans="1:11" ht="13.5" x14ac:dyDescent="0.25">
      <c r="A44" s="3" t="s">
        <v>35</v>
      </c>
      <c r="B44" s="2" t="s">
        <v>19</v>
      </c>
      <c r="C44" s="22">
        <v>28910405</v>
      </c>
      <c r="D44" s="22">
        <v>31818879</v>
      </c>
      <c r="E44" s="23">
        <v>38036254</v>
      </c>
      <c r="F44" s="24">
        <v>36782096</v>
      </c>
      <c r="G44" s="22">
        <v>43178263</v>
      </c>
      <c r="H44" s="25">
        <v>43178263</v>
      </c>
      <c r="I44" s="26">
        <v>47554935</v>
      </c>
      <c r="J44" s="22">
        <v>49243350</v>
      </c>
      <c r="K44" s="23">
        <v>51141347</v>
      </c>
    </row>
    <row r="45" spans="1:11" ht="13.5" x14ac:dyDescent="0.25">
      <c r="A45" s="3" t="s">
        <v>36</v>
      </c>
      <c r="B45" s="2" t="s">
        <v>19</v>
      </c>
      <c r="C45" s="27">
        <v>16203766</v>
      </c>
      <c r="D45" s="27">
        <v>26664454</v>
      </c>
      <c r="E45" s="28">
        <v>25286748</v>
      </c>
      <c r="F45" s="29">
        <v>22521788</v>
      </c>
      <c r="G45" s="27">
        <v>28188529</v>
      </c>
      <c r="H45" s="30">
        <v>28188529</v>
      </c>
      <c r="I45" s="31">
        <v>29308364</v>
      </c>
      <c r="J45" s="27">
        <v>30711065</v>
      </c>
      <c r="K45" s="28">
        <v>31784013</v>
      </c>
    </row>
    <row r="46" spans="1:11" ht="13.5" x14ac:dyDescent="0.25">
      <c r="A46" s="3" t="s">
        <v>37</v>
      </c>
      <c r="B46" s="2" t="s">
        <v>19</v>
      </c>
      <c r="C46" s="22">
        <v>26434369</v>
      </c>
      <c r="D46" s="22">
        <v>30354183</v>
      </c>
      <c r="E46" s="23">
        <v>31943691</v>
      </c>
      <c r="F46" s="24">
        <v>30184435</v>
      </c>
      <c r="G46" s="22">
        <v>39161075</v>
      </c>
      <c r="H46" s="25">
        <v>39161075</v>
      </c>
      <c r="I46" s="26">
        <v>47398404</v>
      </c>
      <c r="J46" s="22">
        <v>49061975</v>
      </c>
      <c r="K46" s="23">
        <v>50159788</v>
      </c>
    </row>
    <row r="47" spans="1:11" ht="13.5" x14ac:dyDescent="0.25">
      <c r="A47" s="1" t="s">
        <v>38</v>
      </c>
      <c r="B47" s="2" t="s">
        <v>39</v>
      </c>
      <c r="C47" s="17">
        <v>2070388</v>
      </c>
      <c r="D47" s="17">
        <v>2095454</v>
      </c>
      <c r="E47" s="32">
        <v>2229591</v>
      </c>
      <c r="F47" s="33">
        <v>2564737</v>
      </c>
      <c r="G47" s="17">
        <v>2629011</v>
      </c>
      <c r="H47" s="34">
        <v>2629011</v>
      </c>
      <c r="I47" s="19">
        <v>3028404</v>
      </c>
      <c r="J47" s="17">
        <v>2962230</v>
      </c>
      <c r="K47" s="32">
        <v>3107437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387208424</v>
      </c>
      <c r="D48" s="49">
        <f t="shared" si="9"/>
        <v>451763342</v>
      </c>
      <c r="E48" s="50">
        <f t="shared" si="9"/>
        <v>459779357</v>
      </c>
      <c r="F48" s="51">
        <f t="shared" si="9"/>
        <v>468087549</v>
      </c>
      <c r="G48" s="49">
        <f t="shared" si="9"/>
        <v>511367656</v>
      </c>
      <c r="H48" s="52">
        <f t="shared" si="9"/>
        <v>511367656</v>
      </c>
      <c r="I48" s="53">
        <f t="shared" si="9"/>
        <v>534568193</v>
      </c>
      <c r="J48" s="49">
        <f t="shared" si="9"/>
        <v>560867692</v>
      </c>
      <c r="K48" s="50">
        <f t="shared" si="9"/>
        <v>599766997</v>
      </c>
    </row>
    <row r="49" spans="1:11" ht="13.5" x14ac:dyDescent="0.25">
      <c r="A49" s="9" t="s">
        <v>303</v>
      </c>
      <c r="B49" s="10"/>
      <c r="C49" s="54">
        <f>+C25-C48</f>
        <v>20118790</v>
      </c>
      <c r="D49" s="54">
        <f t="shared" ref="D49:K49" si="10">+D25-D48</f>
        <v>-8386987</v>
      </c>
      <c r="E49" s="55">
        <f t="shared" si="10"/>
        <v>-17482985</v>
      </c>
      <c r="F49" s="56">
        <f t="shared" si="10"/>
        <v>47372430</v>
      </c>
      <c r="G49" s="54">
        <f t="shared" si="10"/>
        <v>50561838</v>
      </c>
      <c r="H49" s="57">
        <f t="shared" si="10"/>
        <v>50561838</v>
      </c>
      <c r="I49" s="58">
        <f t="shared" si="10"/>
        <v>72144581</v>
      </c>
      <c r="J49" s="54">
        <f t="shared" si="10"/>
        <v>54665225</v>
      </c>
      <c r="K49" s="55">
        <f t="shared" si="10"/>
        <v>49322120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115101929</v>
      </c>
      <c r="D5" s="17">
        <f t="shared" ref="D5:K5" si="0">SUM(D6:D8)</f>
        <v>115628582</v>
      </c>
      <c r="E5" s="18">
        <f t="shared" si="0"/>
        <v>147036833</v>
      </c>
      <c r="F5" s="19">
        <f t="shared" si="0"/>
        <v>148542759</v>
      </c>
      <c r="G5" s="17">
        <f t="shared" si="0"/>
        <v>171163196</v>
      </c>
      <c r="H5" s="20">
        <f t="shared" si="0"/>
        <v>171163196</v>
      </c>
      <c r="I5" s="21">
        <f t="shared" si="0"/>
        <v>157067003</v>
      </c>
      <c r="J5" s="17">
        <f t="shared" si="0"/>
        <v>162975095</v>
      </c>
      <c r="K5" s="20">
        <f t="shared" si="0"/>
        <v>170599813</v>
      </c>
    </row>
    <row r="6" spans="1:11" ht="13.5" x14ac:dyDescent="0.25">
      <c r="A6" s="3" t="s">
        <v>20</v>
      </c>
      <c r="B6" s="2" t="s">
        <v>19</v>
      </c>
      <c r="C6" s="22">
        <v>54220493</v>
      </c>
      <c r="D6" s="22">
        <v>49958813</v>
      </c>
      <c r="E6" s="23">
        <v>50959509</v>
      </c>
      <c r="F6" s="24">
        <v>53413000</v>
      </c>
      <c r="G6" s="22">
        <v>53738000</v>
      </c>
      <c r="H6" s="25">
        <v>53738000</v>
      </c>
      <c r="I6" s="26">
        <v>56582000</v>
      </c>
      <c r="J6" s="22">
        <v>59992000</v>
      </c>
      <c r="K6" s="23">
        <v>63392000</v>
      </c>
    </row>
    <row r="7" spans="1:11" ht="13.5" x14ac:dyDescent="0.25">
      <c r="A7" s="3" t="s">
        <v>21</v>
      </c>
      <c r="B7" s="2" t="s">
        <v>19</v>
      </c>
      <c r="C7" s="27">
        <v>60881436</v>
      </c>
      <c r="D7" s="27">
        <v>65669769</v>
      </c>
      <c r="E7" s="28">
        <v>96077324</v>
      </c>
      <c r="F7" s="29">
        <v>95129759</v>
      </c>
      <c r="G7" s="27">
        <v>117425196</v>
      </c>
      <c r="H7" s="30">
        <v>117425196</v>
      </c>
      <c r="I7" s="31">
        <v>100485003</v>
      </c>
      <c r="J7" s="27">
        <v>102983095</v>
      </c>
      <c r="K7" s="28">
        <v>107207813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17288862</v>
      </c>
      <c r="D9" s="17">
        <f t="shared" ref="D9:K9" si="1">SUM(D10:D14)</f>
        <v>41386417</v>
      </c>
      <c r="E9" s="32">
        <f t="shared" si="1"/>
        <v>47463863</v>
      </c>
      <c r="F9" s="33">
        <f t="shared" si="1"/>
        <v>30085944</v>
      </c>
      <c r="G9" s="17">
        <f t="shared" si="1"/>
        <v>58498208</v>
      </c>
      <c r="H9" s="34">
        <f t="shared" si="1"/>
        <v>58498208</v>
      </c>
      <c r="I9" s="19">
        <f t="shared" si="1"/>
        <v>63375533</v>
      </c>
      <c r="J9" s="17">
        <f t="shared" si="1"/>
        <v>55231209</v>
      </c>
      <c r="K9" s="32">
        <f t="shared" si="1"/>
        <v>59222198</v>
      </c>
    </row>
    <row r="10" spans="1:11" ht="13.5" x14ac:dyDescent="0.25">
      <c r="A10" s="3" t="s">
        <v>24</v>
      </c>
      <c r="B10" s="2" t="s">
        <v>19</v>
      </c>
      <c r="C10" s="22">
        <v>5214496</v>
      </c>
      <c r="D10" s="22">
        <v>5537175</v>
      </c>
      <c r="E10" s="23">
        <v>7067336</v>
      </c>
      <c r="F10" s="24">
        <v>9536084</v>
      </c>
      <c r="G10" s="22">
        <v>9502861</v>
      </c>
      <c r="H10" s="25">
        <v>9502861</v>
      </c>
      <c r="I10" s="26">
        <v>15148916</v>
      </c>
      <c r="J10" s="22">
        <v>6683725</v>
      </c>
      <c r="K10" s="23">
        <v>7016271</v>
      </c>
    </row>
    <row r="11" spans="1:11" ht="13.5" x14ac:dyDescent="0.25">
      <c r="A11" s="3" t="s">
        <v>25</v>
      </c>
      <c r="B11" s="2" t="s">
        <v>19</v>
      </c>
      <c r="C11" s="22">
        <v>4209116</v>
      </c>
      <c r="D11" s="22">
        <v>3856390</v>
      </c>
      <c r="E11" s="23">
        <v>2960101</v>
      </c>
      <c r="F11" s="24">
        <v>2838963</v>
      </c>
      <c r="G11" s="22">
        <v>3830990</v>
      </c>
      <c r="H11" s="25">
        <v>3830990</v>
      </c>
      <c r="I11" s="26">
        <v>3599547</v>
      </c>
      <c r="J11" s="22">
        <v>3765130</v>
      </c>
      <c r="K11" s="23">
        <v>3938331</v>
      </c>
    </row>
    <row r="12" spans="1:11" ht="13.5" x14ac:dyDescent="0.25">
      <c r="A12" s="3" t="s">
        <v>26</v>
      </c>
      <c r="B12" s="2" t="s">
        <v>19</v>
      </c>
      <c r="C12" s="22">
        <v>7865250</v>
      </c>
      <c r="D12" s="22">
        <v>8793217</v>
      </c>
      <c r="E12" s="23">
        <v>10009952</v>
      </c>
      <c r="F12" s="24">
        <v>11486897</v>
      </c>
      <c r="G12" s="22">
        <v>34165357</v>
      </c>
      <c r="H12" s="25">
        <v>34165357</v>
      </c>
      <c r="I12" s="26">
        <v>34847070</v>
      </c>
      <c r="J12" s="22">
        <v>35544354</v>
      </c>
      <c r="K12" s="23">
        <v>36255596</v>
      </c>
    </row>
    <row r="13" spans="1:11" ht="13.5" x14ac:dyDescent="0.25">
      <c r="A13" s="3" t="s">
        <v>27</v>
      </c>
      <c r="B13" s="2" t="s">
        <v>19</v>
      </c>
      <c r="C13" s="22"/>
      <c r="D13" s="22">
        <v>23199635</v>
      </c>
      <c r="E13" s="23">
        <v>27426474</v>
      </c>
      <c r="F13" s="24">
        <v>6224000</v>
      </c>
      <c r="G13" s="22">
        <v>10999000</v>
      </c>
      <c r="H13" s="25">
        <v>10999000</v>
      </c>
      <c r="I13" s="26">
        <v>9780000</v>
      </c>
      <c r="J13" s="22">
        <v>9238000</v>
      </c>
      <c r="K13" s="23">
        <v>12012000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6766216</v>
      </c>
      <c r="D15" s="17">
        <f t="shared" ref="D15:K15" si="2">SUM(D16:D18)</f>
        <v>9431969</v>
      </c>
      <c r="E15" s="32">
        <f t="shared" si="2"/>
        <v>16930589</v>
      </c>
      <c r="F15" s="33">
        <f t="shared" si="2"/>
        <v>11938339</v>
      </c>
      <c r="G15" s="17">
        <f t="shared" si="2"/>
        <v>11076340</v>
      </c>
      <c r="H15" s="34">
        <f t="shared" si="2"/>
        <v>11076340</v>
      </c>
      <c r="I15" s="19">
        <f t="shared" si="2"/>
        <v>6559546</v>
      </c>
      <c r="J15" s="17">
        <f t="shared" si="2"/>
        <v>13496010</v>
      </c>
      <c r="K15" s="32">
        <f t="shared" si="2"/>
        <v>13835601</v>
      </c>
    </row>
    <row r="16" spans="1:11" ht="13.5" x14ac:dyDescent="0.25">
      <c r="A16" s="3" t="s">
        <v>30</v>
      </c>
      <c r="B16" s="2" t="s">
        <v>19</v>
      </c>
      <c r="C16" s="22">
        <v>3046293</v>
      </c>
      <c r="D16" s="22">
        <v>2684434</v>
      </c>
      <c r="E16" s="23">
        <v>2473746</v>
      </c>
      <c r="F16" s="24">
        <v>2418551</v>
      </c>
      <c r="G16" s="22">
        <v>2263530</v>
      </c>
      <c r="H16" s="25">
        <v>2263530</v>
      </c>
      <c r="I16" s="26">
        <v>2095022</v>
      </c>
      <c r="J16" s="22">
        <v>2283872</v>
      </c>
      <c r="K16" s="23">
        <v>2408643</v>
      </c>
    </row>
    <row r="17" spans="1:11" ht="13.5" x14ac:dyDescent="0.25">
      <c r="A17" s="3" t="s">
        <v>31</v>
      </c>
      <c r="B17" s="2" t="s">
        <v>19</v>
      </c>
      <c r="C17" s="22">
        <v>3719923</v>
      </c>
      <c r="D17" s="22">
        <v>6747535</v>
      </c>
      <c r="E17" s="23">
        <v>14456843</v>
      </c>
      <c r="F17" s="24">
        <v>9519788</v>
      </c>
      <c r="G17" s="22">
        <v>8812810</v>
      </c>
      <c r="H17" s="25">
        <v>8812810</v>
      </c>
      <c r="I17" s="26">
        <v>4464524</v>
      </c>
      <c r="J17" s="22">
        <v>11212138</v>
      </c>
      <c r="K17" s="23">
        <v>11426958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204779655</v>
      </c>
      <c r="D19" s="17">
        <f t="shared" ref="D19:K19" si="3">SUM(D20:D23)</f>
        <v>228123531</v>
      </c>
      <c r="E19" s="32">
        <f t="shared" si="3"/>
        <v>202527158</v>
      </c>
      <c r="F19" s="33">
        <f t="shared" si="3"/>
        <v>252214667</v>
      </c>
      <c r="G19" s="17">
        <f t="shared" si="3"/>
        <v>263557200</v>
      </c>
      <c r="H19" s="34">
        <f t="shared" si="3"/>
        <v>263557200</v>
      </c>
      <c r="I19" s="19">
        <f t="shared" si="3"/>
        <v>285220926</v>
      </c>
      <c r="J19" s="17">
        <f t="shared" si="3"/>
        <v>329224598</v>
      </c>
      <c r="K19" s="32">
        <f t="shared" si="3"/>
        <v>356511960</v>
      </c>
    </row>
    <row r="20" spans="1:11" ht="13.5" x14ac:dyDescent="0.25">
      <c r="A20" s="3" t="s">
        <v>34</v>
      </c>
      <c r="B20" s="2" t="s">
        <v>19</v>
      </c>
      <c r="C20" s="22">
        <v>119366585</v>
      </c>
      <c r="D20" s="22">
        <v>133390942</v>
      </c>
      <c r="E20" s="23">
        <v>131550610</v>
      </c>
      <c r="F20" s="24">
        <v>148914995</v>
      </c>
      <c r="G20" s="22">
        <v>165373000</v>
      </c>
      <c r="H20" s="25">
        <v>165373000</v>
      </c>
      <c r="I20" s="26">
        <v>166652487</v>
      </c>
      <c r="J20" s="22">
        <v>181129494</v>
      </c>
      <c r="K20" s="23">
        <v>198570640</v>
      </c>
    </row>
    <row r="21" spans="1:11" ht="13.5" x14ac:dyDescent="0.25">
      <c r="A21" s="3" t="s">
        <v>35</v>
      </c>
      <c r="B21" s="2" t="s">
        <v>19</v>
      </c>
      <c r="C21" s="22">
        <v>38362207</v>
      </c>
      <c r="D21" s="22">
        <v>56450261</v>
      </c>
      <c r="E21" s="23">
        <v>35683413</v>
      </c>
      <c r="F21" s="24">
        <v>53300000</v>
      </c>
      <c r="G21" s="22">
        <v>43424700</v>
      </c>
      <c r="H21" s="25">
        <v>43424700</v>
      </c>
      <c r="I21" s="26">
        <v>78783839</v>
      </c>
      <c r="J21" s="22">
        <v>101480245</v>
      </c>
      <c r="K21" s="23">
        <v>108288491</v>
      </c>
    </row>
    <row r="22" spans="1:11" ht="13.5" x14ac:dyDescent="0.25">
      <c r="A22" s="3" t="s">
        <v>36</v>
      </c>
      <c r="B22" s="2" t="s">
        <v>19</v>
      </c>
      <c r="C22" s="27">
        <v>35686911</v>
      </c>
      <c r="D22" s="27">
        <v>21103372</v>
      </c>
      <c r="E22" s="28">
        <v>19970314</v>
      </c>
      <c r="F22" s="29">
        <v>33807672</v>
      </c>
      <c r="G22" s="27">
        <v>30018998</v>
      </c>
      <c r="H22" s="30">
        <v>30018998</v>
      </c>
      <c r="I22" s="31">
        <v>21174000</v>
      </c>
      <c r="J22" s="27">
        <v>22148000</v>
      </c>
      <c r="K22" s="28">
        <v>23145000</v>
      </c>
    </row>
    <row r="23" spans="1:11" ht="13.5" x14ac:dyDescent="0.25">
      <c r="A23" s="3" t="s">
        <v>37</v>
      </c>
      <c r="B23" s="2" t="s">
        <v>19</v>
      </c>
      <c r="C23" s="22">
        <v>11363952</v>
      </c>
      <c r="D23" s="22">
        <v>17178956</v>
      </c>
      <c r="E23" s="23">
        <v>15322821</v>
      </c>
      <c r="F23" s="24">
        <v>16192000</v>
      </c>
      <c r="G23" s="22">
        <v>24740502</v>
      </c>
      <c r="H23" s="25">
        <v>24740502</v>
      </c>
      <c r="I23" s="26">
        <v>18610600</v>
      </c>
      <c r="J23" s="22">
        <v>24466859</v>
      </c>
      <c r="K23" s="23">
        <v>26507829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343936662</v>
      </c>
      <c r="D25" s="49">
        <f t="shared" ref="D25:K25" si="4">+D5+D9+D15+D19+D24</f>
        <v>394570499</v>
      </c>
      <c r="E25" s="50">
        <f t="shared" si="4"/>
        <v>413958443</v>
      </c>
      <c r="F25" s="51">
        <f t="shared" si="4"/>
        <v>442781709</v>
      </c>
      <c r="G25" s="49">
        <f t="shared" si="4"/>
        <v>504294944</v>
      </c>
      <c r="H25" s="52">
        <f t="shared" si="4"/>
        <v>504294944</v>
      </c>
      <c r="I25" s="53">
        <f t="shared" si="4"/>
        <v>512223008</v>
      </c>
      <c r="J25" s="49">
        <f t="shared" si="4"/>
        <v>560926912</v>
      </c>
      <c r="K25" s="50">
        <f t="shared" si="4"/>
        <v>600169572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104986963</v>
      </c>
      <c r="D28" s="17">
        <f t="shared" si="5"/>
        <v>113705493</v>
      </c>
      <c r="E28" s="18">
        <f t="shared" si="5"/>
        <v>116554185</v>
      </c>
      <c r="F28" s="19">
        <f t="shared" si="5"/>
        <v>122887470</v>
      </c>
      <c r="G28" s="17">
        <f t="shared" si="5"/>
        <v>137115375</v>
      </c>
      <c r="H28" s="20">
        <f t="shared" si="5"/>
        <v>137115375</v>
      </c>
      <c r="I28" s="21">
        <f t="shared" si="5"/>
        <v>126941114</v>
      </c>
      <c r="J28" s="17">
        <f t="shared" si="5"/>
        <v>132992993</v>
      </c>
      <c r="K28" s="20">
        <f t="shared" si="5"/>
        <v>141066324</v>
      </c>
    </row>
    <row r="29" spans="1:11" ht="13.5" x14ac:dyDescent="0.25">
      <c r="A29" s="3" t="s">
        <v>20</v>
      </c>
      <c r="B29" s="2" t="s">
        <v>19</v>
      </c>
      <c r="C29" s="22">
        <v>13518215</v>
      </c>
      <c r="D29" s="22">
        <v>12693337</v>
      </c>
      <c r="E29" s="23">
        <v>11790477</v>
      </c>
      <c r="F29" s="24">
        <v>14486979</v>
      </c>
      <c r="G29" s="22">
        <v>14454934</v>
      </c>
      <c r="H29" s="25">
        <v>14454934</v>
      </c>
      <c r="I29" s="26">
        <v>13898704</v>
      </c>
      <c r="J29" s="22">
        <v>14640373</v>
      </c>
      <c r="K29" s="23">
        <v>15414062</v>
      </c>
    </row>
    <row r="30" spans="1:11" ht="13.5" x14ac:dyDescent="0.25">
      <c r="A30" s="3" t="s">
        <v>21</v>
      </c>
      <c r="B30" s="2" t="s">
        <v>19</v>
      </c>
      <c r="C30" s="27">
        <v>90373582</v>
      </c>
      <c r="D30" s="27">
        <v>99986965</v>
      </c>
      <c r="E30" s="28">
        <v>103720176</v>
      </c>
      <c r="F30" s="29">
        <v>107193757</v>
      </c>
      <c r="G30" s="27">
        <v>121467614</v>
      </c>
      <c r="H30" s="30">
        <v>121467614</v>
      </c>
      <c r="I30" s="31">
        <v>111827557</v>
      </c>
      <c r="J30" s="27">
        <v>117054296</v>
      </c>
      <c r="K30" s="28">
        <v>124265961</v>
      </c>
    </row>
    <row r="31" spans="1:11" ht="13.5" x14ac:dyDescent="0.25">
      <c r="A31" s="3" t="s">
        <v>22</v>
      </c>
      <c r="B31" s="2" t="s">
        <v>19</v>
      </c>
      <c r="C31" s="22">
        <v>1095166</v>
      </c>
      <c r="D31" s="22">
        <v>1025191</v>
      </c>
      <c r="E31" s="23">
        <v>1043532</v>
      </c>
      <c r="F31" s="24">
        <v>1206734</v>
      </c>
      <c r="G31" s="22">
        <v>1192827</v>
      </c>
      <c r="H31" s="25">
        <v>1192827</v>
      </c>
      <c r="I31" s="26">
        <v>1214853</v>
      </c>
      <c r="J31" s="22">
        <v>1298324</v>
      </c>
      <c r="K31" s="23">
        <v>1386301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44458194</v>
      </c>
      <c r="D32" s="17">
        <f t="shared" si="6"/>
        <v>69275839</v>
      </c>
      <c r="E32" s="32">
        <f t="shared" si="6"/>
        <v>59321263</v>
      </c>
      <c r="F32" s="33">
        <f t="shared" si="6"/>
        <v>56389506</v>
      </c>
      <c r="G32" s="17">
        <f t="shared" si="6"/>
        <v>82681092</v>
      </c>
      <c r="H32" s="34">
        <f t="shared" si="6"/>
        <v>82681092</v>
      </c>
      <c r="I32" s="19">
        <f t="shared" si="6"/>
        <v>81749793</v>
      </c>
      <c r="J32" s="17">
        <f t="shared" si="6"/>
        <v>90937737</v>
      </c>
      <c r="K32" s="32">
        <f t="shared" si="6"/>
        <v>91811044</v>
      </c>
    </row>
    <row r="33" spans="1:11" ht="13.5" x14ac:dyDescent="0.25">
      <c r="A33" s="3" t="s">
        <v>24</v>
      </c>
      <c r="B33" s="2" t="s">
        <v>19</v>
      </c>
      <c r="C33" s="22">
        <v>9516066</v>
      </c>
      <c r="D33" s="22">
        <v>9698241</v>
      </c>
      <c r="E33" s="23">
        <v>9064260</v>
      </c>
      <c r="F33" s="24">
        <v>13614692</v>
      </c>
      <c r="G33" s="22">
        <v>12722906</v>
      </c>
      <c r="H33" s="25">
        <v>12722906</v>
      </c>
      <c r="I33" s="26">
        <v>13041340</v>
      </c>
      <c r="J33" s="22">
        <v>13908363</v>
      </c>
      <c r="K33" s="23">
        <v>14933774</v>
      </c>
    </row>
    <row r="34" spans="1:11" ht="13.5" x14ac:dyDescent="0.25">
      <c r="A34" s="3" t="s">
        <v>25</v>
      </c>
      <c r="B34" s="2" t="s">
        <v>19</v>
      </c>
      <c r="C34" s="22">
        <v>14693691</v>
      </c>
      <c r="D34" s="22">
        <v>16211585</v>
      </c>
      <c r="E34" s="23">
        <v>14745292</v>
      </c>
      <c r="F34" s="24">
        <v>17004834</v>
      </c>
      <c r="G34" s="22">
        <v>16465974</v>
      </c>
      <c r="H34" s="25">
        <v>16465974</v>
      </c>
      <c r="I34" s="26">
        <v>17528308</v>
      </c>
      <c r="J34" s="22">
        <v>18788551</v>
      </c>
      <c r="K34" s="23">
        <v>20143987</v>
      </c>
    </row>
    <row r="35" spans="1:11" ht="13.5" x14ac:dyDescent="0.25">
      <c r="A35" s="3" t="s">
        <v>26</v>
      </c>
      <c r="B35" s="2" t="s">
        <v>19</v>
      </c>
      <c r="C35" s="22">
        <v>17676250</v>
      </c>
      <c r="D35" s="22">
        <v>18795592</v>
      </c>
      <c r="E35" s="23">
        <v>18894617</v>
      </c>
      <c r="F35" s="24">
        <v>22138705</v>
      </c>
      <c r="G35" s="22">
        <v>44181117</v>
      </c>
      <c r="H35" s="25">
        <v>44181117</v>
      </c>
      <c r="I35" s="26">
        <v>44723575</v>
      </c>
      <c r="J35" s="22">
        <v>46206490</v>
      </c>
      <c r="K35" s="23">
        <v>47742989</v>
      </c>
    </row>
    <row r="36" spans="1:11" ht="13.5" x14ac:dyDescent="0.25">
      <c r="A36" s="3" t="s">
        <v>27</v>
      </c>
      <c r="B36" s="2" t="s">
        <v>19</v>
      </c>
      <c r="C36" s="22">
        <v>2572187</v>
      </c>
      <c r="D36" s="22">
        <v>24570421</v>
      </c>
      <c r="E36" s="23">
        <v>16617094</v>
      </c>
      <c r="F36" s="24">
        <v>3631275</v>
      </c>
      <c r="G36" s="22">
        <v>9311095</v>
      </c>
      <c r="H36" s="25">
        <v>9311095</v>
      </c>
      <c r="I36" s="26">
        <v>6456570</v>
      </c>
      <c r="J36" s="22">
        <v>12034333</v>
      </c>
      <c r="K36" s="23">
        <v>8990294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20945506</v>
      </c>
      <c r="D38" s="17">
        <f t="shared" si="7"/>
        <v>22902808</v>
      </c>
      <c r="E38" s="32">
        <f t="shared" si="7"/>
        <v>24157202</v>
      </c>
      <c r="F38" s="33">
        <f t="shared" si="7"/>
        <v>28741564</v>
      </c>
      <c r="G38" s="17">
        <f t="shared" si="7"/>
        <v>28285917</v>
      </c>
      <c r="H38" s="34">
        <f t="shared" si="7"/>
        <v>28285917</v>
      </c>
      <c r="I38" s="19">
        <f t="shared" si="7"/>
        <v>30189767</v>
      </c>
      <c r="J38" s="17">
        <f t="shared" si="7"/>
        <v>31977275</v>
      </c>
      <c r="K38" s="32">
        <f t="shared" si="7"/>
        <v>33903668</v>
      </c>
    </row>
    <row r="39" spans="1:11" ht="13.5" x14ac:dyDescent="0.25">
      <c r="A39" s="3" t="s">
        <v>30</v>
      </c>
      <c r="B39" s="2" t="s">
        <v>19</v>
      </c>
      <c r="C39" s="22">
        <v>7550109</v>
      </c>
      <c r="D39" s="22">
        <v>8561298</v>
      </c>
      <c r="E39" s="23">
        <v>10159760</v>
      </c>
      <c r="F39" s="24">
        <v>12464619</v>
      </c>
      <c r="G39" s="22">
        <v>12080683</v>
      </c>
      <c r="H39" s="25">
        <v>12080683</v>
      </c>
      <c r="I39" s="26">
        <v>12808665</v>
      </c>
      <c r="J39" s="22">
        <v>13733435</v>
      </c>
      <c r="K39" s="23">
        <v>14633820</v>
      </c>
    </row>
    <row r="40" spans="1:11" ht="13.5" x14ac:dyDescent="0.25">
      <c r="A40" s="3" t="s">
        <v>31</v>
      </c>
      <c r="B40" s="2" t="s">
        <v>19</v>
      </c>
      <c r="C40" s="22">
        <v>13395397</v>
      </c>
      <c r="D40" s="22">
        <v>14341510</v>
      </c>
      <c r="E40" s="23">
        <v>13997442</v>
      </c>
      <c r="F40" s="24">
        <v>16276945</v>
      </c>
      <c r="G40" s="22">
        <v>16205234</v>
      </c>
      <c r="H40" s="25">
        <v>16205234</v>
      </c>
      <c r="I40" s="26">
        <v>17381102</v>
      </c>
      <c r="J40" s="22">
        <v>18243840</v>
      </c>
      <c r="K40" s="23">
        <v>19269848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163862118</v>
      </c>
      <c r="D42" s="17">
        <f t="shared" si="8"/>
        <v>193269552</v>
      </c>
      <c r="E42" s="32">
        <f t="shared" si="8"/>
        <v>165913207</v>
      </c>
      <c r="F42" s="33">
        <f t="shared" si="8"/>
        <v>186781696</v>
      </c>
      <c r="G42" s="17">
        <f t="shared" si="8"/>
        <v>231610847</v>
      </c>
      <c r="H42" s="34">
        <f t="shared" si="8"/>
        <v>231610847</v>
      </c>
      <c r="I42" s="19">
        <f t="shared" si="8"/>
        <v>212278481</v>
      </c>
      <c r="J42" s="17">
        <f t="shared" si="8"/>
        <v>234498379</v>
      </c>
      <c r="K42" s="32">
        <f t="shared" si="8"/>
        <v>259366936</v>
      </c>
    </row>
    <row r="43" spans="1:11" ht="13.5" x14ac:dyDescent="0.25">
      <c r="A43" s="3" t="s">
        <v>34</v>
      </c>
      <c r="B43" s="2" t="s">
        <v>19</v>
      </c>
      <c r="C43" s="22">
        <v>98672340</v>
      </c>
      <c r="D43" s="22">
        <v>113831273</v>
      </c>
      <c r="E43" s="23">
        <v>96663552</v>
      </c>
      <c r="F43" s="24">
        <v>107581163</v>
      </c>
      <c r="G43" s="22">
        <v>138345578</v>
      </c>
      <c r="H43" s="25">
        <v>138345578</v>
      </c>
      <c r="I43" s="26">
        <v>121505567</v>
      </c>
      <c r="J43" s="22">
        <v>139190296</v>
      </c>
      <c r="K43" s="23">
        <v>159457260</v>
      </c>
    </row>
    <row r="44" spans="1:11" ht="13.5" x14ac:dyDescent="0.25">
      <c r="A44" s="3" t="s">
        <v>35</v>
      </c>
      <c r="B44" s="2" t="s">
        <v>19</v>
      </c>
      <c r="C44" s="22">
        <v>32931034</v>
      </c>
      <c r="D44" s="22">
        <v>36670420</v>
      </c>
      <c r="E44" s="23">
        <v>29765485</v>
      </c>
      <c r="F44" s="24">
        <v>36083147</v>
      </c>
      <c r="G44" s="22">
        <v>48669010</v>
      </c>
      <c r="H44" s="25">
        <v>48669010</v>
      </c>
      <c r="I44" s="26">
        <v>36789318</v>
      </c>
      <c r="J44" s="22">
        <v>39921488</v>
      </c>
      <c r="K44" s="23">
        <v>43348858</v>
      </c>
    </row>
    <row r="45" spans="1:11" ht="13.5" x14ac:dyDescent="0.25">
      <c r="A45" s="3" t="s">
        <v>36</v>
      </c>
      <c r="B45" s="2" t="s">
        <v>19</v>
      </c>
      <c r="C45" s="27">
        <v>16390206</v>
      </c>
      <c r="D45" s="27">
        <v>23521133</v>
      </c>
      <c r="E45" s="28">
        <v>24201118</v>
      </c>
      <c r="F45" s="29">
        <v>26206827</v>
      </c>
      <c r="G45" s="27">
        <v>26581203</v>
      </c>
      <c r="H45" s="30">
        <v>26581203</v>
      </c>
      <c r="I45" s="31">
        <v>27787959</v>
      </c>
      <c r="J45" s="27">
        <v>30462119</v>
      </c>
      <c r="K45" s="28">
        <v>33606777</v>
      </c>
    </row>
    <row r="46" spans="1:11" ht="13.5" x14ac:dyDescent="0.25">
      <c r="A46" s="3" t="s">
        <v>37</v>
      </c>
      <c r="B46" s="2" t="s">
        <v>19</v>
      </c>
      <c r="C46" s="22">
        <v>15868538</v>
      </c>
      <c r="D46" s="22">
        <v>19246726</v>
      </c>
      <c r="E46" s="23">
        <v>15283052</v>
      </c>
      <c r="F46" s="24">
        <v>16910559</v>
      </c>
      <c r="G46" s="22">
        <v>18015056</v>
      </c>
      <c r="H46" s="25">
        <v>18015056</v>
      </c>
      <c r="I46" s="26">
        <v>26195637</v>
      </c>
      <c r="J46" s="22">
        <v>24924476</v>
      </c>
      <c r="K46" s="23">
        <v>22954041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334252781</v>
      </c>
      <c r="D48" s="49">
        <f t="shared" si="9"/>
        <v>399153692</v>
      </c>
      <c r="E48" s="50">
        <f t="shared" si="9"/>
        <v>365945857</v>
      </c>
      <c r="F48" s="51">
        <f t="shared" si="9"/>
        <v>394800236</v>
      </c>
      <c r="G48" s="49">
        <f t="shared" si="9"/>
        <v>479693231</v>
      </c>
      <c r="H48" s="52">
        <f t="shared" si="9"/>
        <v>479693231</v>
      </c>
      <c r="I48" s="53">
        <f t="shared" si="9"/>
        <v>451159155</v>
      </c>
      <c r="J48" s="49">
        <f t="shared" si="9"/>
        <v>490406384</v>
      </c>
      <c r="K48" s="50">
        <f t="shared" si="9"/>
        <v>526147972</v>
      </c>
    </row>
    <row r="49" spans="1:11" ht="13.5" x14ac:dyDescent="0.25">
      <c r="A49" s="9" t="s">
        <v>303</v>
      </c>
      <c r="B49" s="10"/>
      <c r="C49" s="54">
        <f>+C25-C48</f>
        <v>9683881</v>
      </c>
      <c r="D49" s="54">
        <f t="shared" ref="D49:K49" si="10">+D25-D48</f>
        <v>-4583193</v>
      </c>
      <c r="E49" s="55">
        <f t="shared" si="10"/>
        <v>48012586</v>
      </c>
      <c r="F49" s="56">
        <f t="shared" si="10"/>
        <v>47981473</v>
      </c>
      <c r="G49" s="54">
        <f t="shared" si="10"/>
        <v>24601713</v>
      </c>
      <c r="H49" s="57">
        <f t="shared" si="10"/>
        <v>24601713</v>
      </c>
      <c r="I49" s="58">
        <f t="shared" si="10"/>
        <v>61063853</v>
      </c>
      <c r="J49" s="54">
        <f t="shared" si="10"/>
        <v>70520528</v>
      </c>
      <c r="K49" s="55">
        <f t="shared" si="10"/>
        <v>74021600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138369957</v>
      </c>
      <c r="D5" s="17">
        <f t="shared" ref="D5:K5" si="0">SUM(D6:D8)</f>
        <v>142760337</v>
      </c>
      <c r="E5" s="18">
        <f t="shared" si="0"/>
        <v>170547056</v>
      </c>
      <c r="F5" s="19">
        <f t="shared" si="0"/>
        <v>194808703</v>
      </c>
      <c r="G5" s="17">
        <f t="shared" si="0"/>
        <v>186176074</v>
      </c>
      <c r="H5" s="20">
        <f t="shared" si="0"/>
        <v>186176074</v>
      </c>
      <c r="I5" s="21">
        <f t="shared" si="0"/>
        <v>219353000</v>
      </c>
      <c r="J5" s="17">
        <f t="shared" si="0"/>
        <v>233971000</v>
      </c>
      <c r="K5" s="20">
        <f t="shared" si="0"/>
        <v>250177000</v>
      </c>
    </row>
    <row r="6" spans="1:11" ht="13.5" x14ac:dyDescent="0.25">
      <c r="A6" s="3" t="s">
        <v>20</v>
      </c>
      <c r="B6" s="2" t="s">
        <v>19</v>
      </c>
      <c r="C6" s="22">
        <v>39229845</v>
      </c>
      <c r="D6" s="22">
        <v>33904136</v>
      </c>
      <c r="E6" s="23">
        <v>40987407</v>
      </c>
      <c r="F6" s="24">
        <v>63604000</v>
      </c>
      <c r="G6" s="22">
        <v>47162706</v>
      </c>
      <c r="H6" s="25">
        <v>47162706</v>
      </c>
      <c r="I6" s="26">
        <v>68150000</v>
      </c>
      <c r="J6" s="22">
        <v>73412000</v>
      </c>
      <c r="K6" s="23">
        <v>79159000</v>
      </c>
    </row>
    <row r="7" spans="1:11" ht="13.5" x14ac:dyDescent="0.25">
      <c r="A7" s="3" t="s">
        <v>21</v>
      </c>
      <c r="B7" s="2" t="s">
        <v>19</v>
      </c>
      <c r="C7" s="27">
        <v>99140112</v>
      </c>
      <c r="D7" s="27">
        <v>108856201</v>
      </c>
      <c r="E7" s="28">
        <v>129559649</v>
      </c>
      <c r="F7" s="29">
        <v>131204703</v>
      </c>
      <c r="G7" s="27">
        <v>139013368</v>
      </c>
      <c r="H7" s="30">
        <v>139013368</v>
      </c>
      <c r="I7" s="31">
        <v>151203000</v>
      </c>
      <c r="J7" s="27">
        <v>160559000</v>
      </c>
      <c r="K7" s="28">
        <v>171018000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38526453</v>
      </c>
      <c r="D9" s="17">
        <f t="shared" ref="D9:K9" si="1">SUM(D10:D14)</f>
        <v>32470401</v>
      </c>
      <c r="E9" s="32">
        <f t="shared" si="1"/>
        <v>38965882</v>
      </c>
      <c r="F9" s="33">
        <f t="shared" si="1"/>
        <v>74305000</v>
      </c>
      <c r="G9" s="17">
        <f t="shared" si="1"/>
        <v>72929349</v>
      </c>
      <c r="H9" s="34">
        <f t="shared" si="1"/>
        <v>72929349</v>
      </c>
      <c r="I9" s="19">
        <f t="shared" si="1"/>
        <v>66363000</v>
      </c>
      <c r="J9" s="17">
        <f t="shared" si="1"/>
        <v>102042000</v>
      </c>
      <c r="K9" s="32">
        <f t="shared" si="1"/>
        <v>51537000</v>
      </c>
    </row>
    <row r="10" spans="1:11" ht="13.5" x14ac:dyDescent="0.25">
      <c r="A10" s="3" t="s">
        <v>24</v>
      </c>
      <c r="B10" s="2" t="s">
        <v>19</v>
      </c>
      <c r="C10" s="22">
        <v>9269294</v>
      </c>
      <c r="D10" s="22">
        <v>9303568</v>
      </c>
      <c r="E10" s="23">
        <v>9561647</v>
      </c>
      <c r="F10" s="24">
        <v>9113000</v>
      </c>
      <c r="G10" s="22">
        <v>9396000</v>
      </c>
      <c r="H10" s="25">
        <v>9396000</v>
      </c>
      <c r="I10" s="26">
        <v>9415000</v>
      </c>
      <c r="J10" s="22">
        <v>9652000</v>
      </c>
      <c r="K10" s="23">
        <v>10007000</v>
      </c>
    </row>
    <row r="11" spans="1:11" ht="13.5" x14ac:dyDescent="0.25">
      <c r="A11" s="3" t="s">
        <v>25</v>
      </c>
      <c r="B11" s="2" t="s">
        <v>19</v>
      </c>
      <c r="C11" s="22">
        <v>3225179</v>
      </c>
      <c r="D11" s="22">
        <v>5259099</v>
      </c>
      <c r="E11" s="23">
        <v>6024007</v>
      </c>
      <c r="F11" s="24">
        <v>5518000</v>
      </c>
      <c r="G11" s="22">
        <v>5515000</v>
      </c>
      <c r="H11" s="25">
        <v>5515000</v>
      </c>
      <c r="I11" s="26">
        <v>6276000</v>
      </c>
      <c r="J11" s="22">
        <v>6632000</v>
      </c>
      <c r="K11" s="23">
        <v>7033000</v>
      </c>
    </row>
    <row r="12" spans="1:11" ht="13.5" x14ac:dyDescent="0.25">
      <c r="A12" s="3" t="s">
        <v>26</v>
      </c>
      <c r="B12" s="2" t="s">
        <v>19</v>
      </c>
      <c r="C12" s="22">
        <v>20435403</v>
      </c>
      <c r="D12" s="22">
        <v>17528068</v>
      </c>
      <c r="E12" s="23">
        <v>23070396</v>
      </c>
      <c r="F12" s="24">
        <v>24450000</v>
      </c>
      <c r="G12" s="22">
        <v>24747180</v>
      </c>
      <c r="H12" s="25">
        <v>24747180</v>
      </c>
      <c r="I12" s="26">
        <v>24259000</v>
      </c>
      <c r="J12" s="22">
        <v>24870000</v>
      </c>
      <c r="K12" s="23">
        <v>25496000</v>
      </c>
    </row>
    <row r="13" spans="1:11" ht="13.5" x14ac:dyDescent="0.25">
      <c r="A13" s="3" t="s">
        <v>27</v>
      </c>
      <c r="B13" s="2" t="s">
        <v>19</v>
      </c>
      <c r="C13" s="22">
        <v>5596577</v>
      </c>
      <c r="D13" s="22">
        <v>379666</v>
      </c>
      <c r="E13" s="23">
        <v>309832</v>
      </c>
      <c r="F13" s="24">
        <v>35224000</v>
      </c>
      <c r="G13" s="22">
        <v>33271169</v>
      </c>
      <c r="H13" s="25">
        <v>33271169</v>
      </c>
      <c r="I13" s="26">
        <v>26413000</v>
      </c>
      <c r="J13" s="22">
        <v>60888000</v>
      </c>
      <c r="K13" s="23">
        <v>9001000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26617739</v>
      </c>
      <c r="D15" s="17">
        <f t="shared" ref="D15:K15" si="2">SUM(D16:D18)</f>
        <v>26534219</v>
      </c>
      <c r="E15" s="32">
        <f t="shared" si="2"/>
        <v>26768348</v>
      </c>
      <c r="F15" s="33">
        <f t="shared" si="2"/>
        <v>28644000</v>
      </c>
      <c r="G15" s="17">
        <f t="shared" si="2"/>
        <v>30039027</v>
      </c>
      <c r="H15" s="34">
        <f t="shared" si="2"/>
        <v>30039027</v>
      </c>
      <c r="I15" s="19">
        <f t="shared" si="2"/>
        <v>26798000</v>
      </c>
      <c r="J15" s="17">
        <f t="shared" si="2"/>
        <v>25567000</v>
      </c>
      <c r="K15" s="32">
        <f t="shared" si="2"/>
        <v>27177000</v>
      </c>
    </row>
    <row r="16" spans="1:11" ht="13.5" x14ac:dyDescent="0.25">
      <c r="A16" s="3" t="s">
        <v>30</v>
      </c>
      <c r="B16" s="2" t="s">
        <v>19</v>
      </c>
      <c r="C16" s="22">
        <v>15390202</v>
      </c>
      <c r="D16" s="22">
        <v>19632859</v>
      </c>
      <c r="E16" s="23">
        <v>20094470</v>
      </c>
      <c r="F16" s="24">
        <v>19783000</v>
      </c>
      <c r="G16" s="22">
        <v>21229027</v>
      </c>
      <c r="H16" s="25">
        <v>21229027</v>
      </c>
      <c r="I16" s="26">
        <v>19782000</v>
      </c>
      <c r="J16" s="22">
        <v>19672000</v>
      </c>
      <c r="K16" s="23">
        <v>20930000</v>
      </c>
    </row>
    <row r="17" spans="1:11" ht="13.5" x14ac:dyDescent="0.25">
      <c r="A17" s="3" t="s">
        <v>31</v>
      </c>
      <c r="B17" s="2" t="s">
        <v>19</v>
      </c>
      <c r="C17" s="22">
        <v>11227537</v>
      </c>
      <c r="D17" s="22">
        <v>6901360</v>
      </c>
      <c r="E17" s="23">
        <v>6673878</v>
      </c>
      <c r="F17" s="24">
        <v>8861000</v>
      </c>
      <c r="G17" s="22">
        <v>8810000</v>
      </c>
      <c r="H17" s="25">
        <v>8810000</v>
      </c>
      <c r="I17" s="26">
        <v>7016000</v>
      </c>
      <c r="J17" s="22">
        <v>5895000</v>
      </c>
      <c r="K17" s="23">
        <v>6247000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221468764</v>
      </c>
      <c r="D19" s="17">
        <f t="shared" ref="D19:K19" si="3">SUM(D20:D23)</f>
        <v>243902114</v>
      </c>
      <c r="E19" s="32">
        <f t="shared" si="3"/>
        <v>249858618</v>
      </c>
      <c r="F19" s="33">
        <f t="shared" si="3"/>
        <v>279786840</v>
      </c>
      <c r="G19" s="17">
        <f t="shared" si="3"/>
        <v>288446590</v>
      </c>
      <c r="H19" s="34">
        <f t="shared" si="3"/>
        <v>288446590</v>
      </c>
      <c r="I19" s="19">
        <f t="shared" si="3"/>
        <v>294564000</v>
      </c>
      <c r="J19" s="17">
        <f t="shared" si="3"/>
        <v>335965000</v>
      </c>
      <c r="K19" s="32">
        <f t="shared" si="3"/>
        <v>379771000</v>
      </c>
    </row>
    <row r="20" spans="1:11" ht="13.5" x14ac:dyDescent="0.25">
      <c r="A20" s="3" t="s">
        <v>34</v>
      </c>
      <c r="B20" s="2" t="s">
        <v>19</v>
      </c>
      <c r="C20" s="22">
        <v>132357404</v>
      </c>
      <c r="D20" s="22">
        <v>147768979</v>
      </c>
      <c r="E20" s="23">
        <v>139999496</v>
      </c>
      <c r="F20" s="24">
        <v>168801528</v>
      </c>
      <c r="G20" s="22">
        <v>156641528</v>
      </c>
      <c r="H20" s="25">
        <v>156641528</v>
      </c>
      <c r="I20" s="26">
        <v>161145000</v>
      </c>
      <c r="J20" s="22">
        <v>184864000</v>
      </c>
      <c r="K20" s="23">
        <v>208363000</v>
      </c>
    </row>
    <row r="21" spans="1:11" ht="13.5" x14ac:dyDescent="0.25">
      <c r="A21" s="3" t="s">
        <v>35</v>
      </c>
      <c r="B21" s="2" t="s">
        <v>19</v>
      </c>
      <c r="C21" s="22">
        <v>35054861</v>
      </c>
      <c r="D21" s="22">
        <v>38231525</v>
      </c>
      <c r="E21" s="23">
        <v>45551325</v>
      </c>
      <c r="F21" s="24">
        <v>51665312</v>
      </c>
      <c r="G21" s="22">
        <v>55738606</v>
      </c>
      <c r="H21" s="25">
        <v>55738606</v>
      </c>
      <c r="I21" s="26">
        <v>58477000</v>
      </c>
      <c r="J21" s="22">
        <v>64648000</v>
      </c>
      <c r="K21" s="23">
        <v>75872000</v>
      </c>
    </row>
    <row r="22" spans="1:11" ht="13.5" x14ac:dyDescent="0.25">
      <c r="A22" s="3" t="s">
        <v>36</v>
      </c>
      <c r="B22" s="2" t="s">
        <v>19</v>
      </c>
      <c r="C22" s="27">
        <v>23578401</v>
      </c>
      <c r="D22" s="27">
        <v>24727183</v>
      </c>
      <c r="E22" s="28">
        <v>21717536</v>
      </c>
      <c r="F22" s="29">
        <v>19232000</v>
      </c>
      <c r="G22" s="27">
        <v>24968000</v>
      </c>
      <c r="H22" s="30">
        <v>24968000</v>
      </c>
      <c r="I22" s="31">
        <v>22331000</v>
      </c>
      <c r="J22" s="27">
        <v>24386000</v>
      </c>
      <c r="K22" s="28">
        <v>26652000</v>
      </c>
    </row>
    <row r="23" spans="1:11" ht="13.5" x14ac:dyDescent="0.25">
      <c r="A23" s="3" t="s">
        <v>37</v>
      </c>
      <c r="B23" s="2" t="s">
        <v>19</v>
      </c>
      <c r="C23" s="22">
        <v>30478098</v>
      </c>
      <c r="D23" s="22">
        <v>33174427</v>
      </c>
      <c r="E23" s="23">
        <v>42590261</v>
      </c>
      <c r="F23" s="24">
        <v>40088000</v>
      </c>
      <c r="G23" s="22">
        <v>51098456</v>
      </c>
      <c r="H23" s="25">
        <v>51098456</v>
      </c>
      <c r="I23" s="26">
        <v>52611000</v>
      </c>
      <c r="J23" s="22">
        <v>62067000</v>
      </c>
      <c r="K23" s="23">
        <v>68884000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424982913</v>
      </c>
      <c r="D25" s="49">
        <f t="shared" ref="D25:K25" si="4">+D5+D9+D15+D19+D24</f>
        <v>445667071</v>
      </c>
      <c r="E25" s="50">
        <f t="shared" si="4"/>
        <v>486139904</v>
      </c>
      <c r="F25" s="51">
        <f t="shared" si="4"/>
        <v>577544543</v>
      </c>
      <c r="G25" s="49">
        <f t="shared" si="4"/>
        <v>577591040</v>
      </c>
      <c r="H25" s="52">
        <f t="shared" si="4"/>
        <v>577591040</v>
      </c>
      <c r="I25" s="53">
        <f t="shared" si="4"/>
        <v>607078000</v>
      </c>
      <c r="J25" s="49">
        <f t="shared" si="4"/>
        <v>697545000</v>
      </c>
      <c r="K25" s="50">
        <f t="shared" si="4"/>
        <v>708662000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99384929</v>
      </c>
      <c r="D28" s="17">
        <f t="shared" si="5"/>
        <v>92100304</v>
      </c>
      <c r="E28" s="18">
        <f t="shared" si="5"/>
        <v>90804956</v>
      </c>
      <c r="F28" s="19">
        <f t="shared" si="5"/>
        <v>109864951</v>
      </c>
      <c r="G28" s="17">
        <f t="shared" si="5"/>
        <v>116824766</v>
      </c>
      <c r="H28" s="20">
        <f t="shared" si="5"/>
        <v>116824766</v>
      </c>
      <c r="I28" s="21">
        <f t="shared" si="5"/>
        <v>113470457</v>
      </c>
      <c r="J28" s="17">
        <f t="shared" si="5"/>
        <v>120695800</v>
      </c>
      <c r="K28" s="20">
        <f t="shared" si="5"/>
        <v>128100300</v>
      </c>
    </row>
    <row r="29" spans="1:11" ht="13.5" x14ac:dyDescent="0.25">
      <c r="A29" s="3" t="s">
        <v>20</v>
      </c>
      <c r="B29" s="2" t="s">
        <v>19</v>
      </c>
      <c r="C29" s="22">
        <v>20668102</v>
      </c>
      <c r="D29" s="22">
        <v>23508866</v>
      </c>
      <c r="E29" s="23">
        <v>25258857</v>
      </c>
      <c r="F29" s="24">
        <v>27947613</v>
      </c>
      <c r="G29" s="22">
        <v>28440210</v>
      </c>
      <c r="H29" s="25">
        <v>28440210</v>
      </c>
      <c r="I29" s="26">
        <v>27445544</v>
      </c>
      <c r="J29" s="22">
        <v>28710000</v>
      </c>
      <c r="K29" s="23">
        <v>30211000</v>
      </c>
    </row>
    <row r="30" spans="1:11" ht="13.5" x14ac:dyDescent="0.25">
      <c r="A30" s="3" t="s">
        <v>21</v>
      </c>
      <c r="B30" s="2" t="s">
        <v>19</v>
      </c>
      <c r="C30" s="27">
        <v>77403279</v>
      </c>
      <c r="D30" s="27">
        <v>67477282</v>
      </c>
      <c r="E30" s="28">
        <v>65074600</v>
      </c>
      <c r="F30" s="29">
        <v>81105366</v>
      </c>
      <c r="G30" s="27">
        <v>87918156</v>
      </c>
      <c r="H30" s="30">
        <v>87918156</v>
      </c>
      <c r="I30" s="31">
        <v>84681484</v>
      </c>
      <c r="J30" s="27">
        <v>90514800</v>
      </c>
      <c r="K30" s="28">
        <v>96281300</v>
      </c>
    </row>
    <row r="31" spans="1:11" ht="13.5" x14ac:dyDescent="0.25">
      <c r="A31" s="3" t="s">
        <v>22</v>
      </c>
      <c r="B31" s="2" t="s">
        <v>19</v>
      </c>
      <c r="C31" s="22">
        <v>1313548</v>
      </c>
      <c r="D31" s="22">
        <v>1114156</v>
      </c>
      <c r="E31" s="23">
        <v>471499</v>
      </c>
      <c r="F31" s="24">
        <v>811972</v>
      </c>
      <c r="G31" s="22">
        <v>466400</v>
      </c>
      <c r="H31" s="25">
        <v>466400</v>
      </c>
      <c r="I31" s="26">
        <v>1343429</v>
      </c>
      <c r="J31" s="22">
        <v>1471000</v>
      </c>
      <c r="K31" s="23">
        <v>1608000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68029638</v>
      </c>
      <c r="D32" s="17">
        <f t="shared" si="6"/>
        <v>69395621</v>
      </c>
      <c r="E32" s="32">
        <f t="shared" si="6"/>
        <v>75553176</v>
      </c>
      <c r="F32" s="33">
        <f t="shared" si="6"/>
        <v>93448822</v>
      </c>
      <c r="G32" s="17">
        <f t="shared" si="6"/>
        <v>86199732</v>
      </c>
      <c r="H32" s="34">
        <f t="shared" si="6"/>
        <v>86199732</v>
      </c>
      <c r="I32" s="19">
        <f t="shared" si="6"/>
        <v>118236013</v>
      </c>
      <c r="J32" s="17">
        <f t="shared" si="6"/>
        <v>157932300</v>
      </c>
      <c r="K32" s="32">
        <f t="shared" si="6"/>
        <v>111724700</v>
      </c>
    </row>
    <row r="33" spans="1:11" ht="13.5" x14ac:dyDescent="0.25">
      <c r="A33" s="3" t="s">
        <v>24</v>
      </c>
      <c r="B33" s="2" t="s">
        <v>19</v>
      </c>
      <c r="C33" s="22">
        <v>11213496</v>
      </c>
      <c r="D33" s="22">
        <v>12887227</v>
      </c>
      <c r="E33" s="23">
        <v>13376321</v>
      </c>
      <c r="F33" s="24">
        <v>15063360</v>
      </c>
      <c r="G33" s="22">
        <v>15320297</v>
      </c>
      <c r="H33" s="25">
        <v>15320297</v>
      </c>
      <c r="I33" s="26">
        <v>16722927</v>
      </c>
      <c r="J33" s="22">
        <v>17841900</v>
      </c>
      <c r="K33" s="23">
        <v>19073000</v>
      </c>
    </row>
    <row r="34" spans="1:11" ht="13.5" x14ac:dyDescent="0.25">
      <c r="A34" s="3" t="s">
        <v>25</v>
      </c>
      <c r="B34" s="2" t="s">
        <v>19</v>
      </c>
      <c r="C34" s="22">
        <v>18283557</v>
      </c>
      <c r="D34" s="22">
        <v>21099150</v>
      </c>
      <c r="E34" s="23">
        <v>21141265</v>
      </c>
      <c r="F34" s="24">
        <v>24700382</v>
      </c>
      <c r="G34" s="22">
        <v>25182296</v>
      </c>
      <c r="H34" s="25">
        <v>25182296</v>
      </c>
      <c r="I34" s="26">
        <v>28400601</v>
      </c>
      <c r="J34" s="22">
        <v>30146600</v>
      </c>
      <c r="K34" s="23">
        <v>32092700</v>
      </c>
    </row>
    <row r="35" spans="1:11" ht="13.5" x14ac:dyDescent="0.25">
      <c r="A35" s="3" t="s">
        <v>26</v>
      </c>
      <c r="B35" s="2" t="s">
        <v>19</v>
      </c>
      <c r="C35" s="22">
        <v>31437202</v>
      </c>
      <c r="D35" s="22">
        <v>32888413</v>
      </c>
      <c r="E35" s="23">
        <v>38745983</v>
      </c>
      <c r="F35" s="24">
        <v>40584439</v>
      </c>
      <c r="G35" s="22">
        <v>42538830</v>
      </c>
      <c r="H35" s="25">
        <v>42538830</v>
      </c>
      <c r="I35" s="26">
        <v>43891333</v>
      </c>
      <c r="J35" s="22">
        <v>46051800</v>
      </c>
      <c r="K35" s="23">
        <v>48345000</v>
      </c>
    </row>
    <row r="36" spans="1:11" ht="13.5" x14ac:dyDescent="0.25">
      <c r="A36" s="3" t="s">
        <v>27</v>
      </c>
      <c r="B36" s="2" t="s">
        <v>19</v>
      </c>
      <c r="C36" s="22">
        <v>7095383</v>
      </c>
      <c r="D36" s="22">
        <v>2520831</v>
      </c>
      <c r="E36" s="23">
        <v>2289607</v>
      </c>
      <c r="F36" s="24">
        <v>13100641</v>
      </c>
      <c r="G36" s="22">
        <v>3158309</v>
      </c>
      <c r="H36" s="25">
        <v>3158309</v>
      </c>
      <c r="I36" s="26">
        <v>29221152</v>
      </c>
      <c r="J36" s="22">
        <v>63892000</v>
      </c>
      <c r="K36" s="23">
        <v>12214000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41305720</v>
      </c>
      <c r="D38" s="17">
        <f t="shared" si="7"/>
        <v>47273390</v>
      </c>
      <c r="E38" s="32">
        <f t="shared" si="7"/>
        <v>52660010</v>
      </c>
      <c r="F38" s="33">
        <f t="shared" si="7"/>
        <v>61703510</v>
      </c>
      <c r="G38" s="17">
        <f t="shared" si="7"/>
        <v>63871015</v>
      </c>
      <c r="H38" s="34">
        <f t="shared" si="7"/>
        <v>63871015</v>
      </c>
      <c r="I38" s="19">
        <f t="shared" si="7"/>
        <v>64680755</v>
      </c>
      <c r="J38" s="17">
        <f t="shared" si="7"/>
        <v>66847650</v>
      </c>
      <c r="K38" s="32">
        <f t="shared" si="7"/>
        <v>70429350</v>
      </c>
    </row>
    <row r="39" spans="1:11" ht="13.5" x14ac:dyDescent="0.25">
      <c r="A39" s="3" t="s">
        <v>30</v>
      </c>
      <c r="B39" s="2" t="s">
        <v>19</v>
      </c>
      <c r="C39" s="22">
        <v>11685057</v>
      </c>
      <c r="D39" s="22">
        <v>15614276</v>
      </c>
      <c r="E39" s="23">
        <v>17658895</v>
      </c>
      <c r="F39" s="24">
        <v>22531581</v>
      </c>
      <c r="G39" s="22">
        <v>22454873</v>
      </c>
      <c r="H39" s="25">
        <v>22454873</v>
      </c>
      <c r="I39" s="26">
        <v>21086561</v>
      </c>
      <c r="J39" s="22">
        <v>20805450</v>
      </c>
      <c r="K39" s="23">
        <v>21808450</v>
      </c>
    </row>
    <row r="40" spans="1:11" ht="13.5" x14ac:dyDescent="0.25">
      <c r="A40" s="3" t="s">
        <v>31</v>
      </c>
      <c r="B40" s="2" t="s">
        <v>19</v>
      </c>
      <c r="C40" s="22">
        <v>29620663</v>
      </c>
      <c r="D40" s="22">
        <v>31659114</v>
      </c>
      <c r="E40" s="23">
        <v>35001115</v>
      </c>
      <c r="F40" s="24">
        <v>39171929</v>
      </c>
      <c r="G40" s="22">
        <v>41416142</v>
      </c>
      <c r="H40" s="25">
        <v>41416142</v>
      </c>
      <c r="I40" s="26">
        <v>43594194</v>
      </c>
      <c r="J40" s="22">
        <v>46042200</v>
      </c>
      <c r="K40" s="23">
        <v>48620900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186218822</v>
      </c>
      <c r="D42" s="17">
        <f t="shared" si="8"/>
        <v>230812088</v>
      </c>
      <c r="E42" s="32">
        <f t="shared" si="8"/>
        <v>238845254</v>
      </c>
      <c r="F42" s="33">
        <f t="shared" si="8"/>
        <v>275357993</v>
      </c>
      <c r="G42" s="17">
        <f t="shared" si="8"/>
        <v>275972511</v>
      </c>
      <c r="H42" s="34">
        <f t="shared" si="8"/>
        <v>275972511</v>
      </c>
      <c r="I42" s="19">
        <f t="shared" si="8"/>
        <v>295029194</v>
      </c>
      <c r="J42" s="17">
        <f t="shared" si="8"/>
        <v>327353800</v>
      </c>
      <c r="K42" s="32">
        <f t="shared" si="8"/>
        <v>362043400</v>
      </c>
    </row>
    <row r="43" spans="1:11" ht="13.5" x14ac:dyDescent="0.25">
      <c r="A43" s="3" t="s">
        <v>34</v>
      </c>
      <c r="B43" s="2" t="s">
        <v>19</v>
      </c>
      <c r="C43" s="22">
        <v>118664598</v>
      </c>
      <c r="D43" s="22">
        <v>146896540</v>
      </c>
      <c r="E43" s="23">
        <v>143662767</v>
      </c>
      <c r="F43" s="24">
        <v>170218236</v>
      </c>
      <c r="G43" s="22">
        <v>170355200</v>
      </c>
      <c r="H43" s="25">
        <v>170355200</v>
      </c>
      <c r="I43" s="26">
        <v>185066267</v>
      </c>
      <c r="J43" s="22">
        <v>210758900</v>
      </c>
      <c r="K43" s="23">
        <v>239452700</v>
      </c>
    </row>
    <row r="44" spans="1:11" ht="13.5" x14ac:dyDescent="0.25">
      <c r="A44" s="3" t="s">
        <v>35</v>
      </c>
      <c r="B44" s="2" t="s">
        <v>19</v>
      </c>
      <c r="C44" s="22">
        <v>20112214</v>
      </c>
      <c r="D44" s="22">
        <v>25613845</v>
      </c>
      <c r="E44" s="23">
        <v>27682147</v>
      </c>
      <c r="F44" s="24">
        <v>31413990</v>
      </c>
      <c r="G44" s="22">
        <v>33908700</v>
      </c>
      <c r="H44" s="25">
        <v>33908700</v>
      </c>
      <c r="I44" s="26">
        <v>37400759</v>
      </c>
      <c r="J44" s="22">
        <v>38645000</v>
      </c>
      <c r="K44" s="23">
        <v>40069600</v>
      </c>
    </row>
    <row r="45" spans="1:11" ht="13.5" x14ac:dyDescent="0.25">
      <c r="A45" s="3" t="s">
        <v>36</v>
      </c>
      <c r="B45" s="2" t="s">
        <v>19</v>
      </c>
      <c r="C45" s="27">
        <v>14022989</v>
      </c>
      <c r="D45" s="27">
        <v>12977979</v>
      </c>
      <c r="E45" s="28">
        <v>14731854</v>
      </c>
      <c r="F45" s="29">
        <v>17757124</v>
      </c>
      <c r="G45" s="27">
        <v>19121855</v>
      </c>
      <c r="H45" s="30">
        <v>19121855</v>
      </c>
      <c r="I45" s="31">
        <v>20277815</v>
      </c>
      <c r="J45" s="27">
        <v>21399800</v>
      </c>
      <c r="K45" s="28">
        <v>22755500</v>
      </c>
    </row>
    <row r="46" spans="1:11" ht="13.5" x14ac:dyDescent="0.25">
      <c r="A46" s="3" t="s">
        <v>37</v>
      </c>
      <c r="B46" s="2" t="s">
        <v>19</v>
      </c>
      <c r="C46" s="22">
        <v>33419021</v>
      </c>
      <c r="D46" s="22">
        <v>45323724</v>
      </c>
      <c r="E46" s="23">
        <v>52768486</v>
      </c>
      <c r="F46" s="24">
        <v>55968643</v>
      </c>
      <c r="G46" s="22">
        <v>52586756</v>
      </c>
      <c r="H46" s="25">
        <v>52586756</v>
      </c>
      <c r="I46" s="26">
        <v>52284353</v>
      </c>
      <c r="J46" s="22">
        <v>56550100</v>
      </c>
      <c r="K46" s="23">
        <v>59765600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394939109</v>
      </c>
      <c r="D48" s="49">
        <f t="shared" si="9"/>
        <v>439581403</v>
      </c>
      <c r="E48" s="50">
        <f t="shared" si="9"/>
        <v>457863396</v>
      </c>
      <c r="F48" s="51">
        <f t="shared" si="9"/>
        <v>540375276</v>
      </c>
      <c r="G48" s="49">
        <f t="shared" si="9"/>
        <v>542868024</v>
      </c>
      <c r="H48" s="52">
        <f t="shared" si="9"/>
        <v>542868024</v>
      </c>
      <c r="I48" s="53">
        <f t="shared" si="9"/>
        <v>591416419</v>
      </c>
      <c r="J48" s="49">
        <f t="shared" si="9"/>
        <v>672829550</v>
      </c>
      <c r="K48" s="50">
        <f t="shared" si="9"/>
        <v>672297750</v>
      </c>
    </row>
    <row r="49" spans="1:11" ht="13.5" x14ac:dyDescent="0.25">
      <c r="A49" s="9" t="s">
        <v>303</v>
      </c>
      <c r="B49" s="10"/>
      <c r="C49" s="54">
        <f>+C25-C48</f>
        <v>30043804</v>
      </c>
      <c r="D49" s="54">
        <f t="shared" ref="D49:K49" si="10">+D25-D48</f>
        <v>6085668</v>
      </c>
      <c r="E49" s="55">
        <f t="shared" si="10"/>
        <v>28276508</v>
      </c>
      <c r="F49" s="56">
        <f t="shared" si="10"/>
        <v>37169267</v>
      </c>
      <c r="G49" s="54">
        <f t="shared" si="10"/>
        <v>34723016</v>
      </c>
      <c r="H49" s="57">
        <f t="shared" si="10"/>
        <v>34723016</v>
      </c>
      <c r="I49" s="58">
        <f t="shared" si="10"/>
        <v>15661581</v>
      </c>
      <c r="J49" s="54">
        <f t="shared" si="10"/>
        <v>24715450</v>
      </c>
      <c r="K49" s="55">
        <f t="shared" si="10"/>
        <v>36364250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348596181</v>
      </c>
      <c r="D5" s="17">
        <f t="shared" ref="D5:K5" si="0">SUM(D6:D8)</f>
        <v>363586390</v>
      </c>
      <c r="E5" s="18">
        <f t="shared" si="0"/>
        <v>426508780</v>
      </c>
      <c r="F5" s="19">
        <f t="shared" si="0"/>
        <v>442564165</v>
      </c>
      <c r="G5" s="17">
        <f t="shared" si="0"/>
        <v>466888373</v>
      </c>
      <c r="H5" s="20">
        <f t="shared" si="0"/>
        <v>466888373</v>
      </c>
      <c r="I5" s="21">
        <f t="shared" si="0"/>
        <v>494853263</v>
      </c>
      <c r="J5" s="17">
        <f t="shared" si="0"/>
        <v>517528189</v>
      </c>
      <c r="K5" s="20">
        <f t="shared" si="0"/>
        <v>541506704</v>
      </c>
    </row>
    <row r="6" spans="1:11" ht="13.5" x14ac:dyDescent="0.25">
      <c r="A6" s="3" t="s">
        <v>20</v>
      </c>
      <c r="B6" s="2" t="s">
        <v>19</v>
      </c>
      <c r="C6" s="22">
        <v>5791000</v>
      </c>
      <c r="D6" s="22">
        <v>5791859</v>
      </c>
      <c r="E6" s="23">
        <v>9545929</v>
      </c>
      <c r="F6" s="24">
        <v>6029000</v>
      </c>
      <c r="G6" s="22">
        <v>6029000</v>
      </c>
      <c r="H6" s="25">
        <v>6029000</v>
      </c>
      <c r="I6" s="26">
        <v>6207000</v>
      </c>
      <c r="J6" s="22">
        <v>6460000</v>
      </c>
      <c r="K6" s="23">
        <v>6718000</v>
      </c>
    </row>
    <row r="7" spans="1:11" ht="13.5" x14ac:dyDescent="0.25">
      <c r="A7" s="3" t="s">
        <v>21</v>
      </c>
      <c r="B7" s="2" t="s">
        <v>19</v>
      </c>
      <c r="C7" s="27">
        <v>342656638</v>
      </c>
      <c r="D7" s="27">
        <v>357748223</v>
      </c>
      <c r="E7" s="28">
        <v>416904189</v>
      </c>
      <c r="F7" s="29">
        <v>436185160</v>
      </c>
      <c r="G7" s="27">
        <v>460509373</v>
      </c>
      <c r="H7" s="30">
        <v>460509373</v>
      </c>
      <c r="I7" s="31">
        <v>488301263</v>
      </c>
      <c r="J7" s="27">
        <v>510718189</v>
      </c>
      <c r="K7" s="28">
        <v>534438704</v>
      </c>
    </row>
    <row r="8" spans="1:11" ht="13.5" x14ac:dyDescent="0.25">
      <c r="A8" s="3" t="s">
        <v>22</v>
      </c>
      <c r="B8" s="2" t="s">
        <v>19</v>
      </c>
      <c r="C8" s="22">
        <v>148543</v>
      </c>
      <c r="D8" s="22">
        <v>46308</v>
      </c>
      <c r="E8" s="23">
        <v>58662</v>
      </c>
      <c r="F8" s="24">
        <v>350005</v>
      </c>
      <c r="G8" s="22">
        <v>350000</v>
      </c>
      <c r="H8" s="25">
        <v>350000</v>
      </c>
      <c r="I8" s="26">
        <v>345000</v>
      </c>
      <c r="J8" s="22">
        <v>350000</v>
      </c>
      <c r="K8" s="23">
        <v>350000</v>
      </c>
    </row>
    <row r="9" spans="1:11" ht="13.5" x14ac:dyDescent="0.25">
      <c r="A9" s="1" t="s">
        <v>23</v>
      </c>
      <c r="B9" s="2" t="s">
        <v>19</v>
      </c>
      <c r="C9" s="17">
        <f>SUM(C10:C14)</f>
        <v>38146462</v>
      </c>
      <c r="D9" s="17">
        <f t="shared" ref="D9:K9" si="1">SUM(D10:D14)</f>
        <v>57392575</v>
      </c>
      <c r="E9" s="32">
        <f t="shared" si="1"/>
        <v>51918206</v>
      </c>
      <c r="F9" s="33">
        <f t="shared" si="1"/>
        <v>82135209</v>
      </c>
      <c r="G9" s="17">
        <f t="shared" si="1"/>
        <v>78858522</v>
      </c>
      <c r="H9" s="34">
        <f t="shared" si="1"/>
        <v>78858522</v>
      </c>
      <c r="I9" s="19">
        <f t="shared" si="1"/>
        <v>103654744</v>
      </c>
      <c r="J9" s="17">
        <f t="shared" si="1"/>
        <v>145746207</v>
      </c>
      <c r="K9" s="32">
        <f t="shared" si="1"/>
        <v>54010877</v>
      </c>
    </row>
    <row r="10" spans="1:11" ht="13.5" x14ac:dyDescent="0.25">
      <c r="A10" s="3" t="s">
        <v>24</v>
      </c>
      <c r="B10" s="2" t="s">
        <v>19</v>
      </c>
      <c r="C10" s="22">
        <v>9453096</v>
      </c>
      <c r="D10" s="22">
        <v>10413678</v>
      </c>
      <c r="E10" s="23">
        <v>11073495</v>
      </c>
      <c r="F10" s="24">
        <v>10315056</v>
      </c>
      <c r="G10" s="22">
        <v>10609344</v>
      </c>
      <c r="H10" s="25">
        <v>10609344</v>
      </c>
      <c r="I10" s="26">
        <v>10296426</v>
      </c>
      <c r="J10" s="22">
        <v>10383552</v>
      </c>
      <c r="K10" s="23">
        <v>10845732</v>
      </c>
    </row>
    <row r="11" spans="1:11" ht="13.5" x14ac:dyDescent="0.25">
      <c r="A11" s="3" t="s">
        <v>25</v>
      </c>
      <c r="B11" s="2" t="s">
        <v>19</v>
      </c>
      <c r="C11" s="22">
        <v>6656737</v>
      </c>
      <c r="D11" s="22">
        <v>9737815</v>
      </c>
      <c r="E11" s="23">
        <v>10318366</v>
      </c>
      <c r="F11" s="24">
        <v>16719584</v>
      </c>
      <c r="G11" s="22">
        <v>20096269</v>
      </c>
      <c r="H11" s="25">
        <v>20096269</v>
      </c>
      <c r="I11" s="26">
        <v>10657197</v>
      </c>
      <c r="J11" s="22">
        <v>11136572</v>
      </c>
      <c r="K11" s="23">
        <v>11637712</v>
      </c>
    </row>
    <row r="12" spans="1:11" ht="13.5" x14ac:dyDescent="0.25">
      <c r="A12" s="3" t="s">
        <v>26</v>
      </c>
      <c r="B12" s="2" t="s">
        <v>19</v>
      </c>
      <c r="C12" s="22">
        <v>17451620</v>
      </c>
      <c r="D12" s="22">
        <v>24105923</v>
      </c>
      <c r="E12" s="23">
        <v>27663465</v>
      </c>
      <c r="F12" s="24">
        <v>26079415</v>
      </c>
      <c r="G12" s="22">
        <v>26716070</v>
      </c>
      <c r="H12" s="25">
        <v>26716070</v>
      </c>
      <c r="I12" s="26">
        <v>28735462</v>
      </c>
      <c r="J12" s="22">
        <v>30028475</v>
      </c>
      <c r="K12" s="23">
        <v>31379755</v>
      </c>
    </row>
    <row r="13" spans="1:11" ht="13.5" x14ac:dyDescent="0.25">
      <c r="A13" s="3" t="s">
        <v>27</v>
      </c>
      <c r="B13" s="2" t="s">
        <v>19</v>
      </c>
      <c r="C13" s="22">
        <v>4585009</v>
      </c>
      <c r="D13" s="22">
        <v>13135159</v>
      </c>
      <c r="E13" s="23">
        <v>2862880</v>
      </c>
      <c r="F13" s="24">
        <v>29021154</v>
      </c>
      <c r="G13" s="22">
        <v>21436839</v>
      </c>
      <c r="H13" s="25">
        <v>21436839</v>
      </c>
      <c r="I13" s="26">
        <v>53965659</v>
      </c>
      <c r="J13" s="22">
        <v>94197608</v>
      </c>
      <c r="K13" s="23">
        <v>147678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39658883</v>
      </c>
      <c r="D15" s="17">
        <f t="shared" ref="D15:K15" si="2">SUM(D16:D18)</f>
        <v>39788637</v>
      </c>
      <c r="E15" s="32">
        <f t="shared" si="2"/>
        <v>54252283</v>
      </c>
      <c r="F15" s="33">
        <f t="shared" si="2"/>
        <v>35083083</v>
      </c>
      <c r="G15" s="17">
        <f t="shared" si="2"/>
        <v>39566535</v>
      </c>
      <c r="H15" s="34">
        <f t="shared" si="2"/>
        <v>39566535</v>
      </c>
      <c r="I15" s="19">
        <f t="shared" si="2"/>
        <v>53999285</v>
      </c>
      <c r="J15" s="17">
        <f t="shared" si="2"/>
        <v>95899700</v>
      </c>
      <c r="K15" s="32">
        <f t="shared" si="2"/>
        <v>106502761</v>
      </c>
    </row>
    <row r="16" spans="1:11" ht="13.5" x14ac:dyDescent="0.25">
      <c r="A16" s="3" t="s">
        <v>30</v>
      </c>
      <c r="B16" s="2" t="s">
        <v>19</v>
      </c>
      <c r="C16" s="22">
        <v>11878543</v>
      </c>
      <c r="D16" s="22">
        <v>13297742</v>
      </c>
      <c r="E16" s="23">
        <v>11848852</v>
      </c>
      <c r="F16" s="24">
        <v>10655203</v>
      </c>
      <c r="G16" s="22">
        <v>9704878</v>
      </c>
      <c r="H16" s="25">
        <v>9704878</v>
      </c>
      <c r="I16" s="26">
        <v>10066517</v>
      </c>
      <c r="J16" s="22">
        <v>10515180</v>
      </c>
      <c r="K16" s="23">
        <v>11019918</v>
      </c>
    </row>
    <row r="17" spans="1:11" ht="13.5" x14ac:dyDescent="0.25">
      <c r="A17" s="3" t="s">
        <v>31</v>
      </c>
      <c r="B17" s="2" t="s">
        <v>19</v>
      </c>
      <c r="C17" s="22">
        <v>27780340</v>
      </c>
      <c r="D17" s="22">
        <v>26484579</v>
      </c>
      <c r="E17" s="23">
        <v>42339145</v>
      </c>
      <c r="F17" s="24">
        <v>24427880</v>
      </c>
      <c r="G17" s="22">
        <v>29861657</v>
      </c>
      <c r="H17" s="25">
        <v>29861657</v>
      </c>
      <c r="I17" s="26">
        <v>43932768</v>
      </c>
      <c r="J17" s="22">
        <v>85384520</v>
      </c>
      <c r="K17" s="23">
        <v>95482843</v>
      </c>
    </row>
    <row r="18" spans="1:11" ht="13.5" x14ac:dyDescent="0.25">
      <c r="A18" s="3" t="s">
        <v>32</v>
      </c>
      <c r="B18" s="2" t="s">
        <v>19</v>
      </c>
      <c r="C18" s="22"/>
      <c r="D18" s="22">
        <v>6316</v>
      </c>
      <c r="E18" s="23">
        <v>64286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770987758</v>
      </c>
      <c r="D19" s="17">
        <f t="shared" ref="D19:K19" si="3">SUM(D20:D23)</f>
        <v>835920262</v>
      </c>
      <c r="E19" s="32">
        <f t="shared" si="3"/>
        <v>920907230</v>
      </c>
      <c r="F19" s="33">
        <f t="shared" si="3"/>
        <v>1048780403</v>
      </c>
      <c r="G19" s="17">
        <f t="shared" si="3"/>
        <v>1030433707</v>
      </c>
      <c r="H19" s="34">
        <f t="shared" si="3"/>
        <v>1030433707</v>
      </c>
      <c r="I19" s="19">
        <f t="shared" si="3"/>
        <v>1138714867</v>
      </c>
      <c r="J19" s="17">
        <f t="shared" si="3"/>
        <v>1253250805</v>
      </c>
      <c r="K19" s="32">
        <f t="shared" si="3"/>
        <v>1357916367</v>
      </c>
    </row>
    <row r="20" spans="1:11" ht="13.5" x14ac:dyDescent="0.25">
      <c r="A20" s="3" t="s">
        <v>34</v>
      </c>
      <c r="B20" s="2" t="s">
        <v>19</v>
      </c>
      <c r="C20" s="22">
        <v>370132500</v>
      </c>
      <c r="D20" s="22">
        <v>420641830</v>
      </c>
      <c r="E20" s="23">
        <v>432191383</v>
      </c>
      <c r="F20" s="24">
        <v>558841578</v>
      </c>
      <c r="G20" s="22">
        <v>537526167</v>
      </c>
      <c r="H20" s="25">
        <v>537526167</v>
      </c>
      <c r="I20" s="26">
        <v>619481730</v>
      </c>
      <c r="J20" s="22">
        <v>701097094</v>
      </c>
      <c r="K20" s="23">
        <v>776672910</v>
      </c>
    </row>
    <row r="21" spans="1:11" ht="13.5" x14ac:dyDescent="0.25">
      <c r="A21" s="3" t="s">
        <v>35</v>
      </c>
      <c r="B21" s="2" t="s">
        <v>19</v>
      </c>
      <c r="C21" s="22">
        <v>194998066</v>
      </c>
      <c r="D21" s="22">
        <v>205319078</v>
      </c>
      <c r="E21" s="23">
        <v>216341143</v>
      </c>
      <c r="F21" s="24">
        <v>213215832</v>
      </c>
      <c r="G21" s="22">
        <v>215004573</v>
      </c>
      <c r="H21" s="25">
        <v>215004573</v>
      </c>
      <c r="I21" s="26">
        <v>222681415</v>
      </c>
      <c r="J21" s="22">
        <v>237170893</v>
      </c>
      <c r="K21" s="23">
        <v>250477826</v>
      </c>
    </row>
    <row r="22" spans="1:11" ht="13.5" x14ac:dyDescent="0.25">
      <c r="A22" s="3" t="s">
        <v>36</v>
      </c>
      <c r="B22" s="2" t="s">
        <v>19</v>
      </c>
      <c r="C22" s="27">
        <v>95886915</v>
      </c>
      <c r="D22" s="27">
        <v>105797513</v>
      </c>
      <c r="E22" s="28">
        <v>150365274</v>
      </c>
      <c r="F22" s="29">
        <v>152972076</v>
      </c>
      <c r="G22" s="27">
        <v>150700315</v>
      </c>
      <c r="H22" s="30">
        <v>150700315</v>
      </c>
      <c r="I22" s="31">
        <v>164777893</v>
      </c>
      <c r="J22" s="27">
        <v>178715894</v>
      </c>
      <c r="K22" s="28">
        <v>188372631</v>
      </c>
    </row>
    <row r="23" spans="1:11" ht="13.5" x14ac:dyDescent="0.25">
      <c r="A23" s="3" t="s">
        <v>37</v>
      </c>
      <c r="B23" s="2" t="s">
        <v>19</v>
      </c>
      <c r="C23" s="22">
        <v>109970277</v>
      </c>
      <c r="D23" s="22">
        <v>104161841</v>
      </c>
      <c r="E23" s="23">
        <v>122009430</v>
      </c>
      <c r="F23" s="24">
        <v>123750917</v>
      </c>
      <c r="G23" s="22">
        <v>127202652</v>
      </c>
      <c r="H23" s="25">
        <v>127202652</v>
      </c>
      <c r="I23" s="26">
        <v>131773829</v>
      </c>
      <c r="J23" s="22">
        <v>136266924</v>
      </c>
      <c r="K23" s="23">
        <v>142393000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1197389284</v>
      </c>
      <c r="D25" s="49">
        <f t="shared" ref="D25:K25" si="4">+D5+D9+D15+D19+D24</f>
        <v>1296687864</v>
      </c>
      <c r="E25" s="50">
        <f t="shared" si="4"/>
        <v>1453586499</v>
      </c>
      <c r="F25" s="51">
        <f t="shared" si="4"/>
        <v>1608562860</v>
      </c>
      <c r="G25" s="49">
        <f t="shared" si="4"/>
        <v>1615747137</v>
      </c>
      <c r="H25" s="52">
        <f t="shared" si="4"/>
        <v>1615747137</v>
      </c>
      <c r="I25" s="53">
        <f t="shared" si="4"/>
        <v>1791222159</v>
      </c>
      <c r="J25" s="49">
        <f t="shared" si="4"/>
        <v>2012424901</v>
      </c>
      <c r="K25" s="50">
        <f t="shared" si="4"/>
        <v>2059936709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224977697</v>
      </c>
      <c r="D28" s="17">
        <f t="shared" si="5"/>
        <v>238804184</v>
      </c>
      <c r="E28" s="18">
        <f t="shared" si="5"/>
        <v>193128963</v>
      </c>
      <c r="F28" s="19">
        <f t="shared" si="5"/>
        <v>244870396</v>
      </c>
      <c r="G28" s="17">
        <f t="shared" si="5"/>
        <v>250327479</v>
      </c>
      <c r="H28" s="20">
        <f t="shared" si="5"/>
        <v>250327479</v>
      </c>
      <c r="I28" s="21">
        <f t="shared" si="5"/>
        <v>273175942</v>
      </c>
      <c r="J28" s="17">
        <f t="shared" si="5"/>
        <v>288137169</v>
      </c>
      <c r="K28" s="20">
        <f t="shared" si="5"/>
        <v>302567218</v>
      </c>
    </row>
    <row r="29" spans="1:11" ht="13.5" x14ac:dyDescent="0.25">
      <c r="A29" s="3" t="s">
        <v>20</v>
      </c>
      <c r="B29" s="2" t="s">
        <v>19</v>
      </c>
      <c r="C29" s="22">
        <v>27238138</v>
      </c>
      <c r="D29" s="22">
        <v>24234258</v>
      </c>
      <c r="E29" s="23">
        <v>19341006</v>
      </c>
      <c r="F29" s="24">
        <v>12570970</v>
      </c>
      <c r="G29" s="22">
        <v>12420810</v>
      </c>
      <c r="H29" s="25">
        <v>12420810</v>
      </c>
      <c r="I29" s="26">
        <v>13578012</v>
      </c>
      <c r="J29" s="22">
        <v>14205203</v>
      </c>
      <c r="K29" s="23">
        <v>14841350</v>
      </c>
    </row>
    <row r="30" spans="1:11" ht="13.5" x14ac:dyDescent="0.25">
      <c r="A30" s="3" t="s">
        <v>21</v>
      </c>
      <c r="B30" s="2" t="s">
        <v>19</v>
      </c>
      <c r="C30" s="27">
        <v>194644755</v>
      </c>
      <c r="D30" s="27">
        <v>211393884</v>
      </c>
      <c r="E30" s="28">
        <v>171080997</v>
      </c>
      <c r="F30" s="29">
        <v>228851040</v>
      </c>
      <c r="G30" s="27">
        <v>234279557</v>
      </c>
      <c r="H30" s="30">
        <v>234279557</v>
      </c>
      <c r="I30" s="31">
        <v>255092978</v>
      </c>
      <c r="J30" s="27">
        <v>269230695</v>
      </c>
      <c r="K30" s="28">
        <v>282810433</v>
      </c>
    </row>
    <row r="31" spans="1:11" ht="13.5" x14ac:dyDescent="0.25">
      <c r="A31" s="3" t="s">
        <v>22</v>
      </c>
      <c r="B31" s="2" t="s">
        <v>19</v>
      </c>
      <c r="C31" s="22">
        <v>3094804</v>
      </c>
      <c r="D31" s="22">
        <v>3176042</v>
      </c>
      <c r="E31" s="23">
        <v>2706960</v>
      </c>
      <c r="F31" s="24">
        <v>3448386</v>
      </c>
      <c r="G31" s="22">
        <v>3627112</v>
      </c>
      <c r="H31" s="25">
        <v>3627112</v>
      </c>
      <c r="I31" s="26">
        <v>4504952</v>
      </c>
      <c r="J31" s="22">
        <v>4701271</v>
      </c>
      <c r="K31" s="23">
        <v>4915435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144445462</v>
      </c>
      <c r="D32" s="17">
        <f t="shared" si="6"/>
        <v>168909709</v>
      </c>
      <c r="E32" s="32">
        <f t="shared" si="6"/>
        <v>173096483</v>
      </c>
      <c r="F32" s="33">
        <f t="shared" si="6"/>
        <v>222564431</v>
      </c>
      <c r="G32" s="17">
        <f t="shared" si="6"/>
        <v>215733364</v>
      </c>
      <c r="H32" s="34">
        <f t="shared" si="6"/>
        <v>215733364</v>
      </c>
      <c r="I32" s="19">
        <f t="shared" si="6"/>
        <v>255689098</v>
      </c>
      <c r="J32" s="17">
        <f t="shared" si="6"/>
        <v>304154813</v>
      </c>
      <c r="K32" s="32">
        <f t="shared" si="6"/>
        <v>219265323</v>
      </c>
    </row>
    <row r="33" spans="1:11" ht="13.5" x14ac:dyDescent="0.25">
      <c r="A33" s="3" t="s">
        <v>24</v>
      </c>
      <c r="B33" s="2" t="s">
        <v>19</v>
      </c>
      <c r="C33" s="22">
        <v>28771547</v>
      </c>
      <c r="D33" s="22">
        <v>30762957</v>
      </c>
      <c r="E33" s="23">
        <v>32129851</v>
      </c>
      <c r="F33" s="24">
        <v>41255748</v>
      </c>
      <c r="G33" s="22">
        <v>41252600</v>
      </c>
      <c r="H33" s="25">
        <v>41252600</v>
      </c>
      <c r="I33" s="26">
        <v>43599990</v>
      </c>
      <c r="J33" s="22">
        <v>45355314</v>
      </c>
      <c r="K33" s="23">
        <v>47387419</v>
      </c>
    </row>
    <row r="34" spans="1:11" ht="13.5" x14ac:dyDescent="0.25">
      <c r="A34" s="3" t="s">
        <v>25</v>
      </c>
      <c r="B34" s="2" t="s">
        <v>19</v>
      </c>
      <c r="C34" s="22">
        <v>55811059</v>
      </c>
      <c r="D34" s="22">
        <v>56754276</v>
      </c>
      <c r="E34" s="23">
        <v>62669674</v>
      </c>
      <c r="F34" s="24">
        <v>70862108</v>
      </c>
      <c r="G34" s="22">
        <v>70767486</v>
      </c>
      <c r="H34" s="25">
        <v>70767486</v>
      </c>
      <c r="I34" s="26">
        <v>73166066</v>
      </c>
      <c r="J34" s="22">
        <v>75543760</v>
      </c>
      <c r="K34" s="23">
        <v>78528760</v>
      </c>
    </row>
    <row r="35" spans="1:11" ht="13.5" x14ac:dyDescent="0.25">
      <c r="A35" s="3" t="s">
        <v>26</v>
      </c>
      <c r="B35" s="2" t="s">
        <v>19</v>
      </c>
      <c r="C35" s="22">
        <v>50809665</v>
      </c>
      <c r="D35" s="22">
        <v>59014505</v>
      </c>
      <c r="E35" s="23">
        <v>60730699</v>
      </c>
      <c r="F35" s="24">
        <v>67415925</v>
      </c>
      <c r="G35" s="22">
        <v>67963705</v>
      </c>
      <c r="H35" s="25">
        <v>67963705</v>
      </c>
      <c r="I35" s="26">
        <v>70137431</v>
      </c>
      <c r="J35" s="22">
        <v>73577204</v>
      </c>
      <c r="K35" s="23">
        <v>77068807</v>
      </c>
    </row>
    <row r="36" spans="1:11" ht="13.5" x14ac:dyDescent="0.25">
      <c r="A36" s="3" t="s">
        <v>27</v>
      </c>
      <c r="B36" s="2" t="s">
        <v>19</v>
      </c>
      <c r="C36" s="22">
        <v>8995409</v>
      </c>
      <c r="D36" s="22">
        <v>22310461</v>
      </c>
      <c r="E36" s="23">
        <v>17508845</v>
      </c>
      <c r="F36" s="24">
        <v>42936870</v>
      </c>
      <c r="G36" s="22">
        <v>35625793</v>
      </c>
      <c r="H36" s="25">
        <v>35625793</v>
      </c>
      <c r="I36" s="26">
        <v>68665611</v>
      </c>
      <c r="J36" s="22">
        <v>109553015</v>
      </c>
      <c r="K36" s="23">
        <v>16149168</v>
      </c>
    </row>
    <row r="37" spans="1:11" ht="13.5" x14ac:dyDescent="0.25">
      <c r="A37" s="3" t="s">
        <v>28</v>
      </c>
      <c r="B37" s="2" t="s">
        <v>19</v>
      </c>
      <c r="C37" s="27">
        <v>57782</v>
      </c>
      <c r="D37" s="27">
        <v>67510</v>
      </c>
      <c r="E37" s="28">
        <v>57414</v>
      </c>
      <c r="F37" s="29">
        <v>93780</v>
      </c>
      <c r="G37" s="27">
        <v>123780</v>
      </c>
      <c r="H37" s="30">
        <v>123780</v>
      </c>
      <c r="I37" s="31">
        <v>120000</v>
      </c>
      <c r="J37" s="27">
        <v>125520</v>
      </c>
      <c r="K37" s="28">
        <v>131169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173300876</v>
      </c>
      <c r="D38" s="17">
        <f t="shared" si="7"/>
        <v>184130859</v>
      </c>
      <c r="E38" s="32">
        <f t="shared" si="7"/>
        <v>189228463</v>
      </c>
      <c r="F38" s="33">
        <f t="shared" si="7"/>
        <v>217507264</v>
      </c>
      <c r="G38" s="17">
        <f t="shared" si="7"/>
        <v>216078363</v>
      </c>
      <c r="H38" s="34">
        <f t="shared" si="7"/>
        <v>216078363</v>
      </c>
      <c r="I38" s="19">
        <f t="shared" si="7"/>
        <v>252547950</v>
      </c>
      <c r="J38" s="17">
        <f t="shared" si="7"/>
        <v>249061640</v>
      </c>
      <c r="K38" s="32">
        <f t="shared" si="7"/>
        <v>260692343</v>
      </c>
    </row>
    <row r="39" spans="1:11" ht="13.5" x14ac:dyDescent="0.25">
      <c r="A39" s="3" t="s">
        <v>30</v>
      </c>
      <c r="B39" s="2" t="s">
        <v>19</v>
      </c>
      <c r="C39" s="22">
        <v>56606818</v>
      </c>
      <c r="D39" s="22">
        <v>63267487</v>
      </c>
      <c r="E39" s="23">
        <v>63528673</v>
      </c>
      <c r="F39" s="24">
        <v>75727713</v>
      </c>
      <c r="G39" s="22">
        <v>75192441</v>
      </c>
      <c r="H39" s="25">
        <v>75192441</v>
      </c>
      <c r="I39" s="26">
        <v>83194494</v>
      </c>
      <c r="J39" s="22">
        <v>87429012</v>
      </c>
      <c r="K39" s="23">
        <v>91528376</v>
      </c>
    </row>
    <row r="40" spans="1:11" ht="13.5" x14ac:dyDescent="0.25">
      <c r="A40" s="3" t="s">
        <v>31</v>
      </c>
      <c r="B40" s="2" t="s">
        <v>19</v>
      </c>
      <c r="C40" s="22">
        <v>113016068</v>
      </c>
      <c r="D40" s="22">
        <v>117236094</v>
      </c>
      <c r="E40" s="23">
        <v>120981399</v>
      </c>
      <c r="F40" s="24">
        <v>136102931</v>
      </c>
      <c r="G40" s="22">
        <v>134933197</v>
      </c>
      <c r="H40" s="25">
        <v>134933197</v>
      </c>
      <c r="I40" s="26">
        <v>161357691</v>
      </c>
      <c r="J40" s="22">
        <v>153130607</v>
      </c>
      <c r="K40" s="23">
        <v>160123683</v>
      </c>
    </row>
    <row r="41" spans="1:11" ht="13.5" x14ac:dyDescent="0.25">
      <c r="A41" s="3" t="s">
        <v>32</v>
      </c>
      <c r="B41" s="2" t="s">
        <v>19</v>
      </c>
      <c r="C41" s="22">
        <v>3677990</v>
      </c>
      <c r="D41" s="22">
        <v>3627278</v>
      </c>
      <c r="E41" s="23">
        <v>4718391</v>
      </c>
      <c r="F41" s="24">
        <v>5676620</v>
      </c>
      <c r="G41" s="22">
        <v>5952725</v>
      </c>
      <c r="H41" s="25">
        <v>5952725</v>
      </c>
      <c r="I41" s="26">
        <v>7995765</v>
      </c>
      <c r="J41" s="22">
        <v>8502021</v>
      </c>
      <c r="K41" s="23">
        <v>9040284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683978624</v>
      </c>
      <c r="D42" s="17">
        <f t="shared" si="8"/>
        <v>751738651</v>
      </c>
      <c r="E42" s="32">
        <f t="shared" si="8"/>
        <v>800200805</v>
      </c>
      <c r="F42" s="33">
        <f t="shared" si="8"/>
        <v>924344104</v>
      </c>
      <c r="G42" s="17">
        <f t="shared" si="8"/>
        <v>914695105</v>
      </c>
      <c r="H42" s="34">
        <f t="shared" si="8"/>
        <v>914695105</v>
      </c>
      <c r="I42" s="19">
        <f t="shared" si="8"/>
        <v>1043332612</v>
      </c>
      <c r="J42" s="17">
        <f t="shared" si="8"/>
        <v>1120442430</v>
      </c>
      <c r="K42" s="32">
        <f t="shared" si="8"/>
        <v>1217571923</v>
      </c>
    </row>
    <row r="43" spans="1:11" ht="13.5" x14ac:dyDescent="0.25">
      <c r="A43" s="3" t="s">
        <v>34</v>
      </c>
      <c r="B43" s="2" t="s">
        <v>19</v>
      </c>
      <c r="C43" s="22">
        <v>381893686</v>
      </c>
      <c r="D43" s="22">
        <v>429488269</v>
      </c>
      <c r="E43" s="23">
        <v>427628511</v>
      </c>
      <c r="F43" s="24">
        <v>524462138</v>
      </c>
      <c r="G43" s="22">
        <v>512120186</v>
      </c>
      <c r="H43" s="25">
        <v>512120186</v>
      </c>
      <c r="I43" s="26">
        <v>583480933</v>
      </c>
      <c r="J43" s="22">
        <v>658921012</v>
      </c>
      <c r="K43" s="23">
        <v>731251694</v>
      </c>
    </row>
    <row r="44" spans="1:11" ht="13.5" x14ac:dyDescent="0.25">
      <c r="A44" s="3" t="s">
        <v>35</v>
      </c>
      <c r="B44" s="2" t="s">
        <v>19</v>
      </c>
      <c r="C44" s="22">
        <v>124678297</v>
      </c>
      <c r="D44" s="22">
        <v>141539967</v>
      </c>
      <c r="E44" s="23">
        <v>165799974</v>
      </c>
      <c r="F44" s="24">
        <v>168882495</v>
      </c>
      <c r="G44" s="22">
        <v>167350866</v>
      </c>
      <c r="H44" s="25">
        <v>167350866</v>
      </c>
      <c r="I44" s="26">
        <v>191312000</v>
      </c>
      <c r="J44" s="22">
        <v>203076692</v>
      </c>
      <c r="K44" s="23">
        <v>215904654</v>
      </c>
    </row>
    <row r="45" spans="1:11" ht="13.5" x14ac:dyDescent="0.25">
      <c r="A45" s="3" t="s">
        <v>36</v>
      </c>
      <c r="B45" s="2" t="s">
        <v>19</v>
      </c>
      <c r="C45" s="27">
        <v>94009001</v>
      </c>
      <c r="D45" s="27">
        <v>99179074</v>
      </c>
      <c r="E45" s="28">
        <v>115143685</v>
      </c>
      <c r="F45" s="29">
        <v>125232009</v>
      </c>
      <c r="G45" s="27">
        <v>125571173</v>
      </c>
      <c r="H45" s="30">
        <v>125571173</v>
      </c>
      <c r="I45" s="31">
        <v>147882734</v>
      </c>
      <c r="J45" s="27">
        <v>143170298</v>
      </c>
      <c r="K45" s="28">
        <v>149709985</v>
      </c>
    </row>
    <row r="46" spans="1:11" ht="13.5" x14ac:dyDescent="0.25">
      <c r="A46" s="3" t="s">
        <v>37</v>
      </c>
      <c r="B46" s="2" t="s">
        <v>19</v>
      </c>
      <c r="C46" s="22">
        <v>83397640</v>
      </c>
      <c r="D46" s="22">
        <v>81531341</v>
      </c>
      <c r="E46" s="23">
        <v>91628635</v>
      </c>
      <c r="F46" s="24">
        <v>105767462</v>
      </c>
      <c r="G46" s="22">
        <v>109652880</v>
      </c>
      <c r="H46" s="25">
        <v>109652880</v>
      </c>
      <c r="I46" s="26">
        <v>120656945</v>
      </c>
      <c r="J46" s="22">
        <v>115274428</v>
      </c>
      <c r="K46" s="23">
        <v>120705590</v>
      </c>
    </row>
    <row r="47" spans="1:11" ht="13.5" x14ac:dyDescent="0.25">
      <c r="A47" s="1" t="s">
        <v>38</v>
      </c>
      <c r="B47" s="2" t="s">
        <v>39</v>
      </c>
      <c r="C47" s="17">
        <v>1732956</v>
      </c>
      <c r="D47" s="17">
        <v>18552</v>
      </c>
      <c r="E47" s="32">
        <v>27502</v>
      </c>
      <c r="F47" s="33">
        <v>486204</v>
      </c>
      <c r="G47" s="17">
        <v>486204</v>
      </c>
      <c r="H47" s="34">
        <v>486204</v>
      </c>
      <c r="I47" s="19">
        <v>1098723</v>
      </c>
      <c r="J47" s="17">
        <v>1155085</v>
      </c>
      <c r="K47" s="32">
        <v>1206779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1228435615</v>
      </c>
      <c r="D48" s="49">
        <f t="shared" si="9"/>
        <v>1343601955</v>
      </c>
      <c r="E48" s="50">
        <f t="shared" si="9"/>
        <v>1355682216</v>
      </c>
      <c r="F48" s="51">
        <f t="shared" si="9"/>
        <v>1609772399</v>
      </c>
      <c r="G48" s="49">
        <f t="shared" si="9"/>
        <v>1597320515</v>
      </c>
      <c r="H48" s="52">
        <f t="shared" si="9"/>
        <v>1597320515</v>
      </c>
      <c r="I48" s="53">
        <f t="shared" si="9"/>
        <v>1825844325</v>
      </c>
      <c r="J48" s="49">
        <f t="shared" si="9"/>
        <v>1962951137</v>
      </c>
      <c r="K48" s="50">
        <f t="shared" si="9"/>
        <v>2001303586</v>
      </c>
    </row>
    <row r="49" spans="1:11" ht="13.5" x14ac:dyDescent="0.25">
      <c r="A49" s="9" t="s">
        <v>303</v>
      </c>
      <c r="B49" s="10"/>
      <c r="C49" s="54">
        <f>+C25-C48</f>
        <v>-31046331</v>
      </c>
      <c r="D49" s="54">
        <f t="shared" ref="D49:K49" si="10">+D25-D48</f>
        <v>-46914091</v>
      </c>
      <c r="E49" s="55">
        <f t="shared" si="10"/>
        <v>97904283</v>
      </c>
      <c r="F49" s="56">
        <f t="shared" si="10"/>
        <v>-1209539</v>
      </c>
      <c r="G49" s="54">
        <f t="shared" si="10"/>
        <v>18426622</v>
      </c>
      <c r="H49" s="57">
        <f t="shared" si="10"/>
        <v>18426622</v>
      </c>
      <c r="I49" s="58">
        <f t="shared" si="10"/>
        <v>-34622166</v>
      </c>
      <c r="J49" s="54">
        <f t="shared" si="10"/>
        <v>49473764</v>
      </c>
      <c r="K49" s="55">
        <f t="shared" si="10"/>
        <v>58633123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234603182</v>
      </c>
      <c r="D5" s="17">
        <f t="shared" ref="D5:K5" si="0">SUM(D6:D8)</f>
        <v>239519413</v>
      </c>
      <c r="E5" s="18">
        <f t="shared" si="0"/>
        <v>290543969</v>
      </c>
      <c r="F5" s="19">
        <f t="shared" si="0"/>
        <v>319063217</v>
      </c>
      <c r="G5" s="17">
        <f t="shared" si="0"/>
        <v>338531768</v>
      </c>
      <c r="H5" s="20">
        <f t="shared" si="0"/>
        <v>338531768</v>
      </c>
      <c r="I5" s="21">
        <f t="shared" si="0"/>
        <v>377656219</v>
      </c>
      <c r="J5" s="17">
        <f t="shared" si="0"/>
        <v>388446943</v>
      </c>
      <c r="K5" s="20">
        <f t="shared" si="0"/>
        <v>407731249</v>
      </c>
    </row>
    <row r="6" spans="1:11" ht="13.5" x14ac:dyDescent="0.25">
      <c r="A6" s="3" t="s">
        <v>20</v>
      </c>
      <c r="B6" s="2" t="s">
        <v>19</v>
      </c>
      <c r="C6" s="22">
        <v>350707</v>
      </c>
      <c r="D6" s="22">
        <v>266250</v>
      </c>
      <c r="E6" s="23">
        <v>103327</v>
      </c>
      <c r="F6" s="24">
        <v>305379</v>
      </c>
      <c r="G6" s="22">
        <v>335379</v>
      </c>
      <c r="H6" s="25">
        <v>335379</v>
      </c>
      <c r="I6" s="26">
        <v>351690</v>
      </c>
      <c r="J6" s="22">
        <v>265379</v>
      </c>
      <c r="K6" s="23">
        <v>269290</v>
      </c>
    </row>
    <row r="7" spans="1:11" ht="13.5" x14ac:dyDescent="0.25">
      <c r="A7" s="3" t="s">
        <v>21</v>
      </c>
      <c r="B7" s="2" t="s">
        <v>19</v>
      </c>
      <c r="C7" s="27">
        <v>234252475</v>
      </c>
      <c r="D7" s="27">
        <v>239253163</v>
      </c>
      <c r="E7" s="28">
        <v>290440642</v>
      </c>
      <c r="F7" s="29">
        <v>318757838</v>
      </c>
      <c r="G7" s="27">
        <v>337778358</v>
      </c>
      <c r="H7" s="30">
        <v>337778358</v>
      </c>
      <c r="I7" s="31">
        <v>377304529</v>
      </c>
      <c r="J7" s="27">
        <v>388181564</v>
      </c>
      <c r="K7" s="28">
        <v>407461959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>
        <v>418031</v>
      </c>
      <c r="H8" s="25">
        <v>418031</v>
      </c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105136807</v>
      </c>
      <c r="D9" s="17">
        <f t="shared" ref="D9:K9" si="1">SUM(D10:D14)</f>
        <v>104273443</v>
      </c>
      <c r="E9" s="32">
        <f t="shared" si="1"/>
        <v>84174253</v>
      </c>
      <c r="F9" s="33">
        <f t="shared" si="1"/>
        <v>127956653</v>
      </c>
      <c r="G9" s="17">
        <f t="shared" si="1"/>
        <v>140936797</v>
      </c>
      <c r="H9" s="34">
        <f t="shared" si="1"/>
        <v>140936797</v>
      </c>
      <c r="I9" s="19">
        <f t="shared" si="1"/>
        <v>257563726</v>
      </c>
      <c r="J9" s="17">
        <f t="shared" si="1"/>
        <v>258691297</v>
      </c>
      <c r="K9" s="32">
        <f t="shared" si="1"/>
        <v>276178005</v>
      </c>
    </row>
    <row r="10" spans="1:11" ht="13.5" x14ac:dyDescent="0.25">
      <c r="A10" s="3" t="s">
        <v>24</v>
      </c>
      <c r="B10" s="2" t="s">
        <v>19</v>
      </c>
      <c r="C10" s="22">
        <v>30071117</v>
      </c>
      <c r="D10" s="22">
        <v>12767980</v>
      </c>
      <c r="E10" s="23">
        <v>14501982</v>
      </c>
      <c r="F10" s="24">
        <v>13892875</v>
      </c>
      <c r="G10" s="22">
        <v>14680975</v>
      </c>
      <c r="H10" s="25">
        <v>14680975</v>
      </c>
      <c r="I10" s="26">
        <v>14097759</v>
      </c>
      <c r="J10" s="22">
        <v>14422505</v>
      </c>
      <c r="K10" s="23">
        <v>14370295</v>
      </c>
    </row>
    <row r="11" spans="1:11" ht="13.5" x14ac:dyDescent="0.25">
      <c r="A11" s="3" t="s">
        <v>25</v>
      </c>
      <c r="B11" s="2" t="s">
        <v>19</v>
      </c>
      <c r="C11" s="22">
        <v>3413696</v>
      </c>
      <c r="D11" s="22">
        <v>6216268</v>
      </c>
      <c r="E11" s="23">
        <v>5354919</v>
      </c>
      <c r="F11" s="24">
        <v>16216475</v>
      </c>
      <c r="G11" s="22">
        <v>15123343</v>
      </c>
      <c r="H11" s="25">
        <v>15123343</v>
      </c>
      <c r="I11" s="26">
        <v>10770502</v>
      </c>
      <c r="J11" s="22">
        <v>4951231</v>
      </c>
      <c r="K11" s="23">
        <v>5248169</v>
      </c>
    </row>
    <row r="12" spans="1:11" ht="13.5" x14ac:dyDescent="0.25">
      <c r="A12" s="3" t="s">
        <v>26</v>
      </c>
      <c r="B12" s="2" t="s">
        <v>19</v>
      </c>
      <c r="C12" s="22">
        <v>32857073</v>
      </c>
      <c r="D12" s="22">
        <v>35474959</v>
      </c>
      <c r="E12" s="23">
        <v>42678966</v>
      </c>
      <c r="F12" s="24">
        <v>42089461</v>
      </c>
      <c r="G12" s="22">
        <v>50102117</v>
      </c>
      <c r="H12" s="25">
        <v>50102117</v>
      </c>
      <c r="I12" s="26">
        <v>48569692</v>
      </c>
      <c r="J12" s="22">
        <v>51359081</v>
      </c>
      <c r="K12" s="23">
        <v>54060594</v>
      </c>
    </row>
    <row r="13" spans="1:11" ht="13.5" x14ac:dyDescent="0.25">
      <c r="A13" s="3" t="s">
        <v>27</v>
      </c>
      <c r="B13" s="2" t="s">
        <v>19</v>
      </c>
      <c r="C13" s="22">
        <v>38794921</v>
      </c>
      <c r="D13" s="22">
        <v>49814236</v>
      </c>
      <c r="E13" s="23">
        <v>21638386</v>
      </c>
      <c r="F13" s="24">
        <v>55757842</v>
      </c>
      <c r="G13" s="22">
        <v>61030362</v>
      </c>
      <c r="H13" s="25">
        <v>61030362</v>
      </c>
      <c r="I13" s="26">
        <v>184125773</v>
      </c>
      <c r="J13" s="22">
        <v>187958480</v>
      </c>
      <c r="K13" s="23">
        <v>202498947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17231865</v>
      </c>
      <c r="D15" s="17">
        <f t="shared" ref="D15:K15" si="2">SUM(D16:D18)</f>
        <v>25137852</v>
      </c>
      <c r="E15" s="32">
        <f t="shared" si="2"/>
        <v>43503429</v>
      </c>
      <c r="F15" s="33">
        <f t="shared" si="2"/>
        <v>33128319</v>
      </c>
      <c r="G15" s="17">
        <f t="shared" si="2"/>
        <v>33277191</v>
      </c>
      <c r="H15" s="34">
        <f t="shared" si="2"/>
        <v>33277191</v>
      </c>
      <c r="I15" s="19">
        <f t="shared" si="2"/>
        <v>30176426</v>
      </c>
      <c r="J15" s="17">
        <f t="shared" si="2"/>
        <v>34960534</v>
      </c>
      <c r="K15" s="32">
        <f t="shared" si="2"/>
        <v>26194869</v>
      </c>
    </row>
    <row r="16" spans="1:11" ht="13.5" x14ac:dyDescent="0.25">
      <c r="A16" s="3" t="s">
        <v>30</v>
      </c>
      <c r="B16" s="2" t="s">
        <v>19</v>
      </c>
      <c r="C16" s="22">
        <v>4274370</v>
      </c>
      <c r="D16" s="22">
        <v>5359584</v>
      </c>
      <c r="E16" s="23">
        <v>4945805</v>
      </c>
      <c r="F16" s="24">
        <v>4788841</v>
      </c>
      <c r="G16" s="22">
        <v>4992042</v>
      </c>
      <c r="H16" s="25">
        <v>4992042</v>
      </c>
      <c r="I16" s="26">
        <v>5107177</v>
      </c>
      <c r="J16" s="22">
        <v>5412213</v>
      </c>
      <c r="K16" s="23">
        <v>5735553</v>
      </c>
    </row>
    <row r="17" spans="1:11" ht="13.5" x14ac:dyDescent="0.25">
      <c r="A17" s="3" t="s">
        <v>31</v>
      </c>
      <c r="B17" s="2" t="s">
        <v>19</v>
      </c>
      <c r="C17" s="22">
        <v>12957495</v>
      </c>
      <c r="D17" s="22">
        <v>19778268</v>
      </c>
      <c r="E17" s="23">
        <v>38557624</v>
      </c>
      <c r="F17" s="24">
        <v>28339478</v>
      </c>
      <c r="G17" s="22">
        <v>28285149</v>
      </c>
      <c r="H17" s="25">
        <v>28285149</v>
      </c>
      <c r="I17" s="26">
        <v>25069249</v>
      </c>
      <c r="J17" s="22">
        <v>29548321</v>
      </c>
      <c r="K17" s="23">
        <v>20459316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565240066</v>
      </c>
      <c r="D19" s="17">
        <f t="shared" ref="D19:K19" si="3">SUM(D20:D23)</f>
        <v>625653043</v>
      </c>
      <c r="E19" s="32">
        <f t="shared" si="3"/>
        <v>654506743</v>
      </c>
      <c r="F19" s="33">
        <f t="shared" si="3"/>
        <v>712302593</v>
      </c>
      <c r="G19" s="17">
        <f t="shared" si="3"/>
        <v>739642558</v>
      </c>
      <c r="H19" s="34">
        <f t="shared" si="3"/>
        <v>739642558</v>
      </c>
      <c r="I19" s="19">
        <f t="shared" si="3"/>
        <v>793562660</v>
      </c>
      <c r="J19" s="17">
        <f t="shared" si="3"/>
        <v>853723919</v>
      </c>
      <c r="K19" s="32">
        <f t="shared" si="3"/>
        <v>956450612</v>
      </c>
    </row>
    <row r="20" spans="1:11" ht="13.5" x14ac:dyDescent="0.25">
      <c r="A20" s="3" t="s">
        <v>34</v>
      </c>
      <c r="B20" s="2" t="s">
        <v>19</v>
      </c>
      <c r="C20" s="22">
        <v>338321613</v>
      </c>
      <c r="D20" s="22">
        <v>384052754</v>
      </c>
      <c r="E20" s="23">
        <v>393023473</v>
      </c>
      <c r="F20" s="24">
        <v>456424894</v>
      </c>
      <c r="G20" s="22">
        <v>448916804</v>
      </c>
      <c r="H20" s="25">
        <v>448916804</v>
      </c>
      <c r="I20" s="26">
        <v>488849244</v>
      </c>
      <c r="J20" s="22">
        <v>551512025</v>
      </c>
      <c r="K20" s="23">
        <v>621828316</v>
      </c>
    </row>
    <row r="21" spans="1:11" ht="13.5" x14ac:dyDescent="0.25">
      <c r="A21" s="3" t="s">
        <v>35</v>
      </c>
      <c r="B21" s="2" t="s">
        <v>19</v>
      </c>
      <c r="C21" s="22">
        <v>91375541</v>
      </c>
      <c r="D21" s="22">
        <v>98418994</v>
      </c>
      <c r="E21" s="23">
        <v>123175178</v>
      </c>
      <c r="F21" s="24">
        <v>113186530</v>
      </c>
      <c r="G21" s="22">
        <v>125708460</v>
      </c>
      <c r="H21" s="25">
        <v>125708460</v>
      </c>
      <c r="I21" s="26">
        <v>127631272</v>
      </c>
      <c r="J21" s="22">
        <v>125348971</v>
      </c>
      <c r="K21" s="23">
        <v>153832058</v>
      </c>
    </row>
    <row r="22" spans="1:11" ht="13.5" x14ac:dyDescent="0.25">
      <c r="A22" s="3" t="s">
        <v>36</v>
      </c>
      <c r="B22" s="2" t="s">
        <v>19</v>
      </c>
      <c r="C22" s="27">
        <v>90934256</v>
      </c>
      <c r="D22" s="27">
        <v>94784221</v>
      </c>
      <c r="E22" s="28">
        <v>83402454</v>
      </c>
      <c r="F22" s="29">
        <v>86096656</v>
      </c>
      <c r="G22" s="27">
        <v>108422781</v>
      </c>
      <c r="H22" s="30">
        <v>108422781</v>
      </c>
      <c r="I22" s="31">
        <v>96862568</v>
      </c>
      <c r="J22" s="27">
        <v>97929142</v>
      </c>
      <c r="K22" s="28">
        <v>103701114</v>
      </c>
    </row>
    <row r="23" spans="1:11" ht="13.5" x14ac:dyDescent="0.25">
      <c r="A23" s="3" t="s">
        <v>37</v>
      </c>
      <c r="B23" s="2" t="s">
        <v>19</v>
      </c>
      <c r="C23" s="22">
        <v>44608656</v>
      </c>
      <c r="D23" s="22">
        <v>48397074</v>
      </c>
      <c r="E23" s="23">
        <v>54905638</v>
      </c>
      <c r="F23" s="24">
        <v>56594513</v>
      </c>
      <c r="G23" s="22">
        <v>56594513</v>
      </c>
      <c r="H23" s="25">
        <v>56594513</v>
      </c>
      <c r="I23" s="26">
        <v>80219576</v>
      </c>
      <c r="J23" s="22">
        <v>78933781</v>
      </c>
      <c r="K23" s="23">
        <v>77089124</v>
      </c>
    </row>
    <row r="24" spans="1:11" ht="13.5" x14ac:dyDescent="0.25">
      <c r="A24" s="1" t="s">
        <v>38</v>
      </c>
      <c r="B24" s="2" t="s">
        <v>39</v>
      </c>
      <c r="C24" s="17">
        <v>22497</v>
      </c>
      <c r="D24" s="17">
        <v>23463</v>
      </c>
      <c r="E24" s="32">
        <v>14839</v>
      </c>
      <c r="F24" s="33">
        <v>34399</v>
      </c>
      <c r="G24" s="17">
        <v>34399</v>
      </c>
      <c r="H24" s="34">
        <v>34399</v>
      </c>
      <c r="I24" s="19">
        <v>37863</v>
      </c>
      <c r="J24" s="17">
        <v>40135</v>
      </c>
      <c r="K24" s="32">
        <v>42543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922234417</v>
      </c>
      <c r="D25" s="49">
        <f t="shared" ref="D25:K25" si="4">+D5+D9+D15+D19+D24</f>
        <v>994607214</v>
      </c>
      <c r="E25" s="50">
        <f t="shared" si="4"/>
        <v>1072743233</v>
      </c>
      <c r="F25" s="51">
        <f t="shared" si="4"/>
        <v>1192485181</v>
      </c>
      <c r="G25" s="49">
        <f t="shared" si="4"/>
        <v>1252422713</v>
      </c>
      <c r="H25" s="52">
        <f t="shared" si="4"/>
        <v>1252422713</v>
      </c>
      <c r="I25" s="53">
        <f t="shared" si="4"/>
        <v>1458996894</v>
      </c>
      <c r="J25" s="49">
        <f t="shared" si="4"/>
        <v>1535862828</v>
      </c>
      <c r="K25" s="50">
        <f t="shared" si="4"/>
        <v>1666597278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130882430</v>
      </c>
      <c r="D28" s="17">
        <f t="shared" si="5"/>
        <v>132829289</v>
      </c>
      <c r="E28" s="18">
        <f t="shared" si="5"/>
        <v>135064450</v>
      </c>
      <c r="F28" s="19">
        <f t="shared" si="5"/>
        <v>171936582</v>
      </c>
      <c r="G28" s="17">
        <f t="shared" si="5"/>
        <v>185494550</v>
      </c>
      <c r="H28" s="20">
        <f t="shared" si="5"/>
        <v>185494550</v>
      </c>
      <c r="I28" s="21">
        <f t="shared" si="5"/>
        <v>190150782</v>
      </c>
      <c r="J28" s="17">
        <f t="shared" si="5"/>
        <v>209142090</v>
      </c>
      <c r="K28" s="20">
        <f t="shared" si="5"/>
        <v>210804963</v>
      </c>
    </row>
    <row r="29" spans="1:11" ht="13.5" x14ac:dyDescent="0.25">
      <c r="A29" s="3" t="s">
        <v>20</v>
      </c>
      <c r="B29" s="2" t="s">
        <v>19</v>
      </c>
      <c r="C29" s="22">
        <v>20352585</v>
      </c>
      <c r="D29" s="22">
        <v>21808997</v>
      </c>
      <c r="E29" s="23">
        <v>22143726</v>
      </c>
      <c r="F29" s="24">
        <v>25834901</v>
      </c>
      <c r="G29" s="22">
        <v>26872732</v>
      </c>
      <c r="H29" s="25">
        <v>26872732</v>
      </c>
      <c r="I29" s="26">
        <v>30450926</v>
      </c>
      <c r="J29" s="22">
        <v>31904995</v>
      </c>
      <c r="K29" s="23">
        <v>33345109</v>
      </c>
    </row>
    <row r="30" spans="1:11" ht="13.5" x14ac:dyDescent="0.25">
      <c r="A30" s="3" t="s">
        <v>21</v>
      </c>
      <c r="B30" s="2" t="s">
        <v>19</v>
      </c>
      <c r="C30" s="27">
        <v>108607637</v>
      </c>
      <c r="D30" s="27">
        <v>109261938</v>
      </c>
      <c r="E30" s="28">
        <v>111031780</v>
      </c>
      <c r="F30" s="29">
        <v>142949203</v>
      </c>
      <c r="G30" s="27">
        <v>155047309</v>
      </c>
      <c r="H30" s="30">
        <v>155047309</v>
      </c>
      <c r="I30" s="31">
        <v>156988374</v>
      </c>
      <c r="J30" s="27">
        <v>174614624</v>
      </c>
      <c r="K30" s="28">
        <v>174734373</v>
      </c>
    </row>
    <row r="31" spans="1:11" ht="13.5" x14ac:dyDescent="0.25">
      <c r="A31" s="3" t="s">
        <v>22</v>
      </c>
      <c r="B31" s="2" t="s">
        <v>19</v>
      </c>
      <c r="C31" s="22">
        <v>1922208</v>
      </c>
      <c r="D31" s="22">
        <v>1758354</v>
      </c>
      <c r="E31" s="23">
        <v>1888944</v>
      </c>
      <c r="F31" s="24">
        <v>3152478</v>
      </c>
      <c r="G31" s="22">
        <v>3574509</v>
      </c>
      <c r="H31" s="25">
        <v>3574509</v>
      </c>
      <c r="I31" s="26">
        <v>2711482</v>
      </c>
      <c r="J31" s="22">
        <v>2622471</v>
      </c>
      <c r="K31" s="23">
        <v>2725481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120817673</v>
      </c>
      <c r="D32" s="17">
        <f t="shared" si="6"/>
        <v>167290121</v>
      </c>
      <c r="E32" s="32">
        <f t="shared" si="6"/>
        <v>167609562</v>
      </c>
      <c r="F32" s="33">
        <f t="shared" si="6"/>
        <v>154653980</v>
      </c>
      <c r="G32" s="17">
        <f t="shared" si="6"/>
        <v>165699121</v>
      </c>
      <c r="H32" s="34">
        <f t="shared" si="6"/>
        <v>165699121</v>
      </c>
      <c r="I32" s="19">
        <f t="shared" si="6"/>
        <v>195859492</v>
      </c>
      <c r="J32" s="17">
        <f t="shared" si="6"/>
        <v>337549152</v>
      </c>
      <c r="K32" s="32">
        <f t="shared" si="6"/>
        <v>382785573</v>
      </c>
    </row>
    <row r="33" spans="1:11" ht="13.5" x14ac:dyDescent="0.25">
      <c r="A33" s="3" t="s">
        <v>24</v>
      </c>
      <c r="B33" s="2" t="s">
        <v>19</v>
      </c>
      <c r="C33" s="22">
        <v>21293649</v>
      </c>
      <c r="D33" s="22">
        <v>22749276</v>
      </c>
      <c r="E33" s="23">
        <v>23082557</v>
      </c>
      <c r="F33" s="24">
        <v>26329506</v>
      </c>
      <c r="G33" s="22">
        <v>27618827</v>
      </c>
      <c r="H33" s="25">
        <v>27618827</v>
      </c>
      <c r="I33" s="26">
        <v>28670343</v>
      </c>
      <c r="J33" s="22">
        <v>30021058</v>
      </c>
      <c r="K33" s="23">
        <v>31408207</v>
      </c>
    </row>
    <row r="34" spans="1:11" ht="13.5" x14ac:dyDescent="0.25">
      <c r="A34" s="3" t="s">
        <v>25</v>
      </c>
      <c r="B34" s="2" t="s">
        <v>19</v>
      </c>
      <c r="C34" s="22">
        <v>27696889</v>
      </c>
      <c r="D34" s="22">
        <v>31042723</v>
      </c>
      <c r="E34" s="23">
        <v>31642702</v>
      </c>
      <c r="F34" s="24">
        <v>34937707</v>
      </c>
      <c r="G34" s="22">
        <v>36011670</v>
      </c>
      <c r="H34" s="25">
        <v>36011670</v>
      </c>
      <c r="I34" s="26">
        <v>40195976</v>
      </c>
      <c r="J34" s="22">
        <v>42067643</v>
      </c>
      <c r="K34" s="23">
        <v>44578774</v>
      </c>
    </row>
    <row r="35" spans="1:11" ht="13.5" x14ac:dyDescent="0.25">
      <c r="A35" s="3" t="s">
        <v>26</v>
      </c>
      <c r="B35" s="2" t="s">
        <v>19</v>
      </c>
      <c r="C35" s="22">
        <v>65619053</v>
      </c>
      <c r="D35" s="22">
        <v>74075845</v>
      </c>
      <c r="E35" s="23">
        <v>86710538</v>
      </c>
      <c r="F35" s="24">
        <v>88685944</v>
      </c>
      <c r="G35" s="22">
        <v>97304171</v>
      </c>
      <c r="H35" s="25">
        <v>97304171</v>
      </c>
      <c r="I35" s="26">
        <v>104801149</v>
      </c>
      <c r="J35" s="22">
        <v>110481120</v>
      </c>
      <c r="K35" s="23">
        <v>117216172</v>
      </c>
    </row>
    <row r="36" spans="1:11" ht="13.5" x14ac:dyDescent="0.25">
      <c r="A36" s="3" t="s">
        <v>27</v>
      </c>
      <c r="B36" s="2" t="s">
        <v>19</v>
      </c>
      <c r="C36" s="22">
        <v>6208082</v>
      </c>
      <c r="D36" s="22">
        <v>39422277</v>
      </c>
      <c r="E36" s="23">
        <v>26173765</v>
      </c>
      <c r="F36" s="24">
        <v>4700823</v>
      </c>
      <c r="G36" s="22">
        <v>4764453</v>
      </c>
      <c r="H36" s="25">
        <v>4764453</v>
      </c>
      <c r="I36" s="26">
        <v>22192024</v>
      </c>
      <c r="J36" s="22">
        <v>154979331</v>
      </c>
      <c r="K36" s="23">
        <v>189582420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64510017</v>
      </c>
      <c r="D38" s="17">
        <f t="shared" si="7"/>
        <v>73144629</v>
      </c>
      <c r="E38" s="32">
        <f t="shared" si="7"/>
        <v>75255779</v>
      </c>
      <c r="F38" s="33">
        <f t="shared" si="7"/>
        <v>85081315</v>
      </c>
      <c r="G38" s="17">
        <f t="shared" si="7"/>
        <v>80856942</v>
      </c>
      <c r="H38" s="34">
        <f t="shared" si="7"/>
        <v>80856942</v>
      </c>
      <c r="I38" s="19">
        <f t="shared" si="7"/>
        <v>91888820</v>
      </c>
      <c r="J38" s="17">
        <f t="shared" si="7"/>
        <v>94879147</v>
      </c>
      <c r="K38" s="32">
        <f t="shared" si="7"/>
        <v>99372741</v>
      </c>
    </row>
    <row r="39" spans="1:11" ht="13.5" x14ac:dyDescent="0.25">
      <c r="A39" s="3" t="s">
        <v>30</v>
      </c>
      <c r="B39" s="2" t="s">
        <v>19</v>
      </c>
      <c r="C39" s="22">
        <v>12497296</v>
      </c>
      <c r="D39" s="22">
        <v>13091258</v>
      </c>
      <c r="E39" s="23">
        <v>14561255</v>
      </c>
      <c r="F39" s="24">
        <v>16199791</v>
      </c>
      <c r="G39" s="22">
        <v>16738403</v>
      </c>
      <c r="H39" s="25">
        <v>16738403</v>
      </c>
      <c r="I39" s="26">
        <v>16965332</v>
      </c>
      <c r="J39" s="22">
        <v>17205874</v>
      </c>
      <c r="K39" s="23">
        <v>18111858</v>
      </c>
    </row>
    <row r="40" spans="1:11" ht="13.5" x14ac:dyDescent="0.25">
      <c r="A40" s="3" t="s">
        <v>31</v>
      </c>
      <c r="B40" s="2" t="s">
        <v>19</v>
      </c>
      <c r="C40" s="22">
        <v>52012721</v>
      </c>
      <c r="D40" s="22">
        <v>60053371</v>
      </c>
      <c r="E40" s="23">
        <v>60694524</v>
      </c>
      <c r="F40" s="24">
        <v>68881524</v>
      </c>
      <c r="G40" s="22">
        <v>64118539</v>
      </c>
      <c r="H40" s="25">
        <v>64118539</v>
      </c>
      <c r="I40" s="26">
        <v>74923488</v>
      </c>
      <c r="J40" s="22">
        <v>77673273</v>
      </c>
      <c r="K40" s="23">
        <v>81260883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481725182</v>
      </c>
      <c r="D42" s="17">
        <f t="shared" si="8"/>
        <v>537261834</v>
      </c>
      <c r="E42" s="32">
        <f t="shared" si="8"/>
        <v>554307432</v>
      </c>
      <c r="F42" s="33">
        <f t="shared" si="8"/>
        <v>657274371</v>
      </c>
      <c r="G42" s="17">
        <f t="shared" si="8"/>
        <v>636916715</v>
      </c>
      <c r="H42" s="34">
        <f t="shared" si="8"/>
        <v>636916715</v>
      </c>
      <c r="I42" s="19">
        <f t="shared" si="8"/>
        <v>708640662</v>
      </c>
      <c r="J42" s="17">
        <f t="shared" si="8"/>
        <v>790252714</v>
      </c>
      <c r="K42" s="32">
        <f t="shared" si="8"/>
        <v>888674394</v>
      </c>
    </row>
    <row r="43" spans="1:11" ht="13.5" x14ac:dyDescent="0.25">
      <c r="A43" s="3" t="s">
        <v>34</v>
      </c>
      <c r="B43" s="2" t="s">
        <v>19</v>
      </c>
      <c r="C43" s="22">
        <v>298265909</v>
      </c>
      <c r="D43" s="22">
        <v>328076282</v>
      </c>
      <c r="E43" s="23">
        <v>338634970</v>
      </c>
      <c r="F43" s="24">
        <v>414005485</v>
      </c>
      <c r="G43" s="22">
        <v>392764047</v>
      </c>
      <c r="H43" s="25">
        <v>392764047</v>
      </c>
      <c r="I43" s="26">
        <v>452643424</v>
      </c>
      <c r="J43" s="22">
        <v>516735089</v>
      </c>
      <c r="K43" s="23">
        <v>594737487</v>
      </c>
    </row>
    <row r="44" spans="1:11" ht="13.5" x14ac:dyDescent="0.25">
      <c r="A44" s="3" t="s">
        <v>35</v>
      </c>
      <c r="B44" s="2" t="s">
        <v>19</v>
      </c>
      <c r="C44" s="22">
        <v>68163227</v>
      </c>
      <c r="D44" s="22">
        <v>79121762</v>
      </c>
      <c r="E44" s="23">
        <v>86075172</v>
      </c>
      <c r="F44" s="24">
        <v>107650377</v>
      </c>
      <c r="G44" s="22">
        <v>101791740</v>
      </c>
      <c r="H44" s="25">
        <v>101791740</v>
      </c>
      <c r="I44" s="26">
        <v>108518537</v>
      </c>
      <c r="J44" s="22">
        <v>117730779</v>
      </c>
      <c r="K44" s="23">
        <v>129741879</v>
      </c>
    </row>
    <row r="45" spans="1:11" ht="13.5" x14ac:dyDescent="0.25">
      <c r="A45" s="3" t="s">
        <v>36</v>
      </c>
      <c r="B45" s="2" t="s">
        <v>19</v>
      </c>
      <c r="C45" s="27">
        <v>71993510</v>
      </c>
      <c r="D45" s="27">
        <v>74550778</v>
      </c>
      <c r="E45" s="28">
        <v>69307357</v>
      </c>
      <c r="F45" s="29">
        <v>77428479</v>
      </c>
      <c r="G45" s="27">
        <v>78563769</v>
      </c>
      <c r="H45" s="30">
        <v>78563769</v>
      </c>
      <c r="I45" s="31">
        <v>81919654</v>
      </c>
      <c r="J45" s="27">
        <v>85932083</v>
      </c>
      <c r="K45" s="28">
        <v>89125813</v>
      </c>
    </row>
    <row r="46" spans="1:11" ht="13.5" x14ac:dyDescent="0.25">
      <c r="A46" s="3" t="s">
        <v>37</v>
      </c>
      <c r="B46" s="2" t="s">
        <v>19</v>
      </c>
      <c r="C46" s="22">
        <v>43302536</v>
      </c>
      <c r="D46" s="22">
        <v>55513012</v>
      </c>
      <c r="E46" s="23">
        <v>60289933</v>
      </c>
      <c r="F46" s="24">
        <v>58190030</v>
      </c>
      <c r="G46" s="22">
        <v>63797159</v>
      </c>
      <c r="H46" s="25">
        <v>63797159</v>
      </c>
      <c r="I46" s="26">
        <v>65559047</v>
      </c>
      <c r="J46" s="22">
        <v>69854763</v>
      </c>
      <c r="K46" s="23">
        <v>75069215</v>
      </c>
    </row>
    <row r="47" spans="1:11" ht="13.5" x14ac:dyDescent="0.25">
      <c r="A47" s="1" t="s">
        <v>38</v>
      </c>
      <c r="B47" s="2" t="s">
        <v>39</v>
      </c>
      <c r="C47" s="17">
        <v>1492058</v>
      </c>
      <c r="D47" s="17">
        <v>1729491</v>
      </c>
      <c r="E47" s="32">
        <v>2293961</v>
      </c>
      <c r="F47" s="33">
        <v>2383814</v>
      </c>
      <c r="G47" s="17">
        <v>2384878</v>
      </c>
      <c r="H47" s="34">
        <v>2384878</v>
      </c>
      <c r="I47" s="19">
        <v>2505961</v>
      </c>
      <c r="J47" s="17">
        <v>2640670</v>
      </c>
      <c r="K47" s="32">
        <v>2783145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799427360</v>
      </c>
      <c r="D48" s="49">
        <f t="shared" si="9"/>
        <v>912255364</v>
      </c>
      <c r="E48" s="50">
        <f t="shared" si="9"/>
        <v>934531184</v>
      </c>
      <c r="F48" s="51">
        <f t="shared" si="9"/>
        <v>1071330062</v>
      </c>
      <c r="G48" s="49">
        <f t="shared" si="9"/>
        <v>1071352206</v>
      </c>
      <c r="H48" s="52">
        <f t="shared" si="9"/>
        <v>1071352206</v>
      </c>
      <c r="I48" s="53">
        <f t="shared" si="9"/>
        <v>1189045717</v>
      </c>
      <c r="J48" s="49">
        <f t="shared" si="9"/>
        <v>1434463773</v>
      </c>
      <c r="K48" s="50">
        <f t="shared" si="9"/>
        <v>1584420816</v>
      </c>
    </row>
    <row r="49" spans="1:11" ht="13.5" x14ac:dyDescent="0.25">
      <c r="A49" s="9" t="s">
        <v>303</v>
      </c>
      <c r="B49" s="10"/>
      <c r="C49" s="54">
        <f>+C25-C48</f>
        <v>122807057</v>
      </c>
      <c r="D49" s="54">
        <f t="shared" ref="D49:K49" si="10">+D25-D48</f>
        <v>82351850</v>
      </c>
      <c r="E49" s="55">
        <f t="shared" si="10"/>
        <v>138212049</v>
      </c>
      <c r="F49" s="56">
        <f t="shared" si="10"/>
        <v>121155119</v>
      </c>
      <c r="G49" s="54">
        <f t="shared" si="10"/>
        <v>181070507</v>
      </c>
      <c r="H49" s="57">
        <f t="shared" si="10"/>
        <v>181070507</v>
      </c>
      <c r="I49" s="58">
        <f t="shared" si="10"/>
        <v>269951177</v>
      </c>
      <c r="J49" s="54">
        <f t="shared" si="10"/>
        <v>101399055</v>
      </c>
      <c r="K49" s="55">
        <f t="shared" si="10"/>
        <v>82176462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121558471</v>
      </c>
      <c r="D5" s="17">
        <f t="shared" ref="D5:K5" si="0">SUM(D6:D8)</f>
        <v>128705521</v>
      </c>
      <c r="E5" s="18">
        <f t="shared" si="0"/>
        <v>151573681</v>
      </c>
      <c r="F5" s="19">
        <f t="shared" si="0"/>
        <v>138427852</v>
      </c>
      <c r="G5" s="17">
        <f t="shared" si="0"/>
        <v>144391852</v>
      </c>
      <c r="H5" s="20">
        <f t="shared" si="0"/>
        <v>144391852</v>
      </c>
      <c r="I5" s="21">
        <f t="shared" si="0"/>
        <v>149671015</v>
      </c>
      <c r="J5" s="17">
        <f t="shared" si="0"/>
        <v>153802730</v>
      </c>
      <c r="K5" s="20">
        <f t="shared" si="0"/>
        <v>157687935</v>
      </c>
    </row>
    <row r="6" spans="1:11" ht="13.5" x14ac:dyDescent="0.25">
      <c r="A6" s="3" t="s">
        <v>20</v>
      </c>
      <c r="B6" s="2" t="s">
        <v>19</v>
      </c>
      <c r="C6" s="22">
        <v>2262579</v>
      </c>
      <c r="D6" s="22">
        <v>1266710</v>
      </c>
      <c r="E6" s="23">
        <v>4850439</v>
      </c>
      <c r="F6" s="24">
        <v>1560000</v>
      </c>
      <c r="G6" s="22">
        <v>2560000</v>
      </c>
      <c r="H6" s="25">
        <v>2560000</v>
      </c>
      <c r="I6" s="26">
        <v>1622000</v>
      </c>
      <c r="J6" s="22">
        <v>1671000</v>
      </c>
      <c r="K6" s="23"/>
    </row>
    <row r="7" spans="1:11" ht="13.5" x14ac:dyDescent="0.25">
      <c r="A7" s="3" t="s">
        <v>21</v>
      </c>
      <c r="B7" s="2" t="s">
        <v>19</v>
      </c>
      <c r="C7" s="27">
        <v>119295892</v>
      </c>
      <c r="D7" s="27">
        <v>127438816</v>
      </c>
      <c r="E7" s="28">
        <v>146723242</v>
      </c>
      <c r="F7" s="29">
        <v>136867852</v>
      </c>
      <c r="G7" s="27">
        <v>141831852</v>
      </c>
      <c r="H7" s="30">
        <v>141831852</v>
      </c>
      <c r="I7" s="31">
        <v>148049015</v>
      </c>
      <c r="J7" s="27">
        <v>152131730</v>
      </c>
      <c r="K7" s="28">
        <v>157687935</v>
      </c>
    </row>
    <row r="8" spans="1:11" ht="13.5" x14ac:dyDescent="0.25">
      <c r="A8" s="3" t="s">
        <v>22</v>
      </c>
      <c r="B8" s="2" t="s">
        <v>19</v>
      </c>
      <c r="C8" s="22"/>
      <c r="D8" s="22">
        <v>-5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34802515</v>
      </c>
      <c r="D9" s="17">
        <f t="shared" ref="D9:K9" si="1">SUM(D10:D14)</f>
        <v>35420993</v>
      </c>
      <c r="E9" s="32">
        <f t="shared" si="1"/>
        <v>32242169</v>
      </c>
      <c r="F9" s="33">
        <f t="shared" si="1"/>
        <v>34265631</v>
      </c>
      <c r="G9" s="17">
        <f t="shared" si="1"/>
        <v>31976604</v>
      </c>
      <c r="H9" s="34">
        <f t="shared" si="1"/>
        <v>31976604</v>
      </c>
      <c r="I9" s="19">
        <f t="shared" si="1"/>
        <v>32222354</v>
      </c>
      <c r="J9" s="17">
        <f t="shared" si="1"/>
        <v>30634653</v>
      </c>
      <c r="K9" s="32">
        <f t="shared" si="1"/>
        <v>29000481</v>
      </c>
    </row>
    <row r="10" spans="1:11" ht="13.5" x14ac:dyDescent="0.25">
      <c r="A10" s="3" t="s">
        <v>24</v>
      </c>
      <c r="B10" s="2" t="s">
        <v>19</v>
      </c>
      <c r="C10" s="22">
        <v>45425</v>
      </c>
      <c r="D10" s="22">
        <v>-92</v>
      </c>
      <c r="E10" s="23">
        <v>54612</v>
      </c>
      <c r="F10" s="24"/>
      <c r="G10" s="22">
        <v>100000</v>
      </c>
      <c r="H10" s="25">
        <v>100000</v>
      </c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2889877</v>
      </c>
      <c r="D11" s="22">
        <v>4635988</v>
      </c>
      <c r="E11" s="23">
        <v>4745550</v>
      </c>
      <c r="F11" s="24">
        <v>4266792</v>
      </c>
      <c r="G11" s="22">
        <v>4516792</v>
      </c>
      <c r="H11" s="25">
        <v>4516792</v>
      </c>
      <c r="I11" s="26">
        <v>4713065</v>
      </c>
      <c r="J11" s="22">
        <v>5018364</v>
      </c>
      <c r="K11" s="23">
        <v>5244192</v>
      </c>
    </row>
    <row r="12" spans="1:11" ht="13.5" x14ac:dyDescent="0.25">
      <c r="A12" s="3" t="s">
        <v>26</v>
      </c>
      <c r="B12" s="2" t="s">
        <v>19</v>
      </c>
      <c r="C12" s="22">
        <v>18407006</v>
      </c>
      <c r="D12" s="22">
        <v>17834529</v>
      </c>
      <c r="E12" s="23">
        <v>13658929</v>
      </c>
      <c r="F12" s="24">
        <v>16369527</v>
      </c>
      <c r="G12" s="22">
        <v>13730500</v>
      </c>
      <c r="H12" s="25">
        <v>13730500</v>
      </c>
      <c r="I12" s="26">
        <v>13317000</v>
      </c>
      <c r="J12" s="22">
        <v>13011500</v>
      </c>
      <c r="K12" s="23">
        <v>11831500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13460207</v>
      </c>
      <c r="D14" s="27">
        <v>12950568</v>
      </c>
      <c r="E14" s="28">
        <v>13783078</v>
      </c>
      <c r="F14" s="29">
        <v>13629312</v>
      </c>
      <c r="G14" s="27">
        <v>13629312</v>
      </c>
      <c r="H14" s="30">
        <v>13629312</v>
      </c>
      <c r="I14" s="31">
        <v>14192289</v>
      </c>
      <c r="J14" s="27">
        <v>12604789</v>
      </c>
      <c r="K14" s="28">
        <v>11924789</v>
      </c>
    </row>
    <row r="15" spans="1:11" ht="13.5" x14ac:dyDescent="0.25">
      <c r="A15" s="1" t="s">
        <v>29</v>
      </c>
      <c r="B15" s="2" t="s">
        <v>19</v>
      </c>
      <c r="C15" s="17">
        <f>SUM(C16:C18)</f>
        <v>170355422</v>
      </c>
      <c r="D15" s="17">
        <f t="shared" ref="D15:K15" si="2">SUM(D16:D18)</f>
        <v>233165467</v>
      </c>
      <c r="E15" s="32">
        <f t="shared" si="2"/>
        <v>259318557</v>
      </c>
      <c r="F15" s="33">
        <f t="shared" si="2"/>
        <v>185710000</v>
      </c>
      <c r="G15" s="17">
        <f t="shared" si="2"/>
        <v>248845594</v>
      </c>
      <c r="H15" s="34">
        <f t="shared" si="2"/>
        <v>248845594</v>
      </c>
      <c r="I15" s="19">
        <f t="shared" si="2"/>
        <v>195873250</v>
      </c>
      <c r="J15" s="17">
        <f t="shared" si="2"/>
        <v>203174000</v>
      </c>
      <c r="K15" s="32">
        <f t="shared" si="2"/>
        <v>203234000</v>
      </c>
    </row>
    <row r="16" spans="1:11" ht="13.5" x14ac:dyDescent="0.25">
      <c r="A16" s="3" t="s">
        <v>30</v>
      </c>
      <c r="B16" s="2" t="s">
        <v>19</v>
      </c>
      <c r="C16" s="22">
        <v>531600</v>
      </c>
      <c r="D16" s="22">
        <v>101775</v>
      </c>
      <c r="E16" s="23">
        <v>2640662</v>
      </c>
      <c r="F16" s="24">
        <v>361000</v>
      </c>
      <c r="G16" s="22">
        <v>2776594</v>
      </c>
      <c r="H16" s="25">
        <v>2776594</v>
      </c>
      <c r="I16" s="26">
        <v>361000</v>
      </c>
      <c r="J16" s="22">
        <v>361000</v>
      </c>
      <c r="K16" s="23">
        <v>285000</v>
      </c>
    </row>
    <row r="17" spans="1:11" ht="13.5" x14ac:dyDescent="0.25">
      <c r="A17" s="3" t="s">
        <v>31</v>
      </c>
      <c r="B17" s="2" t="s">
        <v>19</v>
      </c>
      <c r="C17" s="22">
        <v>169823822</v>
      </c>
      <c r="D17" s="22">
        <v>233063692</v>
      </c>
      <c r="E17" s="23">
        <v>256677895</v>
      </c>
      <c r="F17" s="24">
        <v>185349000</v>
      </c>
      <c r="G17" s="22">
        <v>246069000</v>
      </c>
      <c r="H17" s="25">
        <v>246069000</v>
      </c>
      <c r="I17" s="26">
        <v>195512250</v>
      </c>
      <c r="J17" s="22">
        <v>202813000</v>
      </c>
      <c r="K17" s="23">
        <v>202949000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96000829</v>
      </c>
      <c r="D19" s="17">
        <f t="shared" ref="D19:K19" si="3">SUM(D20:D23)</f>
        <v>133431482</v>
      </c>
      <c r="E19" s="32">
        <f t="shared" si="3"/>
        <v>139520335</v>
      </c>
      <c r="F19" s="33">
        <f t="shared" si="3"/>
        <v>144609635</v>
      </c>
      <c r="G19" s="17">
        <f t="shared" si="3"/>
        <v>159209635</v>
      </c>
      <c r="H19" s="34">
        <f t="shared" si="3"/>
        <v>159209635</v>
      </c>
      <c r="I19" s="19">
        <f t="shared" si="3"/>
        <v>165384592</v>
      </c>
      <c r="J19" s="17">
        <f t="shared" si="3"/>
        <v>174665265</v>
      </c>
      <c r="K19" s="32">
        <f t="shared" si="3"/>
        <v>181781373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96000829</v>
      </c>
      <c r="D21" s="22">
        <v>133431482</v>
      </c>
      <c r="E21" s="23">
        <v>139520335</v>
      </c>
      <c r="F21" s="24">
        <v>144609635</v>
      </c>
      <c r="G21" s="22">
        <v>149609635</v>
      </c>
      <c r="H21" s="25">
        <v>149609635</v>
      </c>
      <c r="I21" s="26">
        <v>151258144</v>
      </c>
      <c r="J21" s="22">
        <v>158212481</v>
      </c>
      <c r="K21" s="23">
        <v>165328589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>
        <v>9600000</v>
      </c>
      <c r="H23" s="25">
        <v>9600000</v>
      </c>
      <c r="I23" s="26">
        <v>14126448</v>
      </c>
      <c r="J23" s="22">
        <v>16452784</v>
      </c>
      <c r="K23" s="23">
        <v>16452784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422717237</v>
      </c>
      <c r="D25" s="49">
        <f t="shared" ref="D25:K25" si="4">+D5+D9+D15+D19+D24</f>
        <v>530723463</v>
      </c>
      <c r="E25" s="50">
        <f t="shared" si="4"/>
        <v>582654742</v>
      </c>
      <c r="F25" s="51">
        <f t="shared" si="4"/>
        <v>503013118</v>
      </c>
      <c r="G25" s="49">
        <f t="shared" si="4"/>
        <v>584423685</v>
      </c>
      <c r="H25" s="52">
        <f t="shared" si="4"/>
        <v>584423685</v>
      </c>
      <c r="I25" s="53">
        <f t="shared" si="4"/>
        <v>543151211</v>
      </c>
      <c r="J25" s="49">
        <f t="shared" si="4"/>
        <v>562276648</v>
      </c>
      <c r="K25" s="50">
        <f t="shared" si="4"/>
        <v>571703789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66576516</v>
      </c>
      <c r="D28" s="17">
        <f t="shared" si="5"/>
        <v>58206879</v>
      </c>
      <c r="E28" s="18">
        <f t="shared" si="5"/>
        <v>31225584</v>
      </c>
      <c r="F28" s="19">
        <f t="shared" si="5"/>
        <v>34557601</v>
      </c>
      <c r="G28" s="17">
        <f t="shared" si="5"/>
        <v>45926001</v>
      </c>
      <c r="H28" s="20">
        <f t="shared" si="5"/>
        <v>45926001</v>
      </c>
      <c r="I28" s="21">
        <f t="shared" si="5"/>
        <v>46170464</v>
      </c>
      <c r="J28" s="17">
        <f t="shared" si="5"/>
        <v>46466820</v>
      </c>
      <c r="K28" s="20">
        <f t="shared" si="5"/>
        <v>46321047</v>
      </c>
    </row>
    <row r="29" spans="1:11" ht="13.5" x14ac:dyDescent="0.25">
      <c r="A29" s="3" t="s">
        <v>20</v>
      </c>
      <c r="B29" s="2" t="s">
        <v>19</v>
      </c>
      <c r="C29" s="22">
        <v>17805052</v>
      </c>
      <c r="D29" s="22">
        <v>18250603</v>
      </c>
      <c r="E29" s="23">
        <v>21888490</v>
      </c>
      <c r="F29" s="24">
        <v>22934286</v>
      </c>
      <c r="G29" s="22">
        <v>24564286</v>
      </c>
      <c r="H29" s="25">
        <v>24564286</v>
      </c>
      <c r="I29" s="26">
        <v>22439190</v>
      </c>
      <c r="J29" s="22">
        <v>23307744</v>
      </c>
      <c r="K29" s="23">
        <v>21837096</v>
      </c>
    </row>
    <row r="30" spans="1:11" ht="13.5" x14ac:dyDescent="0.25">
      <c r="A30" s="3" t="s">
        <v>21</v>
      </c>
      <c r="B30" s="2" t="s">
        <v>19</v>
      </c>
      <c r="C30" s="27">
        <v>46631687</v>
      </c>
      <c r="D30" s="27">
        <v>38422975</v>
      </c>
      <c r="E30" s="28">
        <v>10295588</v>
      </c>
      <c r="F30" s="29">
        <v>11623314</v>
      </c>
      <c r="G30" s="27">
        <v>20576714</v>
      </c>
      <c r="H30" s="30">
        <v>20576714</v>
      </c>
      <c r="I30" s="31">
        <v>23731274</v>
      </c>
      <c r="J30" s="27">
        <v>23159076</v>
      </c>
      <c r="K30" s="28">
        <v>24483951</v>
      </c>
    </row>
    <row r="31" spans="1:11" ht="13.5" x14ac:dyDescent="0.25">
      <c r="A31" s="3" t="s">
        <v>22</v>
      </c>
      <c r="B31" s="2" t="s">
        <v>19</v>
      </c>
      <c r="C31" s="22">
        <v>2139777</v>
      </c>
      <c r="D31" s="22">
        <v>1533301</v>
      </c>
      <c r="E31" s="23">
        <v>-958494</v>
      </c>
      <c r="F31" s="24">
        <v>1</v>
      </c>
      <c r="G31" s="22">
        <v>785001</v>
      </c>
      <c r="H31" s="25">
        <v>785001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104641850</v>
      </c>
      <c r="D32" s="17">
        <f t="shared" si="6"/>
        <v>113201243</v>
      </c>
      <c r="E32" s="32">
        <f t="shared" si="6"/>
        <v>107735525</v>
      </c>
      <c r="F32" s="33">
        <f t="shared" si="6"/>
        <v>124442582</v>
      </c>
      <c r="G32" s="17">
        <f t="shared" si="6"/>
        <v>124676582</v>
      </c>
      <c r="H32" s="34">
        <f t="shared" si="6"/>
        <v>124676582</v>
      </c>
      <c r="I32" s="19">
        <f t="shared" si="6"/>
        <v>118135782</v>
      </c>
      <c r="J32" s="17">
        <f t="shared" si="6"/>
        <v>120988512</v>
      </c>
      <c r="K32" s="32">
        <f t="shared" si="6"/>
        <v>125317676</v>
      </c>
    </row>
    <row r="33" spans="1:11" ht="13.5" x14ac:dyDescent="0.25">
      <c r="A33" s="3" t="s">
        <v>24</v>
      </c>
      <c r="B33" s="2" t="s">
        <v>19</v>
      </c>
      <c r="C33" s="22">
        <v>3667651</v>
      </c>
      <c r="D33" s="22">
        <v>3733920</v>
      </c>
      <c r="E33" s="23">
        <v>5053768</v>
      </c>
      <c r="F33" s="24">
        <v>4688349</v>
      </c>
      <c r="G33" s="22">
        <v>4788349</v>
      </c>
      <c r="H33" s="25">
        <v>4788349</v>
      </c>
      <c r="I33" s="26">
        <v>4722730</v>
      </c>
      <c r="J33" s="22">
        <v>4853433</v>
      </c>
      <c r="K33" s="23">
        <v>4966688</v>
      </c>
    </row>
    <row r="34" spans="1:11" ht="13.5" x14ac:dyDescent="0.25">
      <c r="A34" s="3" t="s">
        <v>25</v>
      </c>
      <c r="B34" s="2" t="s">
        <v>19</v>
      </c>
      <c r="C34" s="22">
        <v>6754069</v>
      </c>
      <c r="D34" s="22">
        <v>9323575</v>
      </c>
      <c r="E34" s="23">
        <v>10438991</v>
      </c>
      <c r="F34" s="24">
        <v>10414914</v>
      </c>
      <c r="G34" s="22">
        <v>10414914</v>
      </c>
      <c r="H34" s="25">
        <v>10414914</v>
      </c>
      <c r="I34" s="26">
        <v>10393895</v>
      </c>
      <c r="J34" s="22">
        <v>10712198</v>
      </c>
      <c r="K34" s="23">
        <v>10993243</v>
      </c>
    </row>
    <row r="35" spans="1:11" ht="13.5" x14ac:dyDescent="0.25">
      <c r="A35" s="3" t="s">
        <v>26</v>
      </c>
      <c r="B35" s="2" t="s">
        <v>19</v>
      </c>
      <c r="C35" s="22">
        <v>59751953</v>
      </c>
      <c r="D35" s="22">
        <v>61353811</v>
      </c>
      <c r="E35" s="23">
        <v>51767266</v>
      </c>
      <c r="F35" s="24">
        <v>66901760</v>
      </c>
      <c r="G35" s="22">
        <v>66185760</v>
      </c>
      <c r="H35" s="25">
        <v>66185760</v>
      </c>
      <c r="I35" s="26">
        <v>61378563</v>
      </c>
      <c r="J35" s="22">
        <v>63217438</v>
      </c>
      <c r="K35" s="23">
        <v>65427348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34468177</v>
      </c>
      <c r="D37" s="27">
        <v>38789937</v>
      </c>
      <c r="E37" s="28">
        <v>40475500</v>
      </c>
      <c r="F37" s="29">
        <v>42437559</v>
      </c>
      <c r="G37" s="27">
        <v>43287559</v>
      </c>
      <c r="H37" s="30">
        <v>43287559</v>
      </c>
      <c r="I37" s="31">
        <v>41640594</v>
      </c>
      <c r="J37" s="27">
        <v>42205443</v>
      </c>
      <c r="K37" s="28">
        <v>43930397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183544955</v>
      </c>
      <c r="D38" s="17">
        <f t="shared" si="7"/>
        <v>244392878</v>
      </c>
      <c r="E38" s="32">
        <f t="shared" si="7"/>
        <v>268188463</v>
      </c>
      <c r="F38" s="33">
        <f t="shared" si="7"/>
        <v>198560426</v>
      </c>
      <c r="G38" s="17">
        <f t="shared" si="7"/>
        <v>259696020</v>
      </c>
      <c r="H38" s="34">
        <f t="shared" si="7"/>
        <v>259696020</v>
      </c>
      <c r="I38" s="19">
        <f t="shared" si="7"/>
        <v>208455559</v>
      </c>
      <c r="J38" s="17">
        <f t="shared" si="7"/>
        <v>216351655</v>
      </c>
      <c r="K38" s="32">
        <f t="shared" si="7"/>
        <v>216946566</v>
      </c>
    </row>
    <row r="39" spans="1:11" ht="13.5" x14ac:dyDescent="0.25">
      <c r="A39" s="3" t="s">
        <v>30</v>
      </c>
      <c r="B39" s="2" t="s">
        <v>19</v>
      </c>
      <c r="C39" s="22">
        <v>13721138</v>
      </c>
      <c r="D39" s="22">
        <v>11217414</v>
      </c>
      <c r="E39" s="23">
        <v>11510567</v>
      </c>
      <c r="F39" s="24">
        <v>13211426</v>
      </c>
      <c r="G39" s="22">
        <v>13627020</v>
      </c>
      <c r="H39" s="25">
        <v>13627020</v>
      </c>
      <c r="I39" s="26">
        <v>12943308</v>
      </c>
      <c r="J39" s="22">
        <v>13538655</v>
      </c>
      <c r="K39" s="23">
        <v>13997566</v>
      </c>
    </row>
    <row r="40" spans="1:11" ht="13.5" x14ac:dyDescent="0.25">
      <c r="A40" s="3" t="s">
        <v>31</v>
      </c>
      <c r="B40" s="2" t="s">
        <v>19</v>
      </c>
      <c r="C40" s="22">
        <v>169823817</v>
      </c>
      <c r="D40" s="22">
        <v>233175464</v>
      </c>
      <c r="E40" s="23">
        <v>256677896</v>
      </c>
      <c r="F40" s="24">
        <v>185349000</v>
      </c>
      <c r="G40" s="22">
        <v>246069000</v>
      </c>
      <c r="H40" s="25">
        <v>246069000</v>
      </c>
      <c r="I40" s="26">
        <v>195512251</v>
      </c>
      <c r="J40" s="22">
        <v>202813000</v>
      </c>
      <c r="K40" s="23">
        <v>202949000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97828580</v>
      </c>
      <c r="D42" s="17">
        <f t="shared" si="8"/>
        <v>113794397</v>
      </c>
      <c r="E42" s="32">
        <f t="shared" si="8"/>
        <v>130425185</v>
      </c>
      <c r="F42" s="33">
        <f t="shared" si="8"/>
        <v>144433825</v>
      </c>
      <c r="G42" s="17">
        <f t="shared" si="8"/>
        <v>159133825</v>
      </c>
      <c r="H42" s="34">
        <f t="shared" si="8"/>
        <v>159133825</v>
      </c>
      <c r="I42" s="19">
        <f t="shared" si="8"/>
        <v>165202878</v>
      </c>
      <c r="J42" s="17">
        <f t="shared" si="8"/>
        <v>174548528</v>
      </c>
      <c r="K42" s="32">
        <f t="shared" si="8"/>
        <v>181738712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97828580</v>
      </c>
      <c r="D44" s="22">
        <v>113794397</v>
      </c>
      <c r="E44" s="23">
        <v>130406606</v>
      </c>
      <c r="F44" s="24">
        <v>144429657</v>
      </c>
      <c r="G44" s="22">
        <v>149529657</v>
      </c>
      <c r="H44" s="25">
        <v>149529657</v>
      </c>
      <c r="I44" s="26">
        <v>151072260</v>
      </c>
      <c r="J44" s="22">
        <v>158091576</v>
      </c>
      <c r="K44" s="23">
        <v>165281760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>
        <v>18579</v>
      </c>
      <c r="F46" s="24">
        <v>4168</v>
      </c>
      <c r="G46" s="22">
        <v>9604168</v>
      </c>
      <c r="H46" s="25">
        <v>9604168</v>
      </c>
      <c r="I46" s="26">
        <v>14130618</v>
      </c>
      <c r="J46" s="22">
        <v>16456952</v>
      </c>
      <c r="K46" s="23">
        <v>16456952</v>
      </c>
    </row>
    <row r="47" spans="1:11" ht="13.5" x14ac:dyDescent="0.25">
      <c r="A47" s="1" t="s">
        <v>38</v>
      </c>
      <c r="B47" s="2" t="s">
        <v>39</v>
      </c>
      <c r="C47" s="17">
        <v>4077954</v>
      </c>
      <c r="D47" s="17">
        <v>3909756</v>
      </c>
      <c r="E47" s="32">
        <v>3786587</v>
      </c>
      <c r="F47" s="33">
        <v>4379869</v>
      </c>
      <c r="G47" s="17">
        <v>4379869</v>
      </c>
      <c r="H47" s="34">
        <v>4379869</v>
      </c>
      <c r="I47" s="19">
        <v>4322978</v>
      </c>
      <c r="J47" s="17">
        <v>4526167</v>
      </c>
      <c r="K47" s="32">
        <v>4716503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456669855</v>
      </c>
      <c r="D48" s="49">
        <f t="shared" si="9"/>
        <v>533505153</v>
      </c>
      <c r="E48" s="50">
        <f t="shared" si="9"/>
        <v>541361344</v>
      </c>
      <c r="F48" s="51">
        <f t="shared" si="9"/>
        <v>506374303</v>
      </c>
      <c r="G48" s="49">
        <f t="shared" si="9"/>
        <v>593812297</v>
      </c>
      <c r="H48" s="52">
        <f t="shared" si="9"/>
        <v>593812297</v>
      </c>
      <c r="I48" s="53">
        <f t="shared" si="9"/>
        <v>542287661</v>
      </c>
      <c r="J48" s="49">
        <f t="shared" si="9"/>
        <v>562881682</v>
      </c>
      <c r="K48" s="50">
        <f t="shared" si="9"/>
        <v>575040504</v>
      </c>
    </row>
    <row r="49" spans="1:11" ht="13.5" x14ac:dyDescent="0.25">
      <c r="A49" s="9" t="s">
        <v>303</v>
      </c>
      <c r="B49" s="10"/>
      <c r="C49" s="54">
        <f>+C25-C48</f>
        <v>-33952618</v>
      </c>
      <c r="D49" s="54">
        <f t="shared" ref="D49:K49" si="10">+D25-D48</f>
        <v>-2781690</v>
      </c>
      <c r="E49" s="55">
        <f t="shared" si="10"/>
        <v>41293398</v>
      </c>
      <c r="F49" s="56">
        <f t="shared" si="10"/>
        <v>-3361185</v>
      </c>
      <c r="G49" s="54">
        <f t="shared" si="10"/>
        <v>-9388612</v>
      </c>
      <c r="H49" s="57">
        <f t="shared" si="10"/>
        <v>-9388612</v>
      </c>
      <c r="I49" s="58">
        <f t="shared" si="10"/>
        <v>863550</v>
      </c>
      <c r="J49" s="54">
        <f t="shared" si="10"/>
        <v>-605034</v>
      </c>
      <c r="K49" s="55">
        <f t="shared" si="10"/>
        <v>-3336715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94585943</v>
      </c>
      <c r="D5" s="17">
        <f t="shared" ref="D5:K5" si="0">SUM(D6:D8)</f>
        <v>121108908</v>
      </c>
      <c r="E5" s="18">
        <f t="shared" si="0"/>
        <v>132757014</v>
      </c>
      <c r="F5" s="19">
        <f t="shared" si="0"/>
        <v>136529124</v>
      </c>
      <c r="G5" s="17">
        <f t="shared" si="0"/>
        <v>145348189</v>
      </c>
      <c r="H5" s="20">
        <f t="shared" si="0"/>
        <v>145348189</v>
      </c>
      <c r="I5" s="21">
        <f t="shared" si="0"/>
        <v>153789411</v>
      </c>
      <c r="J5" s="17">
        <f t="shared" si="0"/>
        <v>160750793</v>
      </c>
      <c r="K5" s="20">
        <f t="shared" si="0"/>
        <v>169704407</v>
      </c>
    </row>
    <row r="6" spans="1:11" ht="13.5" x14ac:dyDescent="0.25">
      <c r="A6" s="3" t="s">
        <v>20</v>
      </c>
      <c r="B6" s="2" t="s">
        <v>19</v>
      </c>
      <c r="C6" s="22">
        <v>13000</v>
      </c>
      <c r="D6" s="22">
        <v>8088050</v>
      </c>
      <c r="E6" s="23">
        <v>32600</v>
      </c>
      <c r="F6" s="24">
        <v>31000</v>
      </c>
      <c r="G6" s="22">
        <v>287457</v>
      </c>
      <c r="H6" s="25">
        <v>287457</v>
      </c>
      <c r="I6" s="26">
        <v>31000</v>
      </c>
      <c r="J6" s="22">
        <v>31000</v>
      </c>
      <c r="K6" s="23"/>
    </row>
    <row r="7" spans="1:11" ht="13.5" x14ac:dyDescent="0.25">
      <c r="A7" s="3" t="s">
        <v>21</v>
      </c>
      <c r="B7" s="2" t="s">
        <v>19</v>
      </c>
      <c r="C7" s="27">
        <v>94572943</v>
      </c>
      <c r="D7" s="27">
        <v>113020858</v>
      </c>
      <c r="E7" s="28">
        <v>132724414</v>
      </c>
      <c r="F7" s="29">
        <v>136498124</v>
      </c>
      <c r="G7" s="27">
        <v>145060732</v>
      </c>
      <c r="H7" s="30">
        <v>145060732</v>
      </c>
      <c r="I7" s="31">
        <v>153758411</v>
      </c>
      <c r="J7" s="27">
        <v>160719793</v>
      </c>
      <c r="K7" s="28">
        <v>169704407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155330773</v>
      </c>
      <c r="D9" s="17">
        <f t="shared" ref="D9:K9" si="1">SUM(D10:D14)</f>
        <v>146315773</v>
      </c>
      <c r="E9" s="32">
        <f t="shared" si="1"/>
        <v>162177336</v>
      </c>
      <c r="F9" s="33">
        <f t="shared" si="1"/>
        <v>180090710</v>
      </c>
      <c r="G9" s="17">
        <f t="shared" si="1"/>
        <v>206496740</v>
      </c>
      <c r="H9" s="34">
        <f t="shared" si="1"/>
        <v>206496740</v>
      </c>
      <c r="I9" s="19">
        <f t="shared" si="1"/>
        <v>218326742</v>
      </c>
      <c r="J9" s="17">
        <f t="shared" si="1"/>
        <v>229013287</v>
      </c>
      <c r="K9" s="32">
        <f t="shared" si="1"/>
        <v>232131393</v>
      </c>
    </row>
    <row r="10" spans="1:11" ht="13.5" x14ac:dyDescent="0.25">
      <c r="A10" s="3" t="s">
        <v>24</v>
      </c>
      <c r="B10" s="2" t="s">
        <v>19</v>
      </c>
      <c r="C10" s="22">
        <v>128956608</v>
      </c>
      <c r="D10" s="22">
        <v>121744609</v>
      </c>
      <c r="E10" s="23">
        <v>135408844</v>
      </c>
      <c r="F10" s="24">
        <v>149752775</v>
      </c>
      <c r="G10" s="22">
        <v>150529776</v>
      </c>
      <c r="H10" s="25">
        <v>150529776</v>
      </c>
      <c r="I10" s="26">
        <v>158916698</v>
      </c>
      <c r="J10" s="22">
        <v>168992450</v>
      </c>
      <c r="K10" s="23">
        <v>181855607</v>
      </c>
    </row>
    <row r="11" spans="1:11" ht="13.5" x14ac:dyDescent="0.25">
      <c r="A11" s="3" t="s">
        <v>25</v>
      </c>
      <c r="B11" s="2" t="s">
        <v>19</v>
      </c>
      <c r="C11" s="22">
        <v>9166290</v>
      </c>
      <c r="D11" s="22">
        <v>9437840</v>
      </c>
      <c r="E11" s="23">
        <v>13311011</v>
      </c>
      <c r="F11" s="24">
        <v>6955693</v>
      </c>
      <c r="G11" s="22">
        <v>7540910</v>
      </c>
      <c r="H11" s="25">
        <v>7540910</v>
      </c>
      <c r="I11" s="26">
        <v>7820409</v>
      </c>
      <c r="J11" s="22">
        <v>8305760</v>
      </c>
      <c r="K11" s="23">
        <v>8817265</v>
      </c>
    </row>
    <row r="12" spans="1:11" ht="13.5" x14ac:dyDescent="0.25">
      <c r="A12" s="3" t="s">
        <v>26</v>
      </c>
      <c r="B12" s="2" t="s">
        <v>19</v>
      </c>
      <c r="C12" s="22">
        <v>16929498</v>
      </c>
      <c r="D12" s="22">
        <v>14298154</v>
      </c>
      <c r="E12" s="23">
        <v>13168089</v>
      </c>
      <c r="F12" s="24">
        <v>17193366</v>
      </c>
      <c r="G12" s="22">
        <v>17392177</v>
      </c>
      <c r="H12" s="25">
        <v>17392177</v>
      </c>
      <c r="I12" s="26">
        <v>16653690</v>
      </c>
      <c r="J12" s="22">
        <v>17486367</v>
      </c>
      <c r="K12" s="23">
        <v>18360683</v>
      </c>
    </row>
    <row r="13" spans="1:11" ht="13.5" x14ac:dyDescent="0.25">
      <c r="A13" s="3" t="s">
        <v>27</v>
      </c>
      <c r="B13" s="2" t="s">
        <v>19</v>
      </c>
      <c r="C13" s="22">
        <v>278377</v>
      </c>
      <c r="D13" s="22">
        <v>835170</v>
      </c>
      <c r="E13" s="23">
        <v>289392</v>
      </c>
      <c r="F13" s="24">
        <v>6188876</v>
      </c>
      <c r="G13" s="22">
        <v>31033877</v>
      </c>
      <c r="H13" s="25">
        <v>31033877</v>
      </c>
      <c r="I13" s="26">
        <v>34935945</v>
      </c>
      <c r="J13" s="22">
        <v>34228710</v>
      </c>
      <c r="K13" s="23">
        <v>23097838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16878071</v>
      </c>
      <c r="D15" s="17">
        <f t="shared" ref="D15:K15" si="2">SUM(D16:D18)</f>
        <v>15086104</v>
      </c>
      <c r="E15" s="32">
        <f t="shared" si="2"/>
        <v>38850461</v>
      </c>
      <c r="F15" s="33">
        <f t="shared" si="2"/>
        <v>45790755</v>
      </c>
      <c r="G15" s="17">
        <f t="shared" si="2"/>
        <v>47076983</v>
      </c>
      <c r="H15" s="34">
        <f t="shared" si="2"/>
        <v>47076983</v>
      </c>
      <c r="I15" s="19">
        <f t="shared" si="2"/>
        <v>4338402</v>
      </c>
      <c r="J15" s="17">
        <f t="shared" si="2"/>
        <v>4565479</v>
      </c>
      <c r="K15" s="32">
        <f t="shared" si="2"/>
        <v>4528224</v>
      </c>
    </row>
    <row r="16" spans="1:11" ht="13.5" x14ac:dyDescent="0.25">
      <c r="A16" s="3" t="s">
        <v>30</v>
      </c>
      <c r="B16" s="2" t="s">
        <v>19</v>
      </c>
      <c r="C16" s="22">
        <v>4243580</v>
      </c>
      <c r="D16" s="22">
        <v>2643048</v>
      </c>
      <c r="E16" s="23">
        <v>3790883</v>
      </c>
      <c r="F16" s="24">
        <v>3097117</v>
      </c>
      <c r="G16" s="22">
        <v>3124976</v>
      </c>
      <c r="H16" s="25">
        <v>3124976</v>
      </c>
      <c r="I16" s="26">
        <v>3016125</v>
      </c>
      <c r="J16" s="22">
        <v>3215132</v>
      </c>
      <c r="K16" s="23">
        <v>3116447</v>
      </c>
    </row>
    <row r="17" spans="1:11" ht="13.5" x14ac:dyDescent="0.25">
      <c r="A17" s="3" t="s">
        <v>31</v>
      </c>
      <c r="B17" s="2" t="s">
        <v>19</v>
      </c>
      <c r="C17" s="22">
        <v>12634491</v>
      </c>
      <c r="D17" s="22">
        <v>12442819</v>
      </c>
      <c r="E17" s="23">
        <v>34568099</v>
      </c>
      <c r="F17" s="24">
        <v>42683293</v>
      </c>
      <c r="G17" s="22">
        <v>42035467</v>
      </c>
      <c r="H17" s="25">
        <v>42035467</v>
      </c>
      <c r="I17" s="26">
        <v>1311415</v>
      </c>
      <c r="J17" s="22">
        <v>1338942</v>
      </c>
      <c r="K17" s="23">
        <v>1399802</v>
      </c>
    </row>
    <row r="18" spans="1:11" ht="13.5" x14ac:dyDescent="0.25">
      <c r="A18" s="3" t="s">
        <v>32</v>
      </c>
      <c r="B18" s="2" t="s">
        <v>19</v>
      </c>
      <c r="C18" s="22"/>
      <c r="D18" s="22">
        <v>237</v>
      </c>
      <c r="E18" s="23">
        <v>491479</v>
      </c>
      <c r="F18" s="24">
        <v>10345</v>
      </c>
      <c r="G18" s="22">
        <v>1916540</v>
      </c>
      <c r="H18" s="25">
        <v>1916540</v>
      </c>
      <c r="I18" s="26">
        <v>10862</v>
      </c>
      <c r="J18" s="22">
        <v>11405</v>
      </c>
      <c r="K18" s="23">
        <v>11975</v>
      </c>
    </row>
    <row r="19" spans="1:11" ht="13.5" x14ac:dyDescent="0.25">
      <c r="A19" s="1" t="s">
        <v>33</v>
      </c>
      <c r="B19" s="2" t="s">
        <v>19</v>
      </c>
      <c r="C19" s="17">
        <f>SUM(C20:C23)</f>
        <v>409303727</v>
      </c>
      <c r="D19" s="17">
        <f t="shared" ref="D19:K19" si="3">SUM(D20:D23)</f>
        <v>496837988</v>
      </c>
      <c r="E19" s="32">
        <f t="shared" si="3"/>
        <v>494829528</v>
      </c>
      <c r="F19" s="33">
        <f t="shared" si="3"/>
        <v>542008861</v>
      </c>
      <c r="G19" s="17">
        <f t="shared" si="3"/>
        <v>556360744</v>
      </c>
      <c r="H19" s="34">
        <f t="shared" si="3"/>
        <v>556360744</v>
      </c>
      <c r="I19" s="19">
        <f t="shared" si="3"/>
        <v>623849054</v>
      </c>
      <c r="J19" s="17">
        <f t="shared" si="3"/>
        <v>657168572</v>
      </c>
      <c r="K19" s="32">
        <f t="shared" si="3"/>
        <v>718002321</v>
      </c>
    </row>
    <row r="20" spans="1:11" ht="13.5" x14ac:dyDescent="0.25">
      <c r="A20" s="3" t="s">
        <v>34</v>
      </c>
      <c r="B20" s="2" t="s">
        <v>19</v>
      </c>
      <c r="C20" s="22">
        <v>274353464</v>
      </c>
      <c r="D20" s="22">
        <v>335810803</v>
      </c>
      <c r="E20" s="23">
        <v>314720911</v>
      </c>
      <c r="F20" s="24">
        <v>400702065</v>
      </c>
      <c r="G20" s="22">
        <v>397310761</v>
      </c>
      <c r="H20" s="25">
        <v>397310761</v>
      </c>
      <c r="I20" s="26">
        <v>430868182</v>
      </c>
      <c r="J20" s="22">
        <v>468731078</v>
      </c>
      <c r="K20" s="23">
        <v>519891208</v>
      </c>
    </row>
    <row r="21" spans="1:11" ht="13.5" x14ac:dyDescent="0.25">
      <c r="A21" s="3" t="s">
        <v>35</v>
      </c>
      <c r="B21" s="2" t="s">
        <v>19</v>
      </c>
      <c r="C21" s="22">
        <v>52475566</v>
      </c>
      <c r="D21" s="22">
        <v>72697021</v>
      </c>
      <c r="E21" s="23">
        <v>75495575</v>
      </c>
      <c r="F21" s="24">
        <v>63462956</v>
      </c>
      <c r="G21" s="22">
        <v>64031145</v>
      </c>
      <c r="H21" s="25">
        <v>64031145</v>
      </c>
      <c r="I21" s="26">
        <v>95225066</v>
      </c>
      <c r="J21" s="22">
        <v>86002987</v>
      </c>
      <c r="K21" s="23">
        <v>90776694</v>
      </c>
    </row>
    <row r="22" spans="1:11" ht="13.5" x14ac:dyDescent="0.25">
      <c r="A22" s="3" t="s">
        <v>36</v>
      </c>
      <c r="B22" s="2" t="s">
        <v>19</v>
      </c>
      <c r="C22" s="27">
        <v>49258666</v>
      </c>
      <c r="D22" s="27">
        <v>37477059</v>
      </c>
      <c r="E22" s="28">
        <v>63893097</v>
      </c>
      <c r="F22" s="29">
        <v>38364210</v>
      </c>
      <c r="G22" s="27">
        <v>54339208</v>
      </c>
      <c r="H22" s="30">
        <v>54339208</v>
      </c>
      <c r="I22" s="31">
        <v>56602105</v>
      </c>
      <c r="J22" s="27">
        <v>59319561</v>
      </c>
      <c r="K22" s="28">
        <v>62166133</v>
      </c>
    </row>
    <row r="23" spans="1:11" ht="13.5" x14ac:dyDescent="0.25">
      <c r="A23" s="3" t="s">
        <v>37</v>
      </c>
      <c r="B23" s="2" t="s">
        <v>19</v>
      </c>
      <c r="C23" s="22">
        <v>33216031</v>
      </c>
      <c r="D23" s="22">
        <v>50853105</v>
      </c>
      <c r="E23" s="23">
        <v>40719945</v>
      </c>
      <c r="F23" s="24">
        <v>39479630</v>
      </c>
      <c r="G23" s="22">
        <v>40679630</v>
      </c>
      <c r="H23" s="25">
        <v>40679630</v>
      </c>
      <c r="I23" s="26">
        <v>41153701</v>
      </c>
      <c r="J23" s="22">
        <v>43114946</v>
      </c>
      <c r="K23" s="23">
        <v>45168286</v>
      </c>
    </row>
    <row r="24" spans="1:11" ht="13.5" x14ac:dyDescent="0.25">
      <c r="A24" s="1" t="s">
        <v>38</v>
      </c>
      <c r="B24" s="2" t="s">
        <v>39</v>
      </c>
      <c r="C24" s="17">
        <v>76591</v>
      </c>
      <c r="D24" s="17">
        <v>115629</v>
      </c>
      <c r="E24" s="32">
        <v>111471</v>
      </c>
      <c r="F24" s="33">
        <v>282786</v>
      </c>
      <c r="G24" s="17">
        <v>282786</v>
      </c>
      <c r="H24" s="34">
        <v>282786</v>
      </c>
      <c r="I24" s="19">
        <v>139426</v>
      </c>
      <c r="J24" s="17">
        <v>146397</v>
      </c>
      <c r="K24" s="32">
        <v>153717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676175105</v>
      </c>
      <c r="D25" s="49">
        <f t="shared" ref="D25:K25" si="4">+D5+D9+D15+D19+D24</f>
        <v>779464402</v>
      </c>
      <c r="E25" s="50">
        <f t="shared" si="4"/>
        <v>828725810</v>
      </c>
      <c r="F25" s="51">
        <f t="shared" si="4"/>
        <v>904702236</v>
      </c>
      <c r="G25" s="49">
        <f t="shared" si="4"/>
        <v>955565442</v>
      </c>
      <c r="H25" s="52">
        <f t="shared" si="4"/>
        <v>955565442</v>
      </c>
      <c r="I25" s="53">
        <f t="shared" si="4"/>
        <v>1000443035</v>
      </c>
      <c r="J25" s="49">
        <f t="shared" si="4"/>
        <v>1051644528</v>
      </c>
      <c r="K25" s="50">
        <f t="shared" si="4"/>
        <v>1124520062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126580074</v>
      </c>
      <c r="D28" s="17">
        <f t="shared" si="5"/>
        <v>109775053</v>
      </c>
      <c r="E28" s="18">
        <f t="shared" si="5"/>
        <v>119258821</v>
      </c>
      <c r="F28" s="19">
        <f t="shared" si="5"/>
        <v>161850751</v>
      </c>
      <c r="G28" s="17">
        <f t="shared" si="5"/>
        <v>162488591</v>
      </c>
      <c r="H28" s="20">
        <f t="shared" si="5"/>
        <v>162488591</v>
      </c>
      <c r="I28" s="21">
        <f t="shared" si="5"/>
        <v>161917270</v>
      </c>
      <c r="J28" s="17">
        <f t="shared" si="5"/>
        <v>169931088</v>
      </c>
      <c r="K28" s="20">
        <f t="shared" si="5"/>
        <v>171780236</v>
      </c>
    </row>
    <row r="29" spans="1:11" ht="13.5" x14ac:dyDescent="0.25">
      <c r="A29" s="3" t="s">
        <v>20</v>
      </c>
      <c r="B29" s="2" t="s">
        <v>19</v>
      </c>
      <c r="C29" s="22">
        <v>23838461</v>
      </c>
      <c r="D29" s="22">
        <v>23582674</v>
      </c>
      <c r="E29" s="23">
        <v>28044003</v>
      </c>
      <c r="F29" s="24">
        <v>29906686</v>
      </c>
      <c r="G29" s="22">
        <v>30124300</v>
      </c>
      <c r="H29" s="25">
        <v>30124300</v>
      </c>
      <c r="I29" s="26">
        <v>32063509</v>
      </c>
      <c r="J29" s="22">
        <v>33745806</v>
      </c>
      <c r="K29" s="23">
        <v>35506211</v>
      </c>
    </row>
    <row r="30" spans="1:11" ht="13.5" x14ac:dyDescent="0.25">
      <c r="A30" s="3" t="s">
        <v>21</v>
      </c>
      <c r="B30" s="2" t="s">
        <v>19</v>
      </c>
      <c r="C30" s="27">
        <v>100233937</v>
      </c>
      <c r="D30" s="27">
        <v>84278121</v>
      </c>
      <c r="E30" s="28">
        <v>88696385</v>
      </c>
      <c r="F30" s="29">
        <v>128941693</v>
      </c>
      <c r="G30" s="27">
        <v>129361919</v>
      </c>
      <c r="H30" s="30">
        <v>129361919</v>
      </c>
      <c r="I30" s="31">
        <v>124775739</v>
      </c>
      <c r="J30" s="27">
        <v>130758522</v>
      </c>
      <c r="K30" s="28">
        <v>130479490</v>
      </c>
    </row>
    <row r="31" spans="1:11" ht="13.5" x14ac:dyDescent="0.25">
      <c r="A31" s="3" t="s">
        <v>22</v>
      </c>
      <c r="B31" s="2" t="s">
        <v>19</v>
      </c>
      <c r="C31" s="22">
        <v>2507676</v>
      </c>
      <c r="D31" s="22">
        <v>1914258</v>
      </c>
      <c r="E31" s="23">
        <v>2518433</v>
      </c>
      <c r="F31" s="24">
        <v>3002372</v>
      </c>
      <c r="G31" s="22">
        <v>3002372</v>
      </c>
      <c r="H31" s="25">
        <v>3002372</v>
      </c>
      <c r="I31" s="26">
        <v>5078022</v>
      </c>
      <c r="J31" s="22">
        <v>5426760</v>
      </c>
      <c r="K31" s="23">
        <v>5794535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104792060</v>
      </c>
      <c r="D32" s="17">
        <f t="shared" si="6"/>
        <v>107324655</v>
      </c>
      <c r="E32" s="32">
        <f t="shared" si="6"/>
        <v>103372509</v>
      </c>
      <c r="F32" s="33">
        <f t="shared" si="6"/>
        <v>135513286</v>
      </c>
      <c r="G32" s="17">
        <f t="shared" si="6"/>
        <v>160437992</v>
      </c>
      <c r="H32" s="34">
        <f t="shared" si="6"/>
        <v>160437992</v>
      </c>
      <c r="I32" s="19">
        <f t="shared" si="6"/>
        <v>176505740</v>
      </c>
      <c r="J32" s="17">
        <f t="shared" si="6"/>
        <v>183098767</v>
      </c>
      <c r="K32" s="32">
        <f t="shared" si="6"/>
        <v>181175337</v>
      </c>
    </row>
    <row r="33" spans="1:11" ht="13.5" x14ac:dyDescent="0.25">
      <c r="A33" s="3" t="s">
        <v>24</v>
      </c>
      <c r="B33" s="2" t="s">
        <v>19</v>
      </c>
      <c r="C33" s="22">
        <v>24544533</v>
      </c>
      <c r="D33" s="22">
        <v>28105381</v>
      </c>
      <c r="E33" s="23">
        <v>28048762</v>
      </c>
      <c r="F33" s="24">
        <v>32793597</v>
      </c>
      <c r="G33" s="22">
        <v>34453122</v>
      </c>
      <c r="H33" s="25">
        <v>34453122</v>
      </c>
      <c r="I33" s="26">
        <v>36104245</v>
      </c>
      <c r="J33" s="22">
        <v>36214732</v>
      </c>
      <c r="K33" s="23">
        <v>38250579</v>
      </c>
    </row>
    <row r="34" spans="1:11" ht="13.5" x14ac:dyDescent="0.25">
      <c r="A34" s="3" t="s">
        <v>25</v>
      </c>
      <c r="B34" s="2" t="s">
        <v>19</v>
      </c>
      <c r="C34" s="22">
        <v>33608342</v>
      </c>
      <c r="D34" s="22">
        <v>36467887</v>
      </c>
      <c r="E34" s="23">
        <v>39410593</v>
      </c>
      <c r="F34" s="24">
        <v>40126838</v>
      </c>
      <c r="G34" s="22">
        <v>39665009</v>
      </c>
      <c r="H34" s="25">
        <v>39665009</v>
      </c>
      <c r="I34" s="26">
        <v>42560541</v>
      </c>
      <c r="J34" s="22">
        <v>45527373</v>
      </c>
      <c r="K34" s="23">
        <v>48226286</v>
      </c>
    </row>
    <row r="35" spans="1:11" ht="13.5" x14ac:dyDescent="0.25">
      <c r="A35" s="3" t="s">
        <v>26</v>
      </c>
      <c r="B35" s="2" t="s">
        <v>19</v>
      </c>
      <c r="C35" s="22">
        <v>42167734</v>
      </c>
      <c r="D35" s="22">
        <v>37799299</v>
      </c>
      <c r="E35" s="23">
        <v>31149975</v>
      </c>
      <c r="F35" s="24">
        <v>50925786</v>
      </c>
      <c r="G35" s="22">
        <v>50452496</v>
      </c>
      <c r="H35" s="25">
        <v>50452496</v>
      </c>
      <c r="I35" s="26">
        <v>56941648</v>
      </c>
      <c r="J35" s="22">
        <v>60753804</v>
      </c>
      <c r="K35" s="23">
        <v>64807293</v>
      </c>
    </row>
    <row r="36" spans="1:11" ht="13.5" x14ac:dyDescent="0.25">
      <c r="A36" s="3" t="s">
        <v>27</v>
      </c>
      <c r="B36" s="2" t="s">
        <v>19</v>
      </c>
      <c r="C36" s="22">
        <v>4471451</v>
      </c>
      <c r="D36" s="22">
        <v>4952088</v>
      </c>
      <c r="E36" s="23">
        <v>4763179</v>
      </c>
      <c r="F36" s="24">
        <v>11667065</v>
      </c>
      <c r="G36" s="22">
        <v>35867365</v>
      </c>
      <c r="H36" s="25">
        <v>35867365</v>
      </c>
      <c r="I36" s="26">
        <v>40899306</v>
      </c>
      <c r="J36" s="22">
        <v>40602858</v>
      </c>
      <c r="K36" s="23">
        <v>29891179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35102376</v>
      </c>
      <c r="D38" s="17">
        <f t="shared" si="7"/>
        <v>32141759</v>
      </c>
      <c r="E38" s="32">
        <f t="shared" si="7"/>
        <v>41212450</v>
      </c>
      <c r="F38" s="33">
        <f t="shared" si="7"/>
        <v>44186783</v>
      </c>
      <c r="G38" s="17">
        <f t="shared" si="7"/>
        <v>47644636</v>
      </c>
      <c r="H38" s="34">
        <f t="shared" si="7"/>
        <v>47644636</v>
      </c>
      <c r="I38" s="19">
        <f t="shared" si="7"/>
        <v>51243302</v>
      </c>
      <c r="J38" s="17">
        <f t="shared" si="7"/>
        <v>51263480</v>
      </c>
      <c r="K38" s="32">
        <f t="shared" si="7"/>
        <v>54036312</v>
      </c>
    </row>
    <row r="39" spans="1:11" ht="13.5" x14ac:dyDescent="0.25">
      <c r="A39" s="3" t="s">
        <v>30</v>
      </c>
      <c r="B39" s="2" t="s">
        <v>19</v>
      </c>
      <c r="C39" s="22">
        <v>10238436</v>
      </c>
      <c r="D39" s="22">
        <v>11332204</v>
      </c>
      <c r="E39" s="23">
        <v>12313129</v>
      </c>
      <c r="F39" s="24">
        <v>14566017</v>
      </c>
      <c r="G39" s="22">
        <v>15036876</v>
      </c>
      <c r="H39" s="25">
        <v>15036876</v>
      </c>
      <c r="I39" s="26">
        <v>16350525</v>
      </c>
      <c r="J39" s="22">
        <v>17119829</v>
      </c>
      <c r="K39" s="23">
        <v>18201477</v>
      </c>
    </row>
    <row r="40" spans="1:11" ht="13.5" x14ac:dyDescent="0.25">
      <c r="A40" s="3" t="s">
        <v>31</v>
      </c>
      <c r="B40" s="2" t="s">
        <v>19</v>
      </c>
      <c r="C40" s="22">
        <v>24385039</v>
      </c>
      <c r="D40" s="22">
        <v>20001269</v>
      </c>
      <c r="E40" s="23">
        <v>27483629</v>
      </c>
      <c r="F40" s="24">
        <v>28202203</v>
      </c>
      <c r="G40" s="22">
        <v>27957461</v>
      </c>
      <c r="H40" s="25">
        <v>27957461</v>
      </c>
      <c r="I40" s="26">
        <v>29657493</v>
      </c>
      <c r="J40" s="22">
        <v>31081928</v>
      </c>
      <c r="K40" s="23">
        <v>32592191</v>
      </c>
    </row>
    <row r="41" spans="1:11" ht="13.5" x14ac:dyDescent="0.25">
      <c r="A41" s="3" t="s">
        <v>32</v>
      </c>
      <c r="B41" s="2" t="s">
        <v>19</v>
      </c>
      <c r="C41" s="22">
        <v>478901</v>
      </c>
      <c r="D41" s="22">
        <v>808286</v>
      </c>
      <c r="E41" s="23">
        <v>1415692</v>
      </c>
      <c r="F41" s="24">
        <v>1418563</v>
      </c>
      <c r="G41" s="22">
        <v>4650299</v>
      </c>
      <c r="H41" s="25">
        <v>4650299</v>
      </c>
      <c r="I41" s="26">
        <v>5235284</v>
      </c>
      <c r="J41" s="22">
        <v>3061723</v>
      </c>
      <c r="K41" s="23">
        <v>3242644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401076492</v>
      </c>
      <c r="D42" s="17">
        <f t="shared" si="8"/>
        <v>461276828</v>
      </c>
      <c r="E42" s="32">
        <f t="shared" si="8"/>
        <v>463236895</v>
      </c>
      <c r="F42" s="33">
        <f t="shared" si="8"/>
        <v>570032424</v>
      </c>
      <c r="G42" s="17">
        <f t="shared" si="8"/>
        <v>576160325</v>
      </c>
      <c r="H42" s="34">
        <f t="shared" si="8"/>
        <v>576160325</v>
      </c>
      <c r="I42" s="19">
        <f t="shared" si="8"/>
        <v>606005299</v>
      </c>
      <c r="J42" s="17">
        <f t="shared" si="8"/>
        <v>644279393</v>
      </c>
      <c r="K42" s="32">
        <f t="shared" si="8"/>
        <v>711354473</v>
      </c>
    </row>
    <row r="43" spans="1:11" ht="13.5" x14ac:dyDescent="0.25">
      <c r="A43" s="3" t="s">
        <v>34</v>
      </c>
      <c r="B43" s="2" t="s">
        <v>19</v>
      </c>
      <c r="C43" s="22">
        <v>275984712</v>
      </c>
      <c r="D43" s="22">
        <v>321378645</v>
      </c>
      <c r="E43" s="23">
        <v>301629776</v>
      </c>
      <c r="F43" s="24">
        <v>403518921</v>
      </c>
      <c r="G43" s="22">
        <v>405578752</v>
      </c>
      <c r="H43" s="25">
        <v>405578752</v>
      </c>
      <c r="I43" s="26">
        <v>428397701</v>
      </c>
      <c r="J43" s="22">
        <v>473845520</v>
      </c>
      <c r="K43" s="23">
        <v>535847797</v>
      </c>
    </row>
    <row r="44" spans="1:11" ht="13.5" x14ac:dyDescent="0.25">
      <c r="A44" s="3" t="s">
        <v>35</v>
      </c>
      <c r="B44" s="2" t="s">
        <v>19</v>
      </c>
      <c r="C44" s="22">
        <v>42400076</v>
      </c>
      <c r="D44" s="22">
        <v>40801764</v>
      </c>
      <c r="E44" s="23">
        <v>53798713</v>
      </c>
      <c r="F44" s="24">
        <v>51024496</v>
      </c>
      <c r="G44" s="22">
        <v>54509887</v>
      </c>
      <c r="H44" s="25">
        <v>54509887</v>
      </c>
      <c r="I44" s="26">
        <v>55909105</v>
      </c>
      <c r="J44" s="22">
        <v>55489212</v>
      </c>
      <c r="K44" s="23">
        <v>58332135</v>
      </c>
    </row>
    <row r="45" spans="1:11" ht="13.5" x14ac:dyDescent="0.25">
      <c r="A45" s="3" t="s">
        <v>36</v>
      </c>
      <c r="B45" s="2" t="s">
        <v>19</v>
      </c>
      <c r="C45" s="27">
        <v>42023469</v>
      </c>
      <c r="D45" s="27">
        <v>44168742</v>
      </c>
      <c r="E45" s="28">
        <v>52729586</v>
      </c>
      <c r="F45" s="29">
        <v>44548086</v>
      </c>
      <c r="G45" s="27">
        <v>44425772</v>
      </c>
      <c r="H45" s="30">
        <v>44425772</v>
      </c>
      <c r="I45" s="31">
        <v>45046162</v>
      </c>
      <c r="J45" s="27">
        <v>50257219</v>
      </c>
      <c r="K45" s="28">
        <v>51355664</v>
      </c>
    </row>
    <row r="46" spans="1:11" ht="13.5" x14ac:dyDescent="0.25">
      <c r="A46" s="3" t="s">
        <v>37</v>
      </c>
      <c r="B46" s="2" t="s">
        <v>19</v>
      </c>
      <c r="C46" s="22">
        <v>40668235</v>
      </c>
      <c r="D46" s="22">
        <v>54927677</v>
      </c>
      <c r="E46" s="23">
        <v>55078820</v>
      </c>
      <c r="F46" s="24">
        <v>70940921</v>
      </c>
      <c r="G46" s="22">
        <v>71645914</v>
      </c>
      <c r="H46" s="25">
        <v>71645914</v>
      </c>
      <c r="I46" s="26">
        <v>76652331</v>
      </c>
      <c r="J46" s="22">
        <v>64687442</v>
      </c>
      <c r="K46" s="23">
        <v>65818877</v>
      </c>
    </row>
    <row r="47" spans="1:11" ht="13.5" x14ac:dyDescent="0.25">
      <c r="A47" s="1" t="s">
        <v>38</v>
      </c>
      <c r="B47" s="2" t="s">
        <v>39</v>
      </c>
      <c r="C47" s="17">
        <v>901946</v>
      </c>
      <c r="D47" s="17">
        <v>933132</v>
      </c>
      <c r="E47" s="32">
        <v>906559</v>
      </c>
      <c r="F47" s="33">
        <v>1153528</v>
      </c>
      <c r="G47" s="17">
        <v>1140528</v>
      </c>
      <c r="H47" s="34">
        <v>1140528</v>
      </c>
      <c r="I47" s="19">
        <v>1058560</v>
      </c>
      <c r="J47" s="17">
        <v>2065248</v>
      </c>
      <c r="K47" s="32">
        <v>2168563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668452948</v>
      </c>
      <c r="D48" s="49">
        <f t="shared" si="9"/>
        <v>711451427</v>
      </c>
      <c r="E48" s="50">
        <f t="shared" si="9"/>
        <v>727987234</v>
      </c>
      <c r="F48" s="51">
        <f t="shared" si="9"/>
        <v>912736772</v>
      </c>
      <c r="G48" s="49">
        <f t="shared" si="9"/>
        <v>947872072</v>
      </c>
      <c r="H48" s="52">
        <f t="shared" si="9"/>
        <v>947872072</v>
      </c>
      <c r="I48" s="53">
        <f t="shared" si="9"/>
        <v>996730171</v>
      </c>
      <c r="J48" s="49">
        <f t="shared" si="9"/>
        <v>1050637976</v>
      </c>
      <c r="K48" s="50">
        <f t="shared" si="9"/>
        <v>1120514921</v>
      </c>
    </row>
    <row r="49" spans="1:11" ht="13.5" x14ac:dyDescent="0.25">
      <c r="A49" s="9" t="s">
        <v>303</v>
      </c>
      <c r="B49" s="10"/>
      <c r="C49" s="54">
        <f>+C25-C48</f>
        <v>7722157</v>
      </c>
      <c r="D49" s="54">
        <f t="shared" ref="D49:K49" si="10">+D25-D48</f>
        <v>68012975</v>
      </c>
      <c r="E49" s="55">
        <f t="shared" si="10"/>
        <v>100738576</v>
      </c>
      <c r="F49" s="56">
        <f t="shared" si="10"/>
        <v>-8034536</v>
      </c>
      <c r="G49" s="54">
        <f t="shared" si="10"/>
        <v>7693370</v>
      </c>
      <c r="H49" s="57">
        <f t="shared" si="10"/>
        <v>7693370</v>
      </c>
      <c r="I49" s="58">
        <f t="shared" si="10"/>
        <v>3712864</v>
      </c>
      <c r="J49" s="54">
        <f t="shared" si="10"/>
        <v>1006552</v>
      </c>
      <c r="K49" s="55">
        <f t="shared" si="10"/>
        <v>4005141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461685513</v>
      </c>
      <c r="D5" s="17">
        <f t="shared" ref="D5:K5" si="0">SUM(D6:D8)</f>
        <v>523130739</v>
      </c>
      <c r="E5" s="18">
        <f t="shared" si="0"/>
        <v>551630799</v>
      </c>
      <c r="F5" s="19">
        <f t="shared" si="0"/>
        <v>545231002</v>
      </c>
      <c r="G5" s="17">
        <f t="shared" si="0"/>
        <v>583109846</v>
      </c>
      <c r="H5" s="20">
        <f t="shared" si="0"/>
        <v>583109846</v>
      </c>
      <c r="I5" s="21">
        <f t="shared" si="0"/>
        <v>599560303</v>
      </c>
      <c r="J5" s="17">
        <f t="shared" si="0"/>
        <v>621658051</v>
      </c>
      <c r="K5" s="20">
        <f t="shared" si="0"/>
        <v>647629005</v>
      </c>
    </row>
    <row r="6" spans="1:11" ht="13.5" x14ac:dyDescent="0.25">
      <c r="A6" s="3" t="s">
        <v>20</v>
      </c>
      <c r="B6" s="2" t="s">
        <v>19</v>
      </c>
      <c r="C6" s="22">
        <v>1636659</v>
      </c>
      <c r="D6" s="22">
        <v>10840919</v>
      </c>
      <c r="E6" s="23">
        <v>20039435</v>
      </c>
      <c r="F6" s="24">
        <v>1984198</v>
      </c>
      <c r="G6" s="22">
        <v>15880673</v>
      </c>
      <c r="H6" s="25">
        <v>15880673</v>
      </c>
      <c r="I6" s="26">
        <v>15954994</v>
      </c>
      <c r="J6" s="22">
        <v>16029874</v>
      </c>
      <c r="K6" s="23">
        <v>16107134</v>
      </c>
    </row>
    <row r="7" spans="1:11" ht="13.5" x14ac:dyDescent="0.25">
      <c r="A7" s="3" t="s">
        <v>21</v>
      </c>
      <c r="B7" s="2" t="s">
        <v>19</v>
      </c>
      <c r="C7" s="27">
        <v>460048854</v>
      </c>
      <c r="D7" s="27">
        <v>512289820</v>
      </c>
      <c r="E7" s="28">
        <v>531591364</v>
      </c>
      <c r="F7" s="29">
        <v>543246804</v>
      </c>
      <c r="G7" s="27">
        <v>567229173</v>
      </c>
      <c r="H7" s="30">
        <v>567229173</v>
      </c>
      <c r="I7" s="31">
        <v>583605309</v>
      </c>
      <c r="J7" s="27">
        <v>605628177</v>
      </c>
      <c r="K7" s="28">
        <v>631521871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189196134</v>
      </c>
      <c r="D9" s="17">
        <f t="shared" ref="D9:K9" si="1">SUM(D10:D14)</f>
        <v>153139893</v>
      </c>
      <c r="E9" s="32">
        <f t="shared" si="1"/>
        <v>173423858</v>
      </c>
      <c r="F9" s="33">
        <f t="shared" si="1"/>
        <v>229037211</v>
      </c>
      <c r="G9" s="17">
        <f t="shared" si="1"/>
        <v>242089224</v>
      </c>
      <c r="H9" s="34">
        <f t="shared" si="1"/>
        <v>242089224</v>
      </c>
      <c r="I9" s="19">
        <f t="shared" si="1"/>
        <v>239009958</v>
      </c>
      <c r="J9" s="17">
        <f t="shared" si="1"/>
        <v>241409183</v>
      </c>
      <c r="K9" s="32">
        <f t="shared" si="1"/>
        <v>244651816</v>
      </c>
    </row>
    <row r="10" spans="1:11" ht="13.5" x14ac:dyDescent="0.25">
      <c r="A10" s="3" t="s">
        <v>24</v>
      </c>
      <c r="B10" s="2" t="s">
        <v>19</v>
      </c>
      <c r="C10" s="22">
        <v>5848487</v>
      </c>
      <c r="D10" s="22">
        <v>4653575</v>
      </c>
      <c r="E10" s="23">
        <v>21351067</v>
      </c>
      <c r="F10" s="24">
        <v>5065368</v>
      </c>
      <c r="G10" s="22">
        <v>25275072</v>
      </c>
      <c r="H10" s="25">
        <v>25275072</v>
      </c>
      <c r="I10" s="26">
        <v>24754876</v>
      </c>
      <c r="J10" s="22">
        <v>24982951</v>
      </c>
      <c r="K10" s="23">
        <v>26103311</v>
      </c>
    </row>
    <row r="11" spans="1:11" ht="13.5" x14ac:dyDescent="0.25">
      <c r="A11" s="3" t="s">
        <v>25</v>
      </c>
      <c r="B11" s="2" t="s">
        <v>19</v>
      </c>
      <c r="C11" s="22">
        <v>3218803</v>
      </c>
      <c r="D11" s="22">
        <v>4479706</v>
      </c>
      <c r="E11" s="23">
        <v>2676145</v>
      </c>
      <c r="F11" s="24">
        <v>1841642</v>
      </c>
      <c r="G11" s="22">
        <v>1834595</v>
      </c>
      <c r="H11" s="25">
        <v>1834595</v>
      </c>
      <c r="I11" s="26">
        <v>1924489</v>
      </c>
      <c r="J11" s="22">
        <v>2013016</v>
      </c>
      <c r="K11" s="23">
        <v>2103602</v>
      </c>
    </row>
    <row r="12" spans="1:11" ht="13.5" x14ac:dyDescent="0.25">
      <c r="A12" s="3" t="s">
        <v>26</v>
      </c>
      <c r="B12" s="2" t="s">
        <v>19</v>
      </c>
      <c r="C12" s="22">
        <v>149674622</v>
      </c>
      <c r="D12" s="22">
        <v>125651765</v>
      </c>
      <c r="E12" s="23">
        <v>126116784</v>
      </c>
      <c r="F12" s="24">
        <v>144252009</v>
      </c>
      <c r="G12" s="22">
        <v>145132502</v>
      </c>
      <c r="H12" s="25">
        <v>145132502</v>
      </c>
      <c r="I12" s="26">
        <v>144706668</v>
      </c>
      <c r="J12" s="22">
        <v>145035730</v>
      </c>
      <c r="K12" s="23">
        <v>146188738</v>
      </c>
    </row>
    <row r="13" spans="1:11" ht="13.5" x14ac:dyDescent="0.25">
      <c r="A13" s="3" t="s">
        <v>27</v>
      </c>
      <c r="B13" s="2" t="s">
        <v>19</v>
      </c>
      <c r="C13" s="22">
        <v>30454222</v>
      </c>
      <c r="D13" s="22">
        <v>18354847</v>
      </c>
      <c r="E13" s="23">
        <v>23279862</v>
      </c>
      <c r="F13" s="24">
        <v>77878192</v>
      </c>
      <c r="G13" s="22">
        <v>69847055</v>
      </c>
      <c r="H13" s="25">
        <v>69847055</v>
      </c>
      <c r="I13" s="26">
        <v>67623925</v>
      </c>
      <c r="J13" s="22">
        <v>69377486</v>
      </c>
      <c r="K13" s="23">
        <v>70256165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69154680</v>
      </c>
      <c r="D15" s="17">
        <f t="shared" ref="D15:K15" si="2">SUM(D16:D18)</f>
        <v>31406783</v>
      </c>
      <c r="E15" s="32">
        <f t="shared" si="2"/>
        <v>23204225</v>
      </c>
      <c r="F15" s="33">
        <f t="shared" si="2"/>
        <v>26690073</v>
      </c>
      <c r="G15" s="17">
        <f t="shared" si="2"/>
        <v>29338132</v>
      </c>
      <c r="H15" s="34">
        <f t="shared" si="2"/>
        <v>29338132</v>
      </c>
      <c r="I15" s="19">
        <f t="shared" si="2"/>
        <v>51265247</v>
      </c>
      <c r="J15" s="17">
        <f t="shared" si="2"/>
        <v>35274882</v>
      </c>
      <c r="K15" s="32">
        <f t="shared" si="2"/>
        <v>22203064</v>
      </c>
    </row>
    <row r="16" spans="1:11" ht="13.5" x14ac:dyDescent="0.25">
      <c r="A16" s="3" t="s">
        <v>30</v>
      </c>
      <c r="B16" s="2" t="s">
        <v>19</v>
      </c>
      <c r="C16" s="22">
        <v>9786751</v>
      </c>
      <c r="D16" s="22">
        <v>13881656</v>
      </c>
      <c r="E16" s="23">
        <v>14995414</v>
      </c>
      <c r="F16" s="24">
        <v>11799132</v>
      </c>
      <c r="G16" s="22">
        <v>14417191</v>
      </c>
      <c r="H16" s="25">
        <v>14417191</v>
      </c>
      <c r="I16" s="26">
        <v>9953813</v>
      </c>
      <c r="J16" s="22">
        <v>8262935</v>
      </c>
      <c r="K16" s="23">
        <v>8650579</v>
      </c>
    </row>
    <row r="17" spans="1:11" ht="13.5" x14ac:dyDescent="0.25">
      <c r="A17" s="3" t="s">
        <v>31</v>
      </c>
      <c r="B17" s="2" t="s">
        <v>19</v>
      </c>
      <c r="C17" s="22">
        <v>59367929</v>
      </c>
      <c r="D17" s="22">
        <v>17525127</v>
      </c>
      <c r="E17" s="23">
        <v>8208811</v>
      </c>
      <c r="F17" s="24">
        <v>14890941</v>
      </c>
      <c r="G17" s="22">
        <v>14920941</v>
      </c>
      <c r="H17" s="25">
        <v>14920941</v>
      </c>
      <c r="I17" s="26">
        <v>41311434</v>
      </c>
      <c r="J17" s="22">
        <v>27011947</v>
      </c>
      <c r="K17" s="23">
        <v>13552485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1857491625</v>
      </c>
      <c r="D19" s="17">
        <f t="shared" ref="D19:K19" si="3">SUM(D20:D23)</f>
        <v>2060002304</v>
      </c>
      <c r="E19" s="32">
        <f t="shared" si="3"/>
        <v>2152018953</v>
      </c>
      <c r="F19" s="33">
        <f t="shared" si="3"/>
        <v>2636064454</v>
      </c>
      <c r="G19" s="17">
        <f t="shared" si="3"/>
        <v>2694314625</v>
      </c>
      <c r="H19" s="34">
        <f t="shared" si="3"/>
        <v>2694314625</v>
      </c>
      <c r="I19" s="19">
        <f t="shared" si="3"/>
        <v>3105804424</v>
      </c>
      <c r="J19" s="17">
        <f t="shared" si="3"/>
        <v>3252277485</v>
      </c>
      <c r="K19" s="32">
        <f t="shared" si="3"/>
        <v>3063349466</v>
      </c>
    </row>
    <row r="20" spans="1:11" ht="13.5" x14ac:dyDescent="0.25">
      <c r="A20" s="3" t="s">
        <v>34</v>
      </c>
      <c r="B20" s="2" t="s">
        <v>19</v>
      </c>
      <c r="C20" s="22">
        <v>1302171803</v>
      </c>
      <c r="D20" s="22">
        <v>1457609484</v>
      </c>
      <c r="E20" s="23">
        <v>1521085542</v>
      </c>
      <c r="F20" s="24">
        <v>1599002155</v>
      </c>
      <c r="G20" s="22">
        <v>1659331630</v>
      </c>
      <c r="H20" s="25">
        <v>1659331630</v>
      </c>
      <c r="I20" s="26">
        <v>1703884233</v>
      </c>
      <c r="J20" s="22">
        <v>1923767952</v>
      </c>
      <c r="K20" s="23">
        <v>2158926696</v>
      </c>
    </row>
    <row r="21" spans="1:11" ht="13.5" x14ac:dyDescent="0.25">
      <c r="A21" s="3" t="s">
        <v>35</v>
      </c>
      <c r="B21" s="2" t="s">
        <v>19</v>
      </c>
      <c r="C21" s="22">
        <v>171419757</v>
      </c>
      <c r="D21" s="22">
        <v>198859386</v>
      </c>
      <c r="E21" s="23">
        <v>213467314</v>
      </c>
      <c r="F21" s="24">
        <v>254664860</v>
      </c>
      <c r="G21" s="22">
        <v>256576238</v>
      </c>
      <c r="H21" s="25">
        <v>256576238</v>
      </c>
      <c r="I21" s="26">
        <v>275796409</v>
      </c>
      <c r="J21" s="22">
        <v>296226210</v>
      </c>
      <c r="K21" s="23">
        <v>319262963</v>
      </c>
    </row>
    <row r="22" spans="1:11" ht="13.5" x14ac:dyDescent="0.25">
      <c r="A22" s="3" t="s">
        <v>36</v>
      </c>
      <c r="B22" s="2" t="s">
        <v>19</v>
      </c>
      <c r="C22" s="27">
        <v>200368548</v>
      </c>
      <c r="D22" s="27">
        <v>211137507</v>
      </c>
      <c r="E22" s="28">
        <v>228109907</v>
      </c>
      <c r="F22" s="29">
        <v>559371179</v>
      </c>
      <c r="G22" s="27">
        <v>547830408</v>
      </c>
      <c r="H22" s="30">
        <v>547830408</v>
      </c>
      <c r="I22" s="31">
        <v>876411704</v>
      </c>
      <c r="J22" s="27">
        <v>763763191</v>
      </c>
      <c r="K22" s="28">
        <v>295548762</v>
      </c>
    </row>
    <row r="23" spans="1:11" ht="13.5" x14ac:dyDescent="0.25">
      <c r="A23" s="3" t="s">
        <v>37</v>
      </c>
      <c r="B23" s="2" t="s">
        <v>19</v>
      </c>
      <c r="C23" s="22">
        <v>183531517</v>
      </c>
      <c r="D23" s="22">
        <v>192395927</v>
      </c>
      <c r="E23" s="23">
        <v>189356190</v>
      </c>
      <c r="F23" s="24">
        <v>223026260</v>
      </c>
      <c r="G23" s="22">
        <v>230576349</v>
      </c>
      <c r="H23" s="25">
        <v>230576349</v>
      </c>
      <c r="I23" s="26">
        <v>249712078</v>
      </c>
      <c r="J23" s="22">
        <v>268520132</v>
      </c>
      <c r="K23" s="23">
        <v>289611045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2577527952</v>
      </c>
      <c r="D25" s="49">
        <f t="shared" ref="D25:K25" si="4">+D5+D9+D15+D19+D24</f>
        <v>2767679719</v>
      </c>
      <c r="E25" s="50">
        <f t="shared" si="4"/>
        <v>2900277835</v>
      </c>
      <c r="F25" s="51">
        <f t="shared" si="4"/>
        <v>3437022740</v>
      </c>
      <c r="G25" s="49">
        <f t="shared" si="4"/>
        <v>3548851827</v>
      </c>
      <c r="H25" s="52">
        <f t="shared" si="4"/>
        <v>3548851827</v>
      </c>
      <c r="I25" s="53">
        <f t="shared" si="4"/>
        <v>3995639932</v>
      </c>
      <c r="J25" s="49">
        <f t="shared" si="4"/>
        <v>4150619601</v>
      </c>
      <c r="K25" s="50">
        <f t="shared" si="4"/>
        <v>3977833351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506880018</v>
      </c>
      <c r="D28" s="17">
        <f t="shared" si="5"/>
        <v>522645576</v>
      </c>
      <c r="E28" s="18">
        <f t="shared" si="5"/>
        <v>387176036</v>
      </c>
      <c r="F28" s="19">
        <f t="shared" si="5"/>
        <v>647082735</v>
      </c>
      <c r="G28" s="17">
        <f t="shared" si="5"/>
        <v>452526595</v>
      </c>
      <c r="H28" s="20">
        <f t="shared" si="5"/>
        <v>452526595</v>
      </c>
      <c r="I28" s="21">
        <f t="shared" si="5"/>
        <v>529404999</v>
      </c>
      <c r="J28" s="17">
        <f t="shared" si="5"/>
        <v>557582669</v>
      </c>
      <c r="K28" s="20">
        <f t="shared" si="5"/>
        <v>582797806</v>
      </c>
    </row>
    <row r="29" spans="1:11" ht="13.5" x14ac:dyDescent="0.25">
      <c r="A29" s="3" t="s">
        <v>20</v>
      </c>
      <c r="B29" s="2" t="s">
        <v>19</v>
      </c>
      <c r="C29" s="22">
        <v>108828544</v>
      </c>
      <c r="D29" s="22">
        <v>146752304</v>
      </c>
      <c r="E29" s="23">
        <v>128278009</v>
      </c>
      <c r="F29" s="24">
        <v>185936937</v>
      </c>
      <c r="G29" s="22">
        <v>118026836</v>
      </c>
      <c r="H29" s="25">
        <v>118026836</v>
      </c>
      <c r="I29" s="26">
        <v>120244396</v>
      </c>
      <c r="J29" s="22">
        <v>128679247</v>
      </c>
      <c r="K29" s="23">
        <v>137106916</v>
      </c>
    </row>
    <row r="30" spans="1:11" ht="13.5" x14ac:dyDescent="0.25">
      <c r="A30" s="3" t="s">
        <v>21</v>
      </c>
      <c r="B30" s="2" t="s">
        <v>19</v>
      </c>
      <c r="C30" s="27">
        <v>389217500</v>
      </c>
      <c r="D30" s="27">
        <v>366728261</v>
      </c>
      <c r="E30" s="28">
        <v>255698048</v>
      </c>
      <c r="F30" s="29">
        <v>450709816</v>
      </c>
      <c r="G30" s="27">
        <v>327065951</v>
      </c>
      <c r="H30" s="30">
        <v>327065951</v>
      </c>
      <c r="I30" s="31">
        <v>401090515</v>
      </c>
      <c r="J30" s="27">
        <v>420133032</v>
      </c>
      <c r="K30" s="28">
        <v>436207252</v>
      </c>
    </row>
    <row r="31" spans="1:11" ht="13.5" x14ac:dyDescent="0.25">
      <c r="A31" s="3" t="s">
        <v>22</v>
      </c>
      <c r="B31" s="2" t="s">
        <v>19</v>
      </c>
      <c r="C31" s="22">
        <v>8833974</v>
      </c>
      <c r="D31" s="22">
        <v>9165011</v>
      </c>
      <c r="E31" s="23">
        <v>3199979</v>
      </c>
      <c r="F31" s="24">
        <v>10435982</v>
      </c>
      <c r="G31" s="22">
        <v>7433808</v>
      </c>
      <c r="H31" s="25">
        <v>7433808</v>
      </c>
      <c r="I31" s="26">
        <v>8070088</v>
      </c>
      <c r="J31" s="22">
        <v>8770390</v>
      </c>
      <c r="K31" s="23">
        <v>9483638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449572522</v>
      </c>
      <c r="D32" s="17">
        <f t="shared" si="6"/>
        <v>427685545</v>
      </c>
      <c r="E32" s="32">
        <f t="shared" si="6"/>
        <v>417674779</v>
      </c>
      <c r="F32" s="33">
        <f t="shared" si="6"/>
        <v>484294460</v>
      </c>
      <c r="G32" s="17">
        <f t="shared" si="6"/>
        <v>490759105</v>
      </c>
      <c r="H32" s="34">
        <f t="shared" si="6"/>
        <v>490759105</v>
      </c>
      <c r="I32" s="19">
        <f t="shared" si="6"/>
        <v>497865688</v>
      </c>
      <c r="J32" s="17">
        <f t="shared" si="6"/>
        <v>561098367</v>
      </c>
      <c r="K32" s="32">
        <f t="shared" si="6"/>
        <v>581701892</v>
      </c>
    </row>
    <row r="33" spans="1:11" ht="13.5" x14ac:dyDescent="0.25">
      <c r="A33" s="3" t="s">
        <v>24</v>
      </c>
      <c r="B33" s="2" t="s">
        <v>19</v>
      </c>
      <c r="C33" s="22">
        <v>39462957</v>
      </c>
      <c r="D33" s="22">
        <v>39486429</v>
      </c>
      <c r="E33" s="23">
        <v>39934587</v>
      </c>
      <c r="F33" s="24">
        <v>41245306</v>
      </c>
      <c r="G33" s="22">
        <v>51022811</v>
      </c>
      <c r="H33" s="25">
        <v>51022811</v>
      </c>
      <c r="I33" s="26">
        <v>53660970</v>
      </c>
      <c r="J33" s="22">
        <v>55770427</v>
      </c>
      <c r="K33" s="23">
        <v>59021876</v>
      </c>
    </row>
    <row r="34" spans="1:11" ht="13.5" x14ac:dyDescent="0.25">
      <c r="A34" s="3" t="s">
        <v>25</v>
      </c>
      <c r="B34" s="2" t="s">
        <v>19</v>
      </c>
      <c r="C34" s="22">
        <v>83621179</v>
      </c>
      <c r="D34" s="22">
        <v>85455070</v>
      </c>
      <c r="E34" s="23">
        <v>86350637</v>
      </c>
      <c r="F34" s="24">
        <v>93514765</v>
      </c>
      <c r="G34" s="22">
        <v>121837673</v>
      </c>
      <c r="H34" s="25">
        <v>121837673</v>
      </c>
      <c r="I34" s="26">
        <v>128935759</v>
      </c>
      <c r="J34" s="22">
        <v>136067117</v>
      </c>
      <c r="K34" s="23">
        <v>143898365</v>
      </c>
    </row>
    <row r="35" spans="1:11" ht="13.5" x14ac:dyDescent="0.25">
      <c r="A35" s="3" t="s">
        <v>26</v>
      </c>
      <c r="B35" s="2" t="s">
        <v>19</v>
      </c>
      <c r="C35" s="22">
        <v>232468599</v>
      </c>
      <c r="D35" s="22">
        <v>215586745</v>
      </c>
      <c r="E35" s="23">
        <v>205802902</v>
      </c>
      <c r="F35" s="24">
        <v>230989182</v>
      </c>
      <c r="G35" s="22">
        <v>207954020</v>
      </c>
      <c r="H35" s="25">
        <v>207954020</v>
      </c>
      <c r="I35" s="26">
        <v>211550766</v>
      </c>
      <c r="J35" s="22">
        <v>217322864</v>
      </c>
      <c r="K35" s="23">
        <v>224206696</v>
      </c>
    </row>
    <row r="36" spans="1:11" ht="13.5" x14ac:dyDescent="0.25">
      <c r="A36" s="3" t="s">
        <v>27</v>
      </c>
      <c r="B36" s="2" t="s">
        <v>19</v>
      </c>
      <c r="C36" s="22">
        <v>94019787</v>
      </c>
      <c r="D36" s="22">
        <v>87157301</v>
      </c>
      <c r="E36" s="23">
        <v>85586653</v>
      </c>
      <c r="F36" s="24">
        <v>118545207</v>
      </c>
      <c r="G36" s="22">
        <v>109944601</v>
      </c>
      <c r="H36" s="25">
        <v>109944601</v>
      </c>
      <c r="I36" s="26">
        <v>103718193</v>
      </c>
      <c r="J36" s="22">
        <v>151937959</v>
      </c>
      <c r="K36" s="23">
        <v>154574955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207430206</v>
      </c>
      <c r="D38" s="17">
        <f t="shared" si="7"/>
        <v>219724316</v>
      </c>
      <c r="E38" s="32">
        <f t="shared" si="7"/>
        <v>232918895</v>
      </c>
      <c r="F38" s="33">
        <f t="shared" si="7"/>
        <v>230078272</v>
      </c>
      <c r="G38" s="17">
        <f t="shared" si="7"/>
        <v>231020118</v>
      </c>
      <c r="H38" s="34">
        <f t="shared" si="7"/>
        <v>231020118</v>
      </c>
      <c r="I38" s="19">
        <f t="shared" si="7"/>
        <v>272471194</v>
      </c>
      <c r="J38" s="17">
        <f t="shared" si="7"/>
        <v>248657830</v>
      </c>
      <c r="K38" s="32">
        <f t="shared" si="7"/>
        <v>247198629</v>
      </c>
    </row>
    <row r="39" spans="1:11" ht="13.5" x14ac:dyDescent="0.25">
      <c r="A39" s="3" t="s">
        <v>30</v>
      </c>
      <c r="B39" s="2" t="s">
        <v>19</v>
      </c>
      <c r="C39" s="22">
        <v>60243922</v>
      </c>
      <c r="D39" s="22">
        <v>56447999</v>
      </c>
      <c r="E39" s="23">
        <v>58344962</v>
      </c>
      <c r="F39" s="24">
        <v>67436226</v>
      </c>
      <c r="G39" s="22">
        <v>66273802</v>
      </c>
      <c r="H39" s="25">
        <v>66273802</v>
      </c>
      <c r="I39" s="26">
        <v>70195498</v>
      </c>
      <c r="J39" s="22">
        <v>70845181</v>
      </c>
      <c r="K39" s="23">
        <v>73942332</v>
      </c>
    </row>
    <row r="40" spans="1:11" ht="13.5" x14ac:dyDescent="0.25">
      <c r="A40" s="3" t="s">
        <v>31</v>
      </c>
      <c r="B40" s="2" t="s">
        <v>19</v>
      </c>
      <c r="C40" s="22">
        <v>145527522</v>
      </c>
      <c r="D40" s="22">
        <v>161584884</v>
      </c>
      <c r="E40" s="23">
        <v>172803212</v>
      </c>
      <c r="F40" s="24">
        <v>160755656</v>
      </c>
      <c r="G40" s="22">
        <v>162863757</v>
      </c>
      <c r="H40" s="25">
        <v>162863757</v>
      </c>
      <c r="I40" s="26">
        <v>200241712</v>
      </c>
      <c r="J40" s="22">
        <v>175648030</v>
      </c>
      <c r="K40" s="23">
        <v>170952639</v>
      </c>
    </row>
    <row r="41" spans="1:11" ht="13.5" x14ac:dyDescent="0.25">
      <c r="A41" s="3" t="s">
        <v>32</v>
      </c>
      <c r="B41" s="2" t="s">
        <v>19</v>
      </c>
      <c r="C41" s="22">
        <v>1658762</v>
      </c>
      <c r="D41" s="22">
        <v>1691433</v>
      </c>
      <c r="E41" s="23">
        <v>1770721</v>
      </c>
      <c r="F41" s="24">
        <v>1886390</v>
      </c>
      <c r="G41" s="22">
        <v>1882559</v>
      </c>
      <c r="H41" s="25">
        <v>1882559</v>
      </c>
      <c r="I41" s="26">
        <v>2033984</v>
      </c>
      <c r="J41" s="22">
        <v>2164619</v>
      </c>
      <c r="K41" s="23">
        <v>2303658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1592969954</v>
      </c>
      <c r="D42" s="17">
        <f t="shared" si="8"/>
        <v>1647343564</v>
      </c>
      <c r="E42" s="32">
        <f t="shared" si="8"/>
        <v>1719792687</v>
      </c>
      <c r="F42" s="33">
        <f t="shared" si="8"/>
        <v>1703504794</v>
      </c>
      <c r="G42" s="17">
        <f t="shared" si="8"/>
        <v>1955721907</v>
      </c>
      <c r="H42" s="34">
        <f t="shared" si="8"/>
        <v>1955721907</v>
      </c>
      <c r="I42" s="19">
        <f t="shared" si="8"/>
        <v>2029033026</v>
      </c>
      <c r="J42" s="17">
        <f t="shared" si="8"/>
        <v>2241906292</v>
      </c>
      <c r="K42" s="32">
        <f t="shared" si="8"/>
        <v>2482731360</v>
      </c>
    </row>
    <row r="43" spans="1:11" ht="13.5" x14ac:dyDescent="0.25">
      <c r="A43" s="3" t="s">
        <v>34</v>
      </c>
      <c r="B43" s="2" t="s">
        <v>19</v>
      </c>
      <c r="C43" s="22">
        <v>1103901019</v>
      </c>
      <c r="D43" s="22">
        <v>1207987199</v>
      </c>
      <c r="E43" s="23">
        <v>1163452374</v>
      </c>
      <c r="F43" s="24">
        <v>1309243243</v>
      </c>
      <c r="G43" s="22">
        <v>1395503606</v>
      </c>
      <c r="H43" s="25">
        <v>1395503606</v>
      </c>
      <c r="I43" s="26">
        <v>1481971117</v>
      </c>
      <c r="J43" s="22">
        <v>1685532567</v>
      </c>
      <c r="K43" s="23">
        <v>1868843688</v>
      </c>
    </row>
    <row r="44" spans="1:11" ht="13.5" x14ac:dyDescent="0.25">
      <c r="A44" s="3" t="s">
        <v>35</v>
      </c>
      <c r="B44" s="2" t="s">
        <v>19</v>
      </c>
      <c r="C44" s="22">
        <v>164387940</v>
      </c>
      <c r="D44" s="22">
        <v>148820979</v>
      </c>
      <c r="E44" s="23">
        <v>173198564</v>
      </c>
      <c r="F44" s="24">
        <v>137645357</v>
      </c>
      <c r="G44" s="22">
        <v>195302505</v>
      </c>
      <c r="H44" s="25">
        <v>195302505</v>
      </c>
      <c r="I44" s="26">
        <v>184203976</v>
      </c>
      <c r="J44" s="22">
        <v>189450261</v>
      </c>
      <c r="K44" s="23">
        <v>208772043</v>
      </c>
    </row>
    <row r="45" spans="1:11" ht="13.5" x14ac:dyDescent="0.25">
      <c r="A45" s="3" t="s">
        <v>36</v>
      </c>
      <c r="B45" s="2" t="s">
        <v>19</v>
      </c>
      <c r="C45" s="27">
        <v>188155178</v>
      </c>
      <c r="D45" s="27">
        <v>178097945</v>
      </c>
      <c r="E45" s="28">
        <v>218564608</v>
      </c>
      <c r="F45" s="29">
        <v>162643221</v>
      </c>
      <c r="G45" s="27">
        <v>198113513</v>
      </c>
      <c r="H45" s="30">
        <v>198113513</v>
      </c>
      <c r="I45" s="31">
        <v>208188160</v>
      </c>
      <c r="J45" s="27">
        <v>217269510</v>
      </c>
      <c r="K45" s="28">
        <v>260863724</v>
      </c>
    </row>
    <row r="46" spans="1:11" ht="13.5" x14ac:dyDescent="0.25">
      <c r="A46" s="3" t="s">
        <v>37</v>
      </c>
      <c r="B46" s="2" t="s">
        <v>19</v>
      </c>
      <c r="C46" s="22">
        <v>136525817</v>
      </c>
      <c r="D46" s="22">
        <v>112437441</v>
      </c>
      <c r="E46" s="23">
        <v>164577141</v>
      </c>
      <c r="F46" s="24">
        <v>93972973</v>
      </c>
      <c r="G46" s="22">
        <v>166802283</v>
      </c>
      <c r="H46" s="25">
        <v>166802283</v>
      </c>
      <c r="I46" s="26">
        <v>154669773</v>
      </c>
      <c r="J46" s="22">
        <v>149653954</v>
      </c>
      <c r="K46" s="23">
        <v>144251905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>
        <v>3334</v>
      </c>
      <c r="H47" s="34">
        <v>3334</v>
      </c>
      <c r="I47" s="19">
        <v>4008</v>
      </c>
      <c r="J47" s="17">
        <v>4192</v>
      </c>
      <c r="K47" s="32">
        <v>4381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2756852700</v>
      </c>
      <c r="D48" s="49">
        <f t="shared" si="9"/>
        <v>2817399001</v>
      </c>
      <c r="E48" s="50">
        <f t="shared" si="9"/>
        <v>2757562397</v>
      </c>
      <c r="F48" s="51">
        <f t="shared" si="9"/>
        <v>3064960261</v>
      </c>
      <c r="G48" s="49">
        <f t="shared" si="9"/>
        <v>3130031059</v>
      </c>
      <c r="H48" s="52">
        <f t="shared" si="9"/>
        <v>3130031059</v>
      </c>
      <c r="I48" s="53">
        <f t="shared" si="9"/>
        <v>3328778915</v>
      </c>
      <c r="J48" s="49">
        <f t="shared" si="9"/>
        <v>3609249350</v>
      </c>
      <c r="K48" s="50">
        <f t="shared" si="9"/>
        <v>3894434068</v>
      </c>
    </row>
    <row r="49" spans="1:11" ht="13.5" x14ac:dyDescent="0.25">
      <c r="A49" s="9" t="s">
        <v>303</v>
      </c>
      <c r="B49" s="10"/>
      <c r="C49" s="54">
        <f>+C25-C48</f>
        <v>-179324748</v>
      </c>
      <c r="D49" s="54">
        <f t="shared" ref="D49:K49" si="10">+D25-D48</f>
        <v>-49719282</v>
      </c>
      <c r="E49" s="55">
        <f t="shared" si="10"/>
        <v>142715438</v>
      </c>
      <c r="F49" s="56">
        <f t="shared" si="10"/>
        <v>372062479</v>
      </c>
      <c r="G49" s="54">
        <f t="shared" si="10"/>
        <v>418820768</v>
      </c>
      <c r="H49" s="57">
        <f t="shared" si="10"/>
        <v>418820768</v>
      </c>
      <c r="I49" s="58">
        <f t="shared" si="10"/>
        <v>666861017</v>
      </c>
      <c r="J49" s="54">
        <f t="shared" si="10"/>
        <v>541370251</v>
      </c>
      <c r="K49" s="55">
        <f t="shared" si="10"/>
        <v>83399283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508135898</v>
      </c>
      <c r="D5" s="17">
        <f t="shared" ref="D5:K5" si="0">SUM(D6:D8)</f>
        <v>517935218</v>
      </c>
      <c r="E5" s="18">
        <f t="shared" si="0"/>
        <v>585335847</v>
      </c>
      <c r="F5" s="19">
        <f t="shared" si="0"/>
        <v>607692630</v>
      </c>
      <c r="G5" s="17">
        <f t="shared" si="0"/>
        <v>609735876</v>
      </c>
      <c r="H5" s="20">
        <f t="shared" si="0"/>
        <v>609735876</v>
      </c>
      <c r="I5" s="21">
        <f t="shared" si="0"/>
        <v>649367091</v>
      </c>
      <c r="J5" s="17">
        <f t="shared" si="0"/>
        <v>686240935</v>
      </c>
      <c r="K5" s="20">
        <f t="shared" si="0"/>
        <v>726452139</v>
      </c>
    </row>
    <row r="6" spans="1:11" ht="13.5" x14ac:dyDescent="0.25">
      <c r="A6" s="3" t="s">
        <v>20</v>
      </c>
      <c r="B6" s="2" t="s">
        <v>19</v>
      </c>
      <c r="C6" s="22">
        <v>566884</v>
      </c>
      <c r="D6" s="22">
        <v>306216</v>
      </c>
      <c r="E6" s="23">
        <v>623677</v>
      </c>
      <c r="F6" s="24">
        <v>1204546</v>
      </c>
      <c r="G6" s="22">
        <v>976077</v>
      </c>
      <c r="H6" s="25">
        <v>976077</v>
      </c>
      <c r="I6" s="26">
        <v>986616</v>
      </c>
      <c r="J6" s="22">
        <v>692398</v>
      </c>
      <c r="K6" s="23">
        <v>724941</v>
      </c>
    </row>
    <row r="7" spans="1:11" ht="13.5" x14ac:dyDescent="0.25">
      <c r="A7" s="3" t="s">
        <v>21</v>
      </c>
      <c r="B7" s="2" t="s">
        <v>19</v>
      </c>
      <c r="C7" s="27">
        <v>507569014</v>
      </c>
      <c r="D7" s="27">
        <v>517629002</v>
      </c>
      <c r="E7" s="28">
        <v>584162170</v>
      </c>
      <c r="F7" s="29">
        <v>606488084</v>
      </c>
      <c r="G7" s="27">
        <v>608759799</v>
      </c>
      <c r="H7" s="30">
        <v>608759799</v>
      </c>
      <c r="I7" s="31">
        <v>648380475</v>
      </c>
      <c r="J7" s="27">
        <v>685548537</v>
      </c>
      <c r="K7" s="28">
        <v>725727198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550000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158729055</v>
      </c>
      <c r="D9" s="17">
        <f t="shared" ref="D9:K9" si="1">SUM(D10:D14)</f>
        <v>186644824</v>
      </c>
      <c r="E9" s="32">
        <f t="shared" si="1"/>
        <v>197351411</v>
      </c>
      <c r="F9" s="33">
        <f t="shared" si="1"/>
        <v>179868724</v>
      </c>
      <c r="G9" s="17">
        <f t="shared" si="1"/>
        <v>208479741</v>
      </c>
      <c r="H9" s="34">
        <f t="shared" si="1"/>
        <v>208479741</v>
      </c>
      <c r="I9" s="19">
        <f t="shared" si="1"/>
        <v>220430880</v>
      </c>
      <c r="J9" s="17">
        <f t="shared" si="1"/>
        <v>248110572</v>
      </c>
      <c r="K9" s="32">
        <f t="shared" si="1"/>
        <v>263414580</v>
      </c>
    </row>
    <row r="10" spans="1:11" ht="13.5" x14ac:dyDescent="0.25">
      <c r="A10" s="3" t="s">
        <v>24</v>
      </c>
      <c r="B10" s="2" t="s">
        <v>19</v>
      </c>
      <c r="C10" s="22">
        <v>14163286</v>
      </c>
      <c r="D10" s="22">
        <v>16502604</v>
      </c>
      <c r="E10" s="23">
        <v>23288479</v>
      </c>
      <c r="F10" s="24">
        <v>14918092</v>
      </c>
      <c r="G10" s="22">
        <v>22534921</v>
      </c>
      <c r="H10" s="25">
        <v>22534921</v>
      </c>
      <c r="I10" s="26">
        <v>17871999</v>
      </c>
      <c r="J10" s="22">
        <v>18150411</v>
      </c>
      <c r="K10" s="23">
        <v>18967969</v>
      </c>
    </row>
    <row r="11" spans="1:11" ht="13.5" x14ac:dyDescent="0.25">
      <c r="A11" s="3" t="s">
        <v>25</v>
      </c>
      <c r="B11" s="2" t="s">
        <v>19</v>
      </c>
      <c r="C11" s="22">
        <v>3198126</v>
      </c>
      <c r="D11" s="22">
        <v>3951638</v>
      </c>
      <c r="E11" s="23">
        <v>1073145</v>
      </c>
      <c r="F11" s="24">
        <v>1242263</v>
      </c>
      <c r="G11" s="22">
        <v>737521</v>
      </c>
      <c r="H11" s="25">
        <v>737521</v>
      </c>
      <c r="I11" s="26">
        <v>257265</v>
      </c>
      <c r="J11" s="22">
        <v>269063</v>
      </c>
      <c r="K11" s="23">
        <v>281402</v>
      </c>
    </row>
    <row r="12" spans="1:11" ht="13.5" x14ac:dyDescent="0.25">
      <c r="A12" s="3" t="s">
        <v>26</v>
      </c>
      <c r="B12" s="2" t="s">
        <v>19</v>
      </c>
      <c r="C12" s="22">
        <v>127462034</v>
      </c>
      <c r="D12" s="22">
        <v>142965899</v>
      </c>
      <c r="E12" s="23">
        <v>162525805</v>
      </c>
      <c r="F12" s="24">
        <v>147891844</v>
      </c>
      <c r="G12" s="22">
        <v>172183818</v>
      </c>
      <c r="H12" s="25">
        <v>172183818</v>
      </c>
      <c r="I12" s="26">
        <v>180260650</v>
      </c>
      <c r="J12" s="22">
        <v>188336908</v>
      </c>
      <c r="K12" s="23">
        <v>196775890</v>
      </c>
    </row>
    <row r="13" spans="1:11" ht="13.5" x14ac:dyDescent="0.25">
      <c r="A13" s="3" t="s">
        <v>27</v>
      </c>
      <c r="B13" s="2" t="s">
        <v>19</v>
      </c>
      <c r="C13" s="22">
        <v>13905609</v>
      </c>
      <c r="D13" s="22">
        <v>23224683</v>
      </c>
      <c r="E13" s="23">
        <v>10463982</v>
      </c>
      <c r="F13" s="24">
        <v>15816525</v>
      </c>
      <c r="G13" s="22">
        <v>13023481</v>
      </c>
      <c r="H13" s="25">
        <v>13023481</v>
      </c>
      <c r="I13" s="26">
        <v>22040966</v>
      </c>
      <c r="J13" s="22">
        <v>41354190</v>
      </c>
      <c r="K13" s="23">
        <v>47389319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51222823</v>
      </c>
      <c r="D15" s="17">
        <f t="shared" ref="D15:K15" si="2">SUM(D16:D18)</f>
        <v>106876665</v>
      </c>
      <c r="E15" s="32">
        <f t="shared" si="2"/>
        <v>105521586</v>
      </c>
      <c r="F15" s="33">
        <f t="shared" si="2"/>
        <v>113925149</v>
      </c>
      <c r="G15" s="17">
        <f t="shared" si="2"/>
        <v>122248622</v>
      </c>
      <c r="H15" s="34">
        <f t="shared" si="2"/>
        <v>122248622</v>
      </c>
      <c r="I15" s="19">
        <f t="shared" si="2"/>
        <v>120983628</v>
      </c>
      <c r="J15" s="17">
        <f t="shared" si="2"/>
        <v>127290165</v>
      </c>
      <c r="K15" s="32">
        <f t="shared" si="2"/>
        <v>169859602</v>
      </c>
    </row>
    <row r="16" spans="1:11" ht="13.5" x14ac:dyDescent="0.25">
      <c r="A16" s="3" t="s">
        <v>30</v>
      </c>
      <c r="B16" s="2" t="s">
        <v>19</v>
      </c>
      <c r="C16" s="22">
        <v>25148769</v>
      </c>
      <c r="D16" s="22">
        <v>45733116</v>
      </c>
      <c r="E16" s="23">
        <v>94388393</v>
      </c>
      <c r="F16" s="24">
        <v>106374784</v>
      </c>
      <c r="G16" s="22">
        <v>90230499</v>
      </c>
      <c r="H16" s="25">
        <v>90230499</v>
      </c>
      <c r="I16" s="26">
        <v>106066841</v>
      </c>
      <c r="J16" s="22">
        <v>112141261</v>
      </c>
      <c r="K16" s="23">
        <v>154044075</v>
      </c>
    </row>
    <row r="17" spans="1:11" ht="13.5" x14ac:dyDescent="0.25">
      <c r="A17" s="3" t="s">
        <v>31</v>
      </c>
      <c r="B17" s="2" t="s">
        <v>19</v>
      </c>
      <c r="C17" s="22">
        <v>28463889</v>
      </c>
      <c r="D17" s="22">
        <v>60825690</v>
      </c>
      <c r="E17" s="23">
        <v>10012437</v>
      </c>
      <c r="F17" s="24">
        <v>6825839</v>
      </c>
      <c r="G17" s="22">
        <v>31345721</v>
      </c>
      <c r="H17" s="25">
        <v>31345721</v>
      </c>
      <c r="I17" s="26">
        <v>13422304</v>
      </c>
      <c r="J17" s="22">
        <v>13585592</v>
      </c>
      <c r="K17" s="23">
        <v>14180215</v>
      </c>
    </row>
    <row r="18" spans="1:11" ht="13.5" x14ac:dyDescent="0.25">
      <c r="A18" s="3" t="s">
        <v>32</v>
      </c>
      <c r="B18" s="2" t="s">
        <v>19</v>
      </c>
      <c r="C18" s="22">
        <v>-2389835</v>
      </c>
      <c r="D18" s="22">
        <v>317859</v>
      </c>
      <c r="E18" s="23">
        <v>1120756</v>
      </c>
      <c r="F18" s="24">
        <v>724526</v>
      </c>
      <c r="G18" s="22">
        <v>672402</v>
      </c>
      <c r="H18" s="25">
        <v>672402</v>
      </c>
      <c r="I18" s="26">
        <v>1494483</v>
      </c>
      <c r="J18" s="22">
        <v>1563312</v>
      </c>
      <c r="K18" s="23">
        <v>1635312</v>
      </c>
    </row>
    <row r="19" spans="1:11" ht="13.5" x14ac:dyDescent="0.25">
      <c r="A19" s="1" t="s">
        <v>33</v>
      </c>
      <c r="B19" s="2" t="s">
        <v>19</v>
      </c>
      <c r="C19" s="17">
        <f>SUM(C20:C23)</f>
        <v>1086680084</v>
      </c>
      <c r="D19" s="17">
        <f t="shared" ref="D19:K19" si="3">SUM(D20:D23)</f>
        <v>1232812542</v>
      </c>
      <c r="E19" s="32">
        <f t="shared" si="3"/>
        <v>1314142942</v>
      </c>
      <c r="F19" s="33">
        <f t="shared" si="3"/>
        <v>1487296325</v>
      </c>
      <c r="G19" s="17">
        <f t="shared" si="3"/>
        <v>1515624590</v>
      </c>
      <c r="H19" s="34">
        <f t="shared" si="3"/>
        <v>1515624590</v>
      </c>
      <c r="I19" s="19">
        <f t="shared" si="3"/>
        <v>1640494797</v>
      </c>
      <c r="J19" s="17">
        <f t="shared" si="3"/>
        <v>1804456417</v>
      </c>
      <c r="K19" s="32">
        <f t="shared" si="3"/>
        <v>1974056419</v>
      </c>
    </row>
    <row r="20" spans="1:11" ht="13.5" x14ac:dyDescent="0.25">
      <c r="A20" s="3" t="s">
        <v>34</v>
      </c>
      <c r="B20" s="2" t="s">
        <v>19</v>
      </c>
      <c r="C20" s="22">
        <v>673987923</v>
      </c>
      <c r="D20" s="22">
        <v>809687857</v>
      </c>
      <c r="E20" s="23">
        <v>858022787</v>
      </c>
      <c r="F20" s="24">
        <v>979173812</v>
      </c>
      <c r="G20" s="22">
        <v>1022632291</v>
      </c>
      <c r="H20" s="25">
        <v>1022632291</v>
      </c>
      <c r="I20" s="26">
        <v>1122236720</v>
      </c>
      <c r="J20" s="22">
        <v>1251118713</v>
      </c>
      <c r="K20" s="23">
        <v>1382987662</v>
      </c>
    </row>
    <row r="21" spans="1:11" ht="13.5" x14ac:dyDescent="0.25">
      <c r="A21" s="3" t="s">
        <v>35</v>
      </c>
      <c r="B21" s="2" t="s">
        <v>19</v>
      </c>
      <c r="C21" s="22">
        <v>155977204</v>
      </c>
      <c r="D21" s="22">
        <v>159914196</v>
      </c>
      <c r="E21" s="23">
        <v>174310196</v>
      </c>
      <c r="F21" s="24">
        <v>196564430</v>
      </c>
      <c r="G21" s="22">
        <v>202739954</v>
      </c>
      <c r="H21" s="25">
        <v>202739954</v>
      </c>
      <c r="I21" s="26">
        <v>215224734</v>
      </c>
      <c r="J21" s="22">
        <v>228113896</v>
      </c>
      <c r="K21" s="23">
        <v>241800027</v>
      </c>
    </row>
    <row r="22" spans="1:11" ht="13.5" x14ac:dyDescent="0.25">
      <c r="A22" s="3" t="s">
        <v>36</v>
      </c>
      <c r="B22" s="2" t="s">
        <v>19</v>
      </c>
      <c r="C22" s="27">
        <v>150251828</v>
      </c>
      <c r="D22" s="27">
        <v>143732489</v>
      </c>
      <c r="E22" s="28">
        <v>151045565</v>
      </c>
      <c r="F22" s="29">
        <v>160222402</v>
      </c>
      <c r="G22" s="27">
        <v>156122543</v>
      </c>
      <c r="H22" s="30">
        <v>156122543</v>
      </c>
      <c r="I22" s="31">
        <v>159519078</v>
      </c>
      <c r="J22" s="27">
        <v>171840655</v>
      </c>
      <c r="K22" s="28">
        <v>185156506</v>
      </c>
    </row>
    <row r="23" spans="1:11" ht="13.5" x14ac:dyDescent="0.25">
      <c r="A23" s="3" t="s">
        <v>37</v>
      </c>
      <c r="B23" s="2" t="s">
        <v>19</v>
      </c>
      <c r="C23" s="22">
        <v>106463129</v>
      </c>
      <c r="D23" s="22">
        <v>119478000</v>
      </c>
      <c r="E23" s="23">
        <v>130764394</v>
      </c>
      <c r="F23" s="24">
        <v>151335681</v>
      </c>
      <c r="G23" s="22">
        <v>134129802</v>
      </c>
      <c r="H23" s="25">
        <v>134129802</v>
      </c>
      <c r="I23" s="26">
        <v>143514265</v>
      </c>
      <c r="J23" s="22">
        <v>153383153</v>
      </c>
      <c r="K23" s="23">
        <v>164112224</v>
      </c>
    </row>
    <row r="24" spans="1:11" ht="13.5" x14ac:dyDescent="0.25">
      <c r="A24" s="1" t="s">
        <v>38</v>
      </c>
      <c r="B24" s="2" t="s">
        <v>39</v>
      </c>
      <c r="C24" s="17">
        <v>761975</v>
      </c>
      <c r="D24" s="17">
        <v>102555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1805529835</v>
      </c>
      <c r="D25" s="49">
        <f t="shared" ref="D25:K25" si="4">+D5+D9+D15+D19+D24</f>
        <v>2044371804</v>
      </c>
      <c r="E25" s="50">
        <f t="shared" si="4"/>
        <v>2202351786</v>
      </c>
      <c r="F25" s="51">
        <f t="shared" si="4"/>
        <v>2388782828</v>
      </c>
      <c r="G25" s="49">
        <f t="shared" si="4"/>
        <v>2456088829</v>
      </c>
      <c r="H25" s="52">
        <f t="shared" si="4"/>
        <v>2456088829</v>
      </c>
      <c r="I25" s="53">
        <f t="shared" si="4"/>
        <v>2631276396</v>
      </c>
      <c r="J25" s="49">
        <f t="shared" si="4"/>
        <v>2866098089</v>
      </c>
      <c r="K25" s="50">
        <f t="shared" si="4"/>
        <v>3133782740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318088431</v>
      </c>
      <c r="D28" s="17">
        <f t="shared" si="5"/>
        <v>290917102</v>
      </c>
      <c r="E28" s="18">
        <f t="shared" si="5"/>
        <v>279340729</v>
      </c>
      <c r="F28" s="19">
        <f t="shared" si="5"/>
        <v>362614476</v>
      </c>
      <c r="G28" s="17">
        <f t="shared" si="5"/>
        <v>340169651</v>
      </c>
      <c r="H28" s="20">
        <f t="shared" si="5"/>
        <v>340169651</v>
      </c>
      <c r="I28" s="21">
        <f t="shared" si="5"/>
        <v>353720782</v>
      </c>
      <c r="J28" s="17">
        <f t="shared" si="5"/>
        <v>367549061</v>
      </c>
      <c r="K28" s="20">
        <f t="shared" si="5"/>
        <v>385614215</v>
      </c>
    </row>
    <row r="29" spans="1:11" ht="13.5" x14ac:dyDescent="0.25">
      <c r="A29" s="3" t="s">
        <v>20</v>
      </c>
      <c r="B29" s="2" t="s">
        <v>19</v>
      </c>
      <c r="C29" s="22">
        <v>50070493</v>
      </c>
      <c r="D29" s="22">
        <v>45986233</v>
      </c>
      <c r="E29" s="23">
        <v>39253120</v>
      </c>
      <c r="F29" s="24">
        <v>42363152</v>
      </c>
      <c r="G29" s="22">
        <v>33227995</v>
      </c>
      <c r="H29" s="25">
        <v>33227995</v>
      </c>
      <c r="I29" s="26">
        <v>33196480</v>
      </c>
      <c r="J29" s="22">
        <v>34627123</v>
      </c>
      <c r="K29" s="23">
        <v>36494068</v>
      </c>
    </row>
    <row r="30" spans="1:11" ht="13.5" x14ac:dyDescent="0.25">
      <c r="A30" s="3" t="s">
        <v>21</v>
      </c>
      <c r="B30" s="2" t="s">
        <v>19</v>
      </c>
      <c r="C30" s="27">
        <v>256394158</v>
      </c>
      <c r="D30" s="27">
        <v>235492250</v>
      </c>
      <c r="E30" s="28">
        <v>226653462</v>
      </c>
      <c r="F30" s="29">
        <v>314447377</v>
      </c>
      <c r="G30" s="27">
        <v>301433036</v>
      </c>
      <c r="H30" s="30">
        <v>301433036</v>
      </c>
      <c r="I30" s="31">
        <v>314933692</v>
      </c>
      <c r="J30" s="27">
        <v>327145213</v>
      </c>
      <c r="K30" s="28">
        <v>343018224</v>
      </c>
    </row>
    <row r="31" spans="1:11" ht="13.5" x14ac:dyDescent="0.25">
      <c r="A31" s="3" t="s">
        <v>22</v>
      </c>
      <c r="B31" s="2" t="s">
        <v>19</v>
      </c>
      <c r="C31" s="22">
        <v>11623780</v>
      </c>
      <c r="D31" s="22">
        <v>9438619</v>
      </c>
      <c r="E31" s="23">
        <v>13434147</v>
      </c>
      <c r="F31" s="24">
        <v>5803947</v>
      </c>
      <c r="G31" s="22">
        <v>5508620</v>
      </c>
      <c r="H31" s="25">
        <v>5508620</v>
      </c>
      <c r="I31" s="26">
        <v>5590610</v>
      </c>
      <c r="J31" s="22">
        <v>5776725</v>
      </c>
      <c r="K31" s="23">
        <v>6101923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396569921</v>
      </c>
      <c r="D32" s="17">
        <f t="shared" si="6"/>
        <v>385360422</v>
      </c>
      <c r="E32" s="32">
        <f t="shared" si="6"/>
        <v>482662848</v>
      </c>
      <c r="F32" s="33">
        <f t="shared" si="6"/>
        <v>433048075</v>
      </c>
      <c r="G32" s="17">
        <f t="shared" si="6"/>
        <v>549275550</v>
      </c>
      <c r="H32" s="34">
        <f t="shared" si="6"/>
        <v>549275550</v>
      </c>
      <c r="I32" s="19">
        <f t="shared" si="6"/>
        <v>518968675</v>
      </c>
      <c r="J32" s="17">
        <f t="shared" si="6"/>
        <v>536170054</v>
      </c>
      <c r="K32" s="32">
        <f t="shared" si="6"/>
        <v>563678193</v>
      </c>
    </row>
    <row r="33" spans="1:11" ht="13.5" x14ac:dyDescent="0.25">
      <c r="A33" s="3" t="s">
        <v>24</v>
      </c>
      <c r="B33" s="2" t="s">
        <v>19</v>
      </c>
      <c r="C33" s="22">
        <v>37196720</v>
      </c>
      <c r="D33" s="22">
        <v>37785536</v>
      </c>
      <c r="E33" s="23">
        <v>43151197</v>
      </c>
      <c r="F33" s="24">
        <v>52701849</v>
      </c>
      <c r="G33" s="22">
        <v>52258452</v>
      </c>
      <c r="H33" s="25">
        <v>52258452</v>
      </c>
      <c r="I33" s="26">
        <v>55691553</v>
      </c>
      <c r="J33" s="22">
        <v>56000626</v>
      </c>
      <c r="K33" s="23">
        <v>58707699</v>
      </c>
    </row>
    <row r="34" spans="1:11" ht="13.5" x14ac:dyDescent="0.25">
      <c r="A34" s="3" t="s">
        <v>25</v>
      </c>
      <c r="B34" s="2" t="s">
        <v>19</v>
      </c>
      <c r="C34" s="22">
        <v>48902507</v>
      </c>
      <c r="D34" s="22">
        <v>62393326</v>
      </c>
      <c r="E34" s="23">
        <v>55283661</v>
      </c>
      <c r="F34" s="24">
        <v>81085065</v>
      </c>
      <c r="G34" s="22">
        <v>69177180</v>
      </c>
      <c r="H34" s="25">
        <v>69177180</v>
      </c>
      <c r="I34" s="26">
        <v>75132700</v>
      </c>
      <c r="J34" s="22">
        <v>79247260</v>
      </c>
      <c r="K34" s="23">
        <v>83595954</v>
      </c>
    </row>
    <row r="35" spans="1:11" ht="13.5" x14ac:dyDescent="0.25">
      <c r="A35" s="3" t="s">
        <v>26</v>
      </c>
      <c r="B35" s="2" t="s">
        <v>19</v>
      </c>
      <c r="C35" s="22">
        <v>276339133</v>
      </c>
      <c r="D35" s="22">
        <v>262089960</v>
      </c>
      <c r="E35" s="23">
        <v>345720433</v>
      </c>
      <c r="F35" s="24">
        <v>268165006</v>
      </c>
      <c r="G35" s="22">
        <v>381995196</v>
      </c>
      <c r="H35" s="25">
        <v>381995196</v>
      </c>
      <c r="I35" s="26">
        <v>345533823</v>
      </c>
      <c r="J35" s="22">
        <v>355555491</v>
      </c>
      <c r="K35" s="23">
        <v>366386524</v>
      </c>
    </row>
    <row r="36" spans="1:11" ht="13.5" x14ac:dyDescent="0.25">
      <c r="A36" s="3" t="s">
        <v>27</v>
      </c>
      <c r="B36" s="2" t="s">
        <v>19</v>
      </c>
      <c r="C36" s="22">
        <v>34131561</v>
      </c>
      <c r="D36" s="22">
        <v>23091600</v>
      </c>
      <c r="E36" s="23">
        <v>38507557</v>
      </c>
      <c r="F36" s="24">
        <v>31096155</v>
      </c>
      <c r="G36" s="22">
        <v>45844722</v>
      </c>
      <c r="H36" s="25">
        <v>45844722</v>
      </c>
      <c r="I36" s="26">
        <v>42610599</v>
      </c>
      <c r="J36" s="22">
        <v>45366677</v>
      </c>
      <c r="K36" s="23">
        <v>54988016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186418645</v>
      </c>
      <c r="D38" s="17">
        <f t="shared" si="7"/>
        <v>187837476</v>
      </c>
      <c r="E38" s="32">
        <f t="shared" si="7"/>
        <v>156429526</v>
      </c>
      <c r="F38" s="33">
        <f t="shared" si="7"/>
        <v>220370919</v>
      </c>
      <c r="G38" s="17">
        <f t="shared" si="7"/>
        <v>156343185</v>
      </c>
      <c r="H38" s="34">
        <f t="shared" si="7"/>
        <v>156343185</v>
      </c>
      <c r="I38" s="19">
        <f t="shared" si="7"/>
        <v>228743103</v>
      </c>
      <c r="J38" s="17">
        <f t="shared" si="7"/>
        <v>252417953</v>
      </c>
      <c r="K38" s="32">
        <f t="shared" si="7"/>
        <v>302157755</v>
      </c>
    </row>
    <row r="39" spans="1:11" ht="13.5" x14ac:dyDescent="0.25">
      <c r="A39" s="3" t="s">
        <v>30</v>
      </c>
      <c r="B39" s="2" t="s">
        <v>19</v>
      </c>
      <c r="C39" s="22">
        <v>73782315</v>
      </c>
      <c r="D39" s="22">
        <v>75642634</v>
      </c>
      <c r="E39" s="23">
        <v>74848432</v>
      </c>
      <c r="F39" s="24">
        <v>98595707</v>
      </c>
      <c r="G39" s="22">
        <v>70863985</v>
      </c>
      <c r="H39" s="25">
        <v>70863985</v>
      </c>
      <c r="I39" s="26">
        <v>84953551</v>
      </c>
      <c r="J39" s="22">
        <v>111505554</v>
      </c>
      <c r="K39" s="23">
        <v>154424448</v>
      </c>
    </row>
    <row r="40" spans="1:11" ht="13.5" x14ac:dyDescent="0.25">
      <c r="A40" s="3" t="s">
        <v>31</v>
      </c>
      <c r="B40" s="2" t="s">
        <v>19</v>
      </c>
      <c r="C40" s="22">
        <v>95538800</v>
      </c>
      <c r="D40" s="22">
        <v>96284912</v>
      </c>
      <c r="E40" s="23">
        <v>65218939</v>
      </c>
      <c r="F40" s="24">
        <v>103689932</v>
      </c>
      <c r="G40" s="22">
        <v>66895166</v>
      </c>
      <c r="H40" s="25">
        <v>66895166</v>
      </c>
      <c r="I40" s="26">
        <v>124697967</v>
      </c>
      <c r="J40" s="22">
        <v>120856528</v>
      </c>
      <c r="K40" s="23">
        <v>126643117</v>
      </c>
    </row>
    <row r="41" spans="1:11" ht="13.5" x14ac:dyDescent="0.25">
      <c r="A41" s="3" t="s">
        <v>32</v>
      </c>
      <c r="B41" s="2" t="s">
        <v>19</v>
      </c>
      <c r="C41" s="22">
        <v>17097530</v>
      </c>
      <c r="D41" s="22">
        <v>15909930</v>
      </c>
      <c r="E41" s="23">
        <v>16362155</v>
      </c>
      <c r="F41" s="24">
        <v>18085280</v>
      </c>
      <c r="G41" s="22">
        <v>18584034</v>
      </c>
      <c r="H41" s="25">
        <v>18584034</v>
      </c>
      <c r="I41" s="26">
        <v>19091585</v>
      </c>
      <c r="J41" s="22">
        <v>20055871</v>
      </c>
      <c r="K41" s="23">
        <v>21090190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932352809</v>
      </c>
      <c r="D42" s="17">
        <f t="shared" si="8"/>
        <v>1113667126</v>
      </c>
      <c r="E42" s="32">
        <f t="shared" si="8"/>
        <v>1035157902</v>
      </c>
      <c r="F42" s="33">
        <f t="shared" si="8"/>
        <v>1242315398</v>
      </c>
      <c r="G42" s="17">
        <f t="shared" si="8"/>
        <v>1314589042</v>
      </c>
      <c r="H42" s="34">
        <f t="shared" si="8"/>
        <v>1314589042</v>
      </c>
      <c r="I42" s="19">
        <f t="shared" si="8"/>
        <v>1410301572</v>
      </c>
      <c r="J42" s="17">
        <f t="shared" si="8"/>
        <v>1518700140</v>
      </c>
      <c r="K42" s="32">
        <f t="shared" si="8"/>
        <v>1665607379</v>
      </c>
    </row>
    <row r="43" spans="1:11" ht="13.5" x14ac:dyDescent="0.25">
      <c r="A43" s="3" t="s">
        <v>34</v>
      </c>
      <c r="B43" s="2" t="s">
        <v>19</v>
      </c>
      <c r="C43" s="22">
        <v>541421434</v>
      </c>
      <c r="D43" s="22">
        <v>665469670</v>
      </c>
      <c r="E43" s="23">
        <v>649872346</v>
      </c>
      <c r="F43" s="24">
        <v>768674423</v>
      </c>
      <c r="G43" s="22">
        <v>755111645</v>
      </c>
      <c r="H43" s="25">
        <v>755111645</v>
      </c>
      <c r="I43" s="26">
        <v>839839019</v>
      </c>
      <c r="J43" s="22">
        <v>945869382</v>
      </c>
      <c r="K43" s="23">
        <v>1064003074</v>
      </c>
    </row>
    <row r="44" spans="1:11" ht="13.5" x14ac:dyDescent="0.25">
      <c r="A44" s="3" t="s">
        <v>35</v>
      </c>
      <c r="B44" s="2" t="s">
        <v>19</v>
      </c>
      <c r="C44" s="22">
        <v>112352671</v>
      </c>
      <c r="D44" s="22">
        <v>140978147</v>
      </c>
      <c r="E44" s="23">
        <v>140081649</v>
      </c>
      <c r="F44" s="24">
        <v>146032394</v>
      </c>
      <c r="G44" s="22">
        <v>165535117</v>
      </c>
      <c r="H44" s="25">
        <v>165535117</v>
      </c>
      <c r="I44" s="26">
        <v>178797456</v>
      </c>
      <c r="J44" s="22">
        <v>191889924</v>
      </c>
      <c r="K44" s="23">
        <v>202608477</v>
      </c>
    </row>
    <row r="45" spans="1:11" ht="13.5" x14ac:dyDescent="0.25">
      <c r="A45" s="3" t="s">
        <v>36</v>
      </c>
      <c r="B45" s="2" t="s">
        <v>19</v>
      </c>
      <c r="C45" s="27">
        <v>162286621</v>
      </c>
      <c r="D45" s="27">
        <v>156663679</v>
      </c>
      <c r="E45" s="28">
        <v>171976384</v>
      </c>
      <c r="F45" s="29">
        <v>176992681</v>
      </c>
      <c r="G45" s="27">
        <v>218234526</v>
      </c>
      <c r="H45" s="30">
        <v>218234526</v>
      </c>
      <c r="I45" s="31">
        <v>230551032</v>
      </c>
      <c r="J45" s="27">
        <v>243910141</v>
      </c>
      <c r="K45" s="28">
        <v>256275738</v>
      </c>
    </row>
    <row r="46" spans="1:11" ht="13.5" x14ac:dyDescent="0.25">
      <c r="A46" s="3" t="s">
        <v>37</v>
      </c>
      <c r="B46" s="2" t="s">
        <v>19</v>
      </c>
      <c r="C46" s="22">
        <v>116292083</v>
      </c>
      <c r="D46" s="22">
        <v>150555630</v>
      </c>
      <c r="E46" s="23">
        <v>73227523</v>
      </c>
      <c r="F46" s="24">
        <v>150615900</v>
      </c>
      <c r="G46" s="22">
        <v>175707754</v>
      </c>
      <c r="H46" s="25">
        <v>175707754</v>
      </c>
      <c r="I46" s="26">
        <v>161114065</v>
      </c>
      <c r="J46" s="22">
        <v>137030693</v>
      </c>
      <c r="K46" s="23">
        <v>142720090</v>
      </c>
    </row>
    <row r="47" spans="1:11" ht="13.5" x14ac:dyDescent="0.25">
      <c r="A47" s="1" t="s">
        <v>38</v>
      </c>
      <c r="B47" s="2" t="s">
        <v>39</v>
      </c>
      <c r="C47" s="17">
        <v>100000</v>
      </c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1833529806</v>
      </c>
      <c r="D48" s="49">
        <f t="shared" si="9"/>
        <v>1977782126</v>
      </c>
      <c r="E48" s="50">
        <f t="shared" si="9"/>
        <v>1953591005</v>
      </c>
      <c r="F48" s="51">
        <f t="shared" si="9"/>
        <v>2258348868</v>
      </c>
      <c r="G48" s="49">
        <f t="shared" si="9"/>
        <v>2360377428</v>
      </c>
      <c r="H48" s="52">
        <f t="shared" si="9"/>
        <v>2360377428</v>
      </c>
      <c r="I48" s="53">
        <f t="shared" si="9"/>
        <v>2511734132</v>
      </c>
      <c r="J48" s="49">
        <f t="shared" si="9"/>
        <v>2674837208</v>
      </c>
      <c r="K48" s="50">
        <f t="shared" si="9"/>
        <v>2917057542</v>
      </c>
    </row>
    <row r="49" spans="1:11" ht="13.5" x14ac:dyDescent="0.25">
      <c r="A49" s="9" t="s">
        <v>303</v>
      </c>
      <c r="B49" s="10"/>
      <c r="C49" s="54">
        <f>+C25-C48</f>
        <v>-27999971</v>
      </c>
      <c r="D49" s="54">
        <f t="shared" ref="D49:K49" si="10">+D25-D48</f>
        <v>66589678</v>
      </c>
      <c r="E49" s="55">
        <f t="shared" si="10"/>
        <v>248760781</v>
      </c>
      <c r="F49" s="56">
        <f t="shared" si="10"/>
        <v>130433960</v>
      </c>
      <c r="G49" s="54">
        <f t="shared" si="10"/>
        <v>95711401</v>
      </c>
      <c r="H49" s="57">
        <f t="shared" si="10"/>
        <v>95711401</v>
      </c>
      <c r="I49" s="58">
        <f t="shared" si="10"/>
        <v>119542264</v>
      </c>
      <c r="J49" s="54">
        <f t="shared" si="10"/>
        <v>191260881</v>
      </c>
      <c r="K49" s="55">
        <f t="shared" si="10"/>
        <v>216725198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226404426</v>
      </c>
      <c r="D5" s="17">
        <f t="shared" ref="D5:K5" si="0">SUM(D6:D8)</f>
        <v>242600038</v>
      </c>
      <c r="E5" s="18">
        <f t="shared" si="0"/>
        <v>289409931</v>
      </c>
      <c r="F5" s="19">
        <f t="shared" si="0"/>
        <v>266407135</v>
      </c>
      <c r="G5" s="17">
        <f t="shared" si="0"/>
        <v>276839840</v>
      </c>
      <c r="H5" s="20">
        <f t="shared" si="0"/>
        <v>276839840</v>
      </c>
      <c r="I5" s="21">
        <f t="shared" si="0"/>
        <v>295739252</v>
      </c>
      <c r="J5" s="17">
        <f t="shared" si="0"/>
        <v>311027112</v>
      </c>
      <c r="K5" s="20">
        <f t="shared" si="0"/>
        <v>327287106</v>
      </c>
    </row>
    <row r="6" spans="1:11" ht="13.5" x14ac:dyDescent="0.25">
      <c r="A6" s="3" t="s">
        <v>20</v>
      </c>
      <c r="B6" s="2" t="s">
        <v>19</v>
      </c>
      <c r="C6" s="22">
        <v>432714</v>
      </c>
      <c r="D6" s="22">
        <v>509642</v>
      </c>
      <c r="E6" s="23">
        <v>1238815</v>
      </c>
      <c r="F6" s="24">
        <v>104900</v>
      </c>
      <c r="G6" s="22">
        <v>1106100</v>
      </c>
      <c r="H6" s="25">
        <v>1106100</v>
      </c>
      <c r="I6" s="26">
        <v>1209600</v>
      </c>
      <c r="J6" s="22">
        <v>1265300</v>
      </c>
      <c r="K6" s="23">
        <v>1323600</v>
      </c>
    </row>
    <row r="7" spans="1:11" ht="13.5" x14ac:dyDescent="0.25">
      <c r="A7" s="3" t="s">
        <v>21</v>
      </c>
      <c r="B7" s="2" t="s">
        <v>19</v>
      </c>
      <c r="C7" s="27">
        <v>225971712</v>
      </c>
      <c r="D7" s="27">
        <v>242090396</v>
      </c>
      <c r="E7" s="28">
        <v>288171116</v>
      </c>
      <c r="F7" s="29">
        <v>266302235</v>
      </c>
      <c r="G7" s="27">
        <v>275733740</v>
      </c>
      <c r="H7" s="30">
        <v>275733740</v>
      </c>
      <c r="I7" s="31">
        <v>294529652</v>
      </c>
      <c r="J7" s="27">
        <v>309761812</v>
      </c>
      <c r="K7" s="28">
        <v>325963506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86486590</v>
      </c>
      <c r="D9" s="17">
        <f t="shared" ref="D9:K9" si="1">SUM(D10:D14)</f>
        <v>68634027</v>
      </c>
      <c r="E9" s="32">
        <f t="shared" si="1"/>
        <v>170938213</v>
      </c>
      <c r="F9" s="33">
        <f t="shared" si="1"/>
        <v>296224560</v>
      </c>
      <c r="G9" s="17">
        <f t="shared" si="1"/>
        <v>172038228</v>
      </c>
      <c r="H9" s="34">
        <f t="shared" si="1"/>
        <v>172038228</v>
      </c>
      <c r="I9" s="19">
        <f t="shared" si="1"/>
        <v>304260543</v>
      </c>
      <c r="J9" s="17">
        <f t="shared" si="1"/>
        <v>323217425</v>
      </c>
      <c r="K9" s="32">
        <f t="shared" si="1"/>
        <v>333095500</v>
      </c>
    </row>
    <row r="10" spans="1:11" ht="13.5" x14ac:dyDescent="0.25">
      <c r="A10" s="3" t="s">
        <v>24</v>
      </c>
      <c r="B10" s="2" t="s">
        <v>19</v>
      </c>
      <c r="C10" s="22">
        <v>13596736</v>
      </c>
      <c r="D10" s="22">
        <v>12676025</v>
      </c>
      <c r="E10" s="23">
        <v>13184182</v>
      </c>
      <c r="F10" s="24">
        <v>14100550</v>
      </c>
      <c r="G10" s="22">
        <v>15122854</v>
      </c>
      <c r="H10" s="25">
        <v>15122854</v>
      </c>
      <c r="I10" s="26">
        <v>13803600</v>
      </c>
      <c r="J10" s="22">
        <v>13937500</v>
      </c>
      <c r="K10" s="23">
        <v>14567400</v>
      </c>
    </row>
    <row r="11" spans="1:11" ht="13.5" x14ac:dyDescent="0.25">
      <c r="A11" s="3" t="s">
        <v>25</v>
      </c>
      <c r="B11" s="2" t="s">
        <v>19</v>
      </c>
      <c r="C11" s="22">
        <v>1281653</v>
      </c>
      <c r="D11" s="22">
        <v>3911432</v>
      </c>
      <c r="E11" s="23">
        <v>3818393</v>
      </c>
      <c r="F11" s="24">
        <v>10367070</v>
      </c>
      <c r="G11" s="22">
        <v>5286470</v>
      </c>
      <c r="H11" s="25">
        <v>5286470</v>
      </c>
      <c r="I11" s="26">
        <v>4288900</v>
      </c>
      <c r="J11" s="22">
        <v>4487300</v>
      </c>
      <c r="K11" s="23">
        <v>10694700</v>
      </c>
    </row>
    <row r="12" spans="1:11" ht="13.5" x14ac:dyDescent="0.25">
      <c r="A12" s="3" t="s">
        <v>26</v>
      </c>
      <c r="B12" s="2" t="s">
        <v>19</v>
      </c>
      <c r="C12" s="22">
        <v>32352464</v>
      </c>
      <c r="D12" s="22">
        <v>30467113</v>
      </c>
      <c r="E12" s="23">
        <v>97329472</v>
      </c>
      <c r="F12" s="24">
        <v>244209870</v>
      </c>
      <c r="G12" s="22">
        <v>118908026</v>
      </c>
      <c r="H12" s="25">
        <v>118908026</v>
      </c>
      <c r="I12" s="26">
        <v>253561143</v>
      </c>
      <c r="J12" s="22">
        <v>264983425</v>
      </c>
      <c r="K12" s="23">
        <v>277166900</v>
      </c>
    </row>
    <row r="13" spans="1:11" ht="13.5" x14ac:dyDescent="0.25">
      <c r="A13" s="3" t="s">
        <v>27</v>
      </c>
      <c r="B13" s="2" t="s">
        <v>19</v>
      </c>
      <c r="C13" s="22">
        <v>39255737</v>
      </c>
      <c r="D13" s="22">
        <v>21579457</v>
      </c>
      <c r="E13" s="23">
        <v>56606166</v>
      </c>
      <c r="F13" s="24">
        <v>27547070</v>
      </c>
      <c r="G13" s="22">
        <v>32720878</v>
      </c>
      <c r="H13" s="25">
        <v>32720878</v>
      </c>
      <c r="I13" s="26">
        <v>32606900</v>
      </c>
      <c r="J13" s="22">
        <v>39809200</v>
      </c>
      <c r="K13" s="23">
        <v>30666500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50136178</v>
      </c>
      <c r="D15" s="17">
        <f t="shared" ref="D15:K15" si="2">SUM(D16:D18)</f>
        <v>27188047</v>
      </c>
      <c r="E15" s="32">
        <f t="shared" si="2"/>
        <v>22224570</v>
      </c>
      <c r="F15" s="33">
        <f t="shared" si="2"/>
        <v>22519025</v>
      </c>
      <c r="G15" s="17">
        <f t="shared" si="2"/>
        <v>26976225</v>
      </c>
      <c r="H15" s="34">
        <f t="shared" si="2"/>
        <v>26976225</v>
      </c>
      <c r="I15" s="19">
        <f t="shared" si="2"/>
        <v>16206600</v>
      </c>
      <c r="J15" s="17">
        <f t="shared" si="2"/>
        <v>54450580</v>
      </c>
      <c r="K15" s="32">
        <f t="shared" si="2"/>
        <v>30331416</v>
      </c>
    </row>
    <row r="16" spans="1:11" ht="13.5" x14ac:dyDescent="0.25">
      <c r="A16" s="3" t="s">
        <v>30</v>
      </c>
      <c r="B16" s="2" t="s">
        <v>19</v>
      </c>
      <c r="C16" s="22">
        <v>2828427</v>
      </c>
      <c r="D16" s="22">
        <v>2118864</v>
      </c>
      <c r="E16" s="23">
        <v>2514802</v>
      </c>
      <c r="F16" s="24">
        <v>2959060</v>
      </c>
      <c r="G16" s="22">
        <v>2959060</v>
      </c>
      <c r="H16" s="25">
        <v>2959060</v>
      </c>
      <c r="I16" s="26">
        <v>2605900</v>
      </c>
      <c r="J16" s="22">
        <v>1544000</v>
      </c>
      <c r="K16" s="23">
        <v>1615200</v>
      </c>
    </row>
    <row r="17" spans="1:11" ht="13.5" x14ac:dyDescent="0.25">
      <c r="A17" s="3" t="s">
        <v>31</v>
      </c>
      <c r="B17" s="2" t="s">
        <v>19</v>
      </c>
      <c r="C17" s="22">
        <v>44820870</v>
      </c>
      <c r="D17" s="22">
        <v>25069183</v>
      </c>
      <c r="E17" s="23">
        <v>19709768</v>
      </c>
      <c r="F17" s="24">
        <v>19559965</v>
      </c>
      <c r="G17" s="22">
        <v>24017165</v>
      </c>
      <c r="H17" s="25">
        <v>24017165</v>
      </c>
      <c r="I17" s="26">
        <v>13600700</v>
      </c>
      <c r="J17" s="22">
        <v>52906580</v>
      </c>
      <c r="K17" s="23">
        <v>28716216</v>
      </c>
    </row>
    <row r="18" spans="1:11" ht="13.5" x14ac:dyDescent="0.25">
      <c r="A18" s="3" t="s">
        <v>32</v>
      </c>
      <c r="B18" s="2" t="s">
        <v>19</v>
      </c>
      <c r="C18" s="22">
        <v>2486881</v>
      </c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761203935</v>
      </c>
      <c r="D19" s="17">
        <f t="shared" ref="D19:K19" si="3">SUM(D20:D23)</f>
        <v>849495236</v>
      </c>
      <c r="E19" s="32">
        <f t="shared" si="3"/>
        <v>875100150</v>
      </c>
      <c r="F19" s="33">
        <f t="shared" si="3"/>
        <v>955487395</v>
      </c>
      <c r="G19" s="17">
        <f t="shared" si="3"/>
        <v>996506102</v>
      </c>
      <c r="H19" s="34">
        <f t="shared" si="3"/>
        <v>996506102</v>
      </c>
      <c r="I19" s="19">
        <f t="shared" si="3"/>
        <v>1047892355</v>
      </c>
      <c r="J19" s="17">
        <f t="shared" si="3"/>
        <v>1115676706</v>
      </c>
      <c r="K19" s="32">
        <f t="shared" si="3"/>
        <v>1249580225</v>
      </c>
    </row>
    <row r="20" spans="1:11" ht="13.5" x14ac:dyDescent="0.25">
      <c r="A20" s="3" t="s">
        <v>34</v>
      </c>
      <c r="B20" s="2" t="s">
        <v>19</v>
      </c>
      <c r="C20" s="22">
        <v>457881055</v>
      </c>
      <c r="D20" s="22">
        <v>521762271</v>
      </c>
      <c r="E20" s="23">
        <v>502036445</v>
      </c>
      <c r="F20" s="24">
        <v>579424950</v>
      </c>
      <c r="G20" s="22">
        <v>608424950</v>
      </c>
      <c r="H20" s="25">
        <v>608424950</v>
      </c>
      <c r="I20" s="26">
        <v>640735855</v>
      </c>
      <c r="J20" s="22">
        <v>726085278</v>
      </c>
      <c r="K20" s="23">
        <v>815136652</v>
      </c>
    </row>
    <row r="21" spans="1:11" ht="13.5" x14ac:dyDescent="0.25">
      <c r="A21" s="3" t="s">
        <v>35</v>
      </c>
      <c r="B21" s="2" t="s">
        <v>19</v>
      </c>
      <c r="C21" s="22">
        <v>119417373</v>
      </c>
      <c r="D21" s="22">
        <v>139458442</v>
      </c>
      <c r="E21" s="23">
        <v>133633558</v>
      </c>
      <c r="F21" s="24">
        <v>145023330</v>
      </c>
      <c r="G21" s="22">
        <v>142865444</v>
      </c>
      <c r="H21" s="25">
        <v>142865444</v>
      </c>
      <c r="I21" s="26">
        <v>143377000</v>
      </c>
      <c r="J21" s="22">
        <v>151303134</v>
      </c>
      <c r="K21" s="23">
        <v>184862348</v>
      </c>
    </row>
    <row r="22" spans="1:11" ht="13.5" x14ac:dyDescent="0.25">
      <c r="A22" s="3" t="s">
        <v>36</v>
      </c>
      <c r="B22" s="2" t="s">
        <v>19</v>
      </c>
      <c r="C22" s="27">
        <v>119912228</v>
      </c>
      <c r="D22" s="27">
        <v>123706394</v>
      </c>
      <c r="E22" s="28">
        <v>170156366</v>
      </c>
      <c r="F22" s="29">
        <v>156997365</v>
      </c>
      <c r="G22" s="27">
        <v>171456958</v>
      </c>
      <c r="H22" s="30">
        <v>171456958</v>
      </c>
      <c r="I22" s="31">
        <v>184646500</v>
      </c>
      <c r="J22" s="27">
        <v>156444994</v>
      </c>
      <c r="K22" s="28">
        <v>162812850</v>
      </c>
    </row>
    <row r="23" spans="1:11" ht="13.5" x14ac:dyDescent="0.25">
      <c r="A23" s="3" t="s">
        <v>37</v>
      </c>
      <c r="B23" s="2" t="s">
        <v>19</v>
      </c>
      <c r="C23" s="22">
        <v>63993279</v>
      </c>
      <c r="D23" s="22">
        <v>64568129</v>
      </c>
      <c r="E23" s="23">
        <v>69273781</v>
      </c>
      <c r="F23" s="24">
        <v>74041750</v>
      </c>
      <c r="G23" s="22">
        <v>73758750</v>
      </c>
      <c r="H23" s="25">
        <v>73758750</v>
      </c>
      <c r="I23" s="26">
        <v>79133000</v>
      </c>
      <c r="J23" s="22">
        <v>81843300</v>
      </c>
      <c r="K23" s="23">
        <v>86768375</v>
      </c>
    </row>
    <row r="24" spans="1:11" ht="13.5" x14ac:dyDescent="0.25">
      <c r="A24" s="1" t="s">
        <v>38</v>
      </c>
      <c r="B24" s="2" t="s">
        <v>39</v>
      </c>
      <c r="C24" s="17"/>
      <c r="D24" s="17">
        <v>86951</v>
      </c>
      <c r="E24" s="32">
        <v>13050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1124231129</v>
      </c>
      <c r="D25" s="49">
        <f t="shared" ref="D25:K25" si="4">+D5+D9+D15+D19+D24</f>
        <v>1188004299</v>
      </c>
      <c r="E25" s="50">
        <f t="shared" si="4"/>
        <v>1357685914</v>
      </c>
      <c r="F25" s="51">
        <f t="shared" si="4"/>
        <v>1540638115</v>
      </c>
      <c r="G25" s="49">
        <f t="shared" si="4"/>
        <v>1472360395</v>
      </c>
      <c r="H25" s="52">
        <f t="shared" si="4"/>
        <v>1472360395</v>
      </c>
      <c r="I25" s="53">
        <f t="shared" si="4"/>
        <v>1664098750</v>
      </c>
      <c r="J25" s="49">
        <f t="shared" si="4"/>
        <v>1804371823</v>
      </c>
      <c r="K25" s="50">
        <f t="shared" si="4"/>
        <v>1940294247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247726794</v>
      </c>
      <c r="D28" s="17">
        <f t="shared" si="5"/>
        <v>251860995</v>
      </c>
      <c r="E28" s="18">
        <f t="shared" si="5"/>
        <v>256049249</v>
      </c>
      <c r="F28" s="19">
        <f t="shared" si="5"/>
        <v>231590874</v>
      </c>
      <c r="G28" s="17">
        <f t="shared" si="5"/>
        <v>232781261</v>
      </c>
      <c r="H28" s="20">
        <f t="shared" si="5"/>
        <v>232781261</v>
      </c>
      <c r="I28" s="21">
        <f t="shared" si="5"/>
        <v>294615714</v>
      </c>
      <c r="J28" s="17">
        <f t="shared" si="5"/>
        <v>306944300</v>
      </c>
      <c r="K28" s="20">
        <f t="shared" si="5"/>
        <v>320580100</v>
      </c>
    </row>
    <row r="29" spans="1:11" ht="13.5" x14ac:dyDescent="0.25">
      <c r="A29" s="3" t="s">
        <v>20</v>
      </c>
      <c r="B29" s="2" t="s">
        <v>19</v>
      </c>
      <c r="C29" s="22">
        <v>40578219</v>
      </c>
      <c r="D29" s="22">
        <v>38763922</v>
      </c>
      <c r="E29" s="23">
        <v>43451589</v>
      </c>
      <c r="F29" s="24">
        <v>16481891</v>
      </c>
      <c r="G29" s="22">
        <v>20849631</v>
      </c>
      <c r="H29" s="25">
        <v>20849631</v>
      </c>
      <c r="I29" s="26">
        <v>47741086</v>
      </c>
      <c r="J29" s="22">
        <v>49421800</v>
      </c>
      <c r="K29" s="23">
        <v>51703100</v>
      </c>
    </row>
    <row r="30" spans="1:11" ht="13.5" x14ac:dyDescent="0.25">
      <c r="A30" s="3" t="s">
        <v>21</v>
      </c>
      <c r="B30" s="2" t="s">
        <v>19</v>
      </c>
      <c r="C30" s="27">
        <v>203391541</v>
      </c>
      <c r="D30" s="27">
        <v>209597296</v>
      </c>
      <c r="E30" s="28">
        <v>208823743</v>
      </c>
      <c r="F30" s="29">
        <v>212427978</v>
      </c>
      <c r="G30" s="27">
        <v>209215015</v>
      </c>
      <c r="H30" s="30">
        <v>209215015</v>
      </c>
      <c r="I30" s="31">
        <v>241533189</v>
      </c>
      <c r="J30" s="27">
        <v>251933700</v>
      </c>
      <c r="K30" s="28">
        <v>263029600</v>
      </c>
    </row>
    <row r="31" spans="1:11" ht="13.5" x14ac:dyDescent="0.25">
      <c r="A31" s="3" t="s">
        <v>22</v>
      </c>
      <c r="B31" s="2" t="s">
        <v>19</v>
      </c>
      <c r="C31" s="22">
        <v>3757034</v>
      </c>
      <c r="D31" s="22">
        <v>3499777</v>
      </c>
      <c r="E31" s="23">
        <v>3773917</v>
      </c>
      <c r="F31" s="24">
        <v>2681005</v>
      </c>
      <c r="G31" s="22">
        <v>2716615</v>
      </c>
      <c r="H31" s="25">
        <v>2716615</v>
      </c>
      <c r="I31" s="26">
        <v>5341439</v>
      </c>
      <c r="J31" s="22">
        <v>5588800</v>
      </c>
      <c r="K31" s="23">
        <v>5847400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171772328</v>
      </c>
      <c r="D32" s="17">
        <f t="shared" si="6"/>
        <v>153928824</v>
      </c>
      <c r="E32" s="32">
        <f t="shared" si="6"/>
        <v>219371962</v>
      </c>
      <c r="F32" s="33">
        <f t="shared" si="6"/>
        <v>356816796</v>
      </c>
      <c r="G32" s="17">
        <f t="shared" si="6"/>
        <v>276372289</v>
      </c>
      <c r="H32" s="34">
        <f t="shared" si="6"/>
        <v>276372289</v>
      </c>
      <c r="I32" s="19">
        <f t="shared" si="6"/>
        <v>336195026</v>
      </c>
      <c r="J32" s="17">
        <f t="shared" si="6"/>
        <v>356953877</v>
      </c>
      <c r="K32" s="32">
        <f t="shared" si="6"/>
        <v>361748100</v>
      </c>
    </row>
    <row r="33" spans="1:11" ht="13.5" x14ac:dyDescent="0.25">
      <c r="A33" s="3" t="s">
        <v>24</v>
      </c>
      <c r="B33" s="2" t="s">
        <v>19</v>
      </c>
      <c r="C33" s="22">
        <v>28025188</v>
      </c>
      <c r="D33" s="22">
        <v>28750629</v>
      </c>
      <c r="E33" s="23">
        <v>33559649</v>
      </c>
      <c r="F33" s="24">
        <v>35217654</v>
      </c>
      <c r="G33" s="22">
        <v>37116978</v>
      </c>
      <c r="H33" s="25">
        <v>37116978</v>
      </c>
      <c r="I33" s="26">
        <v>36776752</v>
      </c>
      <c r="J33" s="22">
        <v>38454500</v>
      </c>
      <c r="K33" s="23">
        <v>40242100</v>
      </c>
    </row>
    <row r="34" spans="1:11" ht="13.5" x14ac:dyDescent="0.25">
      <c r="A34" s="3" t="s">
        <v>25</v>
      </c>
      <c r="B34" s="2" t="s">
        <v>19</v>
      </c>
      <c r="C34" s="22">
        <v>25654352</v>
      </c>
      <c r="D34" s="22">
        <v>28189677</v>
      </c>
      <c r="E34" s="23">
        <v>33632608</v>
      </c>
      <c r="F34" s="24">
        <v>35172486</v>
      </c>
      <c r="G34" s="22">
        <v>36995536</v>
      </c>
      <c r="H34" s="25">
        <v>36995536</v>
      </c>
      <c r="I34" s="26">
        <v>43712633</v>
      </c>
      <c r="J34" s="22">
        <v>45745000</v>
      </c>
      <c r="K34" s="23">
        <v>47870700</v>
      </c>
    </row>
    <row r="35" spans="1:11" ht="13.5" x14ac:dyDescent="0.25">
      <c r="A35" s="3" t="s">
        <v>26</v>
      </c>
      <c r="B35" s="2" t="s">
        <v>19</v>
      </c>
      <c r="C35" s="22">
        <v>95426891</v>
      </c>
      <c r="D35" s="22">
        <v>77314899</v>
      </c>
      <c r="E35" s="23">
        <v>132647241</v>
      </c>
      <c r="F35" s="24">
        <v>255468224</v>
      </c>
      <c r="G35" s="22">
        <v>165646725</v>
      </c>
      <c r="H35" s="25">
        <v>165646725</v>
      </c>
      <c r="I35" s="26">
        <v>224375294</v>
      </c>
      <c r="J35" s="22">
        <v>234426677</v>
      </c>
      <c r="K35" s="23">
        <v>245210400</v>
      </c>
    </row>
    <row r="36" spans="1:11" ht="13.5" x14ac:dyDescent="0.25">
      <c r="A36" s="3" t="s">
        <v>27</v>
      </c>
      <c r="B36" s="2" t="s">
        <v>19</v>
      </c>
      <c r="C36" s="22">
        <v>22583065</v>
      </c>
      <c r="D36" s="22">
        <v>19590787</v>
      </c>
      <c r="E36" s="23">
        <v>19449631</v>
      </c>
      <c r="F36" s="24">
        <v>30863091</v>
      </c>
      <c r="G36" s="22">
        <v>36517709</v>
      </c>
      <c r="H36" s="25">
        <v>36517709</v>
      </c>
      <c r="I36" s="26">
        <v>31230147</v>
      </c>
      <c r="J36" s="22">
        <v>38222700</v>
      </c>
      <c r="K36" s="23">
        <v>28314900</v>
      </c>
    </row>
    <row r="37" spans="1:11" ht="13.5" x14ac:dyDescent="0.25">
      <c r="A37" s="3" t="s">
        <v>28</v>
      </c>
      <c r="B37" s="2" t="s">
        <v>19</v>
      </c>
      <c r="C37" s="27">
        <v>82832</v>
      </c>
      <c r="D37" s="27">
        <v>82832</v>
      </c>
      <c r="E37" s="28">
        <v>82833</v>
      </c>
      <c r="F37" s="29">
        <v>95341</v>
      </c>
      <c r="G37" s="27">
        <v>95341</v>
      </c>
      <c r="H37" s="30">
        <v>95341</v>
      </c>
      <c r="I37" s="31">
        <v>100200</v>
      </c>
      <c r="J37" s="27">
        <v>105000</v>
      </c>
      <c r="K37" s="28">
        <v>110000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79435189</v>
      </c>
      <c r="D38" s="17">
        <f t="shared" si="7"/>
        <v>76291007</v>
      </c>
      <c r="E38" s="32">
        <f t="shared" si="7"/>
        <v>82815513</v>
      </c>
      <c r="F38" s="33">
        <f t="shared" si="7"/>
        <v>94437382</v>
      </c>
      <c r="G38" s="17">
        <f t="shared" si="7"/>
        <v>95160243</v>
      </c>
      <c r="H38" s="34">
        <f t="shared" si="7"/>
        <v>95160243</v>
      </c>
      <c r="I38" s="19">
        <f t="shared" si="7"/>
        <v>97026927</v>
      </c>
      <c r="J38" s="17">
        <f t="shared" si="7"/>
        <v>100009700</v>
      </c>
      <c r="K38" s="32">
        <f t="shared" si="7"/>
        <v>104440400</v>
      </c>
    </row>
    <row r="39" spans="1:11" ht="13.5" x14ac:dyDescent="0.25">
      <c r="A39" s="3" t="s">
        <v>30</v>
      </c>
      <c r="B39" s="2" t="s">
        <v>19</v>
      </c>
      <c r="C39" s="22">
        <v>17512367</v>
      </c>
      <c r="D39" s="22">
        <v>18339056</v>
      </c>
      <c r="E39" s="23">
        <v>19236139</v>
      </c>
      <c r="F39" s="24">
        <v>23294987</v>
      </c>
      <c r="G39" s="22">
        <v>24133628</v>
      </c>
      <c r="H39" s="25">
        <v>24133628</v>
      </c>
      <c r="I39" s="26">
        <v>26118694</v>
      </c>
      <c r="J39" s="22">
        <v>25843600</v>
      </c>
      <c r="K39" s="23">
        <v>26851500</v>
      </c>
    </row>
    <row r="40" spans="1:11" ht="13.5" x14ac:dyDescent="0.25">
      <c r="A40" s="3" t="s">
        <v>31</v>
      </c>
      <c r="B40" s="2" t="s">
        <v>19</v>
      </c>
      <c r="C40" s="22">
        <v>58923438</v>
      </c>
      <c r="D40" s="22">
        <v>57069285</v>
      </c>
      <c r="E40" s="23">
        <v>63129164</v>
      </c>
      <c r="F40" s="24">
        <v>70699173</v>
      </c>
      <c r="G40" s="22">
        <v>70693393</v>
      </c>
      <c r="H40" s="25">
        <v>70693393</v>
      </c>
      <c r="I40" s="26">
        <v>70573833</v>
      </c>
      <c r="J40" s="22">
        <v>73815500</v>
      </c>
      <c r="K40" s="23">
        <v>77221500</v>
      </c>
    </row>
    <row r="41" spans="1:11" ht="13.5" x14ac:dyDescent="0.25">
      <c r="A41" s="3" t="s">
        <v>32</v>
      </c>
      <c r="B41" s="2" t="s">
        <v>19</v>
      </c>
      <c r="C41" s="22">
        <v>2999384</v>
      </c>
      <c r="D41" s="22">
        <v>882666</v>
      </c>
      <c r="E41" s="23">
        <v>450210</v>
      </c>
      <c r="F41" s="24">
        <v>443222</v>
      </c>
      <c r="G41" s="22">
        <v>333222</v>
      </c>
      <c r="H41" s="25">
        <v>333222</v>
      </c>
      <c r="I41" s="26">
        <v>334400</v>
      </c>
      <c r="J41" s="22">
        <v>350600</v>
      </c>
      <c r="K41" s="23">
        <v>367400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603275441</v>
      </c>
      <c r="D42" s="17">
        <f t="shared" si="8"/>
        <v>684050770</v>
      </c>
      <c r="E42" s="32">
        <f t="shared" si="8"/>
        <v>677916565</v>
      </c>
      <c r="F42" s="33">
        <f t="shared" si="8"/>
        <v>799970420</v>
      </c>
      <c r="G42" s="17">
        <f t="shared" si="8"/>
        <v>844882896</v>
      </c>
      <c r="H42" s="34">
        <f t="shared" si="8"/>
        <v>844882896</v>
      </c>
      <c r="I42" s="19">
        <f t="shared" si="8"/>
        <v>888811140</v>
      </c>
      <c r="J42" s="17">
        <f t="shared" si="8"/>
        <v>982770300</v>
      </c>
      <c r="K42" s="32">
        <f t="shared" si="8"/>
        <v>1091214600</v>
      </c>
    </row>
    <row r="43" spans="1:11" ht="13.5" x14ac:dyDescent="0.25">
      <c r="A43" s="3" t="s">
        <v>34</v>
      </c>
      <c r="B43" s="2" t="s">
        <v>19</v>
      </c>
      <c r="C43" s="22">
        <v>404364377</v>
      </c>
      <c r="D43" s="22">
        <v>460893401</v>
      </c>
      <c r="E43" s="23">
        <v>460789202</v>
      </c>
      <c r="F43" s="24">
        <v>550175793</v>
      </c>
      <c r="G43" s="22">
        <v>553404249</v>
      </c>
      <c r="H43" s="25">
        <v>553404249</v>
      </c>
      <c r="I43" s="26">
        <v>592788630</v>
      </c>
      <c r="J43" s="22">
        <v>674183200</v>
      </c>
      <c r="K43" s="23">
        <v>767397700</v>
      </c>
    </row>
    <row r="44" spans="1:11" ht="13.5" x14ac:dyDescent="0.25">
      <c r="A44" s="3" t="s">
        <v>35</v>
      </c>
      <c r="B44" s="2" t="s">
        <v>19</v>
      </c>
      <c r="C44" s="22">
        <v>80587445</v>
      </c>
      <c r="D44" s="22">
        <v>82273161</v>
      </c>
      <c r="E44" s="23">
        <v>78532075</v>
      </c>
      <c r="F44" s="24">
        <v>89591220</v>
      </c>
      <c r="G44" s="22">
        <v>114264634</v>
      </c>
      <c r="H44" s="25">
        <v>114264634</v>
      </c>
      <c r="I44" s="26">
        <v>105796365</v>
      </c>
      <c r="J44" s="22">
        <v>110674100</v>
      </c>
      <c r="K44" s="23">
        <v>115776300</v>
      </c>
    </row>
    <row r="45" spans="1:11" ht="13.5" x14ac:dyDescent="0.25">
      <c r="A45" s="3" t="s">
        <v>36</v>
      </c>
      <c r="B45" s="2" t="s">
        <v>19</v>
      </c>
      <c r="C45" s="27">
        <v>71447501</v>
      </c>
      <c r="D45" s="27">
        <v>81084252</v>
      </c>
      <c r="E45" s="28">
        <v>81624891</v>
      </c>
      <c r="F45" s="29">
        <v>94606128</v>
      </c>
      <c r="G45" s="27">
        <v>101570424</v>
      </c>
      <c r="H45" s="30">
        <v>101570424</v>
      </c>
      <c r="I45" s="31">
        <v>110398601</v>
      </c>
      <c r="J45" s="27">
        <v>115389800</v>
      </c>
      <c r="K45" s="28">
        <v>120714900</v>
      </c>
    </row>
    <row r="46" spans="1:11" ht="13.5" x14ac:dyDescent="0.25">
      <c r="A46" s="3" t="s">
        <v>37</v>
      </c>
      <c r="B46" s="2" t="s">
        <v>19</v>
      </c>
      <c r="C46" s="22">
        <v>46876118</v>
      </c>
      <c r="D46" s="22">
        <v>59799956</v>
      </c>
      <c r="E46" s="23">
        <v>56970397</v>
      </c>
      <c r="F46" s="24">
        <v>65597279</v>
      </c>
      <c r="G46" s="22">
        <v>75643589</v>
      </c>
      <c r="H46" s="25">
        <v>75643589</v>
      </c>
      <c r="I46" s="26">
        <v>79827544</v>
      </c>
      <c r="J46" s="22">
        <v>82523200</v>
      </c>
      <c r="K46" s="23">
        <v>87325700</v>
      </c>
    </row>
    <row r="47" spans="1:11" ht="13.5" x14ac:dyDescent="0.25">
      <c r="A47" s="1" t="s">
        <v>38</v>
      </c>
      <c r="B47" s="2" t="s">
        <v>39</v>
      </c>
      <c r="C47" s="17">
        <v>505267</v>
      </c>
      <c r="D47" s="17">
        <v>391909</v>
      </c>
      <c r="E47" s="32">
        <v>453881</v>
      </c>
      <c r="F47" s="33">
        <v>1144333</v>
      </c>
      <c r="G47" s="17">
        <v>930043</v>
      </c>
      <c r="H47" s="34">
        <v>930043</v>
      </c>
      <c r="I47" s="19">
        <v>982400</v>
      </c>
      <c r="J47" s="17">
        <v>1029100</v>
      </c>
      <c r="K47" s="32">
        <v>1078300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1102715019</v>
      </c>
      <c r="D48" s="49">
        <f t="shared" si="9"/>
        <v>1166523505</v>
      </c>
      <c r="E48" s="50">
        <f t="shared" si="9"/>
        <v>1236607170</v>
      </c>
      <c r="F48" s="51">
        <f t="shared" si="9"/>
        <v>1483959805</v>
      </c>
      <c r="G48" s="49">
        <f t="shared" si="9"/>
        <v>1450126732</v>
      </c>
      <c r="H48" s="52">
        <f t="shared" si="9"/>
        <v>1450126732</v>
      </c>
      <c r="I48" s="53">
        <f t="shared" si="9"/>
        <v>1617631207</v>
      </c>
      <c r="J48" s="49">
        <f t="shared" si="9"/>
        <v>1747707277</v>
      </c>
      <c r="K48" s="50">
        <f t="shared" si="9"/>
        <v>1879061500</v>
      </c>
    </row>
    <row r="49" spans="1:11" ht="13.5" x14ac:dyDescent="0.25">
      <c r="A49" s="9" t="s">
        <v>303</v>
      </c>
      <c r="B49" s="10"/>
      <c r="C49" s="54">
        <f>+C25-C48</f>
        <v>21516110</v>
      </c>
      <c r="D49" s="54">
        <f t="shared" ref="D49:K49" si="10">+D25-D48</f>
        <v>21480794</v>
      </c>
      <c r="E49" s="55">
        <f t="shared" si="10"/>
        <v>121078744</v>
      </c>
      <c r="F49" s="56">
        <f t="shared" si="10"/>
        <v>56678310</v>
      </c>
      <c r="G49" s="54">
        <f t="shared" si="10"/>
        <v>22233663</v>
      </c>
      <c r="H49" s="57">
        <f t="shared" si="10"/>
        <v>22233663</v>
      </c>
      <c r="I49" s="58">
        <f t="shared" si="10"/>
        <v>46467543</v>
      </c>
      <c r="J49" s="54">
        <f t="shared" si="10"/>
        <v>56664546</v>
      </c>
      <c r="K49" s="55">
        <f t="shared" si="10"/>
        <v>61232747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156980309</v>
      </c>
      <c r="D5" s="17">
        <f t="shared" ref="D5:K5" si="0">SUM(D6:D8)</f>
        <v>182845007</v>
      </c>
      <c r="E5" s="18">
        <f t="shared" si="0"/>
        <v>210569687</v>
      </c>
      <c r="F5" s="19">
        <f t="shared" si="0"/>
        <v>188288097</v>
      </c>
      <c r="G5" s="17">
        <f t="shared" si="0"/>
        <v>209194957</v>
      </c>
      <c r="H5" s="20">
        <f t="shared" si="0"/>
        <v>209194957</v>
      </c>
      <c r="I5" s="21">
        <f t="shared" si="0"/>
        <v>224261012</v>
      </c>
      <c r="J5" s="17">
        <f t="shared" si="0"/>
        <v>236901462</v>
      </c>
      <c r="K5" s="20">
        <f t="shared" si="0"/>
        <v>251869805</v>
      </c>
    </row>
    <row r="6" spans="1:11" ht="13.5" x14ac:dyDescent="0.25">
      <c r="A6" s="3" t="s">
        <v>20</v>
      </c>
      <c r="B6" s="2" t="s">
        <v>19</v>
      </c>
      <c r="C6" s="22">
        <v>21752492</v>
      </c>
      <c r="D6" s="22">
        <v>8684151</v>
      </c>
      <c r="E6" s="23">
        <v>9839139</v>
      </c>
      <c r="F6" s="24">
        <v>15363814</v>
      </c>
      <c r="G6" s="22">
        <v>15342118</v>
      </c>
      <c r="H6" s="25">
        <v>15342118</v>
      </c>
      <c r="I6" s="26">
        <v>7483107</v>
      </c>
      <c r="J6" s="22">
        <v>6085873</v>
      </c>
      <c r="K6" s="23">
        <v>6340605</v>
      </c>
    </row>
    <row r="7" spans="1:11" ht="13.5" x14ac:dyDescent="0.25">
      <c r="A7" s="3" t="s">
        <v>21</v>
      </c>
      <c r="B7" s="2" t="s">
        <v>19</v>
      </c>
      <c r="C7" s="27">
        <v>135227817</v>
      </c>
      <c r="D7" s="27">
        <v>174160856</v>
      </c>
      <c r="E7" s="28">
        <v>200730548</v>
      </c>
      <c r="F7" s="29">
        <v>172924283</v>
      </c>
      <c r="G7" s="27">
        <v>193852839</v>
      </c>
      <c r="H7" s="30">
        <v>193852839</v>
      </c>
      <c r="I7" s="31">
        <v>216777905</v>
      </c>
      <c r="J7" s="27">
        <v>230815589</v>
      </c>
      <c r="K7" s="28">
        <v>245529200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27435014</v>
      </c>
      <c r="D9" s="17">
        <f t="shared" ref="D9:K9" si="1">SUM(D10:D14)</f>
        <v>44703402</v>
      </c>
      <c r="E9" s="32">
        <f t="shared" si="1"/>
        <v>47932725</v>
      </c>
      <c r="F9" s="33">
        <f t="shared" si="1"/>
        <v>44610251</v>
      </c>
      <c r="G9" s="17">
        <f t="shared" si="1"/>
        <v>58879046</v>
      </c>
      <c r="H9" s="34">
        <f t="shared" si="1"/>
        <v>58879046</v>
      </c>
      <c r="I9" s="19">
        <f t="shared" si="1"/>
        <v>57587544</v>
      </c>
      <c r="J9" s="17">
        <f t="shared" si="1"/>
        <v>38779258</v>
      </c>
      <c r="K9" s="32">
        <f t="shared" si="1"/>
        <v>31423314</v>
      </c>
    </row>
    <row r="10" spans="1:11" ht="13.5" x14ac:dyDescent="0.25">
      <c r="A10" s="3" t="s">
        <v>24</v>
      </c>
      <c r="B10" s="2" t="s">
        <v>19</v>
      </c>
      <c r="C10" s="22">
        <v>10131475</v>
      </c>
      <c r="D10" s="22">
        <v>12416383</v>
      </c>
      <c r="E10" s="23">
        <v>12199330</v>
      </c>
      <c r="F10" s="24">
        <v>11375847</v>
      </c>
      <c r="G10" s="22">
        <v>11989701</v>
      </c>
      <c r="H10" s="25">
        <v>11989701</v>
      </c>
      <c r="I10" s="26">
        <v>11756394</v>
      </c>
      <c r="J10" s="22">
        <v>12046357</v>
      </c>
      <c r="K10" s="23">
        <v>12474559</v>
      </c>
    </row>
    <row r="11" spans="1:11" ht="13.5" x14ac:dyDescent="0.25">
      <c r="A11" s="3" t="s">
        <v>25</v>
      </c>
      <c r="B11" s="2" t="s">
        <v>19</v>
      </c>
      <c r="C11" s="22">
        <v>963867</v>
      </c>
      <c r="D11" s="22">
        <v>1694893</v>
      </c>
      <c r="E11" s="23">
        <v>1405218</v>
      </c>
      <c r="F11" s="24">
        <v>379360</v>
      </c>
      <c r="G11" s="22">
        <v>1007441</v>
      </c>
      <c r="H11" s="25">
        <v>1007441</v>
      </c>
      <c r="I11" s="26">
        <v>1016343</v>
      </c>
      <c r="J11" s="22">
        <v>547323</v>
      </c>
      <c r="K11" s="23">
        <v>580162</v>
      </c>
    </row>
    <row r="12" spans="1:11" ht="13.5" x14ac:dyDescent="0.25">
      <c r="A12" s="3" t="s">
        <v>26</v>
      </c>
      <c r="B12" s="2" t="s">
        <v>19</v>
      </c>
      <c r="C12" s="22">
        <v>13714139</v>
      </c>
      <c r="D12" s="22">
        <v>16512203</v>
      </c>
      <c r="E12" s="23">
        <v>19987570</v>
      </c>
      <c r="F12" s="24">
        <v>12169680</v>
      </c>
      <c r="G12" s="22">
        <v>9647396</v>
      </c>
      <c r="H12" s="25">
        <v>9647396</v>
      </c>
      <c r="I12" s="26">
        <v>9371084</v>
      </c>
      <c r="J12" s="22">
        <v>9933352</v>
      </c>
      <c r="K12" s="23">
        <v>10529352</v>
      </c>
    </row>
    <row r="13" spans="1:11" ht="13.5" x14ac:dyDescent="0.25">
      <c r="A13" s="3" t="s">
        <v>27</v>
      </c>
      <c r="B13" s="2" t="s">
        <v>19</v>
      </c>
      <c r="C13" s="22">
        <v>2625533</v>
      </c>
      <c r="D13" s="22">
        <v>14079923</v>
      </c>
      <c r="E13" s="23">
        <v>14340607</v>
      </c>
      <c r="F13" s="24">
        <v>20685364</v>
      </c>
      <c r="G13" s="22">
        <v>36234508</v>
      </c>
      <c r="H13" s="25">
        <v>36234508</v>
      </c>
      <c r="I13" s="26">
        <v>35443723</v>
      </c>
      <c r="J13" s="22">
        <v>16252226</v>
      </c>
      <c r="K13" s="23">
        <v>7839241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22936570</v>
      </c>
      <c r="D15" s="17">
        <f t="shared" ref="D15:K15" si="2">SUM(D16:D18)</f>
        <v>26986093</v>
      </c>
      <c r="E15" s="32">
        <f t="shared" si="2"/>
        <v>34285500</v>
      </c>
      <c r="F15" s="33">
        <f t="shared" si="2"/>
        <v>36900730</v>
      </c>
      <c r="G15" s="17">
        <f t="shared" si="2"/>
        <v>64812781</v>
      </c>
      <c r="H15" s="34">
        <f t="shared" si="2"/>
        <v>64812781</v>
      </c>
      <c r="I15" s="19">
        <f t="shared" si="2"/>
        <v>30055505</v>
      </c>
      <c r="J15" s="17">
        <f t="shared" si="2"/>
        <v>31232217</v>
      </c>
      <c r="K15" s="32">
        <f t="shared" si="2"/>
        <v>33370931</v>
      </c>
    </row>
    <row r="16" spans="1:11" ht="13.5" x14ac:dyDescent="0.25">
      <c r="A16" s="3" t="s">
        <v>30</v>
      </c>
      <c r="B16" s="2" t="s">
        <v>19</v>
      </c>
      <c r="C16" s="22">
        <v>1730767</v>
      </c>
      <c r="D16" s="22">
        <v>2522144</v>
      </c>
      <c r="E16" s="23">
        <v>4821831</v>
      </c>
      <c r="F16" s="24">
        <v>1933343</v>
      </c>
      <c r="G16" s="22">
        <v>28905586</v>
      </c>
      <c r="H16" s="25">
        <v>28905586</v>
      </c>
      <c r="I16" s="26">
        <v>2766066</v>
      </c>
      <c r="J16" s="22">
        <v>2893871</v>
      </c>
      <c r="K16" s="23">
        <v>3067504</v>
      </c>
    </row>
    <row r="17" spans="1:11" ht="13.5" x14ac:dyDescent="0.25">
      <c r="A17" s="3" t="s">
        <v>31</v>
      </c>
      <c r="B17" s="2" t="s">
        <v>19</v>
      </c>
      <c r="C17" s="22">
        <v>21205803</v>
      </c>
      <c r="D17" s="22">
        <v>24463949</v>
      </c>
      <c r="E17" s="23">
        <v>29463669</v>
      </c>
      <c r="F17" s="24">
        <v>34967387</v>
      </c>
      <c r="G17" s="22">
        <v>35907195</v>
      </c>
      <c r="H17" s="25">
        <v>35907195</v>
      </c>
      <c r="I17" s="26">
        <v>27289439</v>
      </c>
      <c r="J17" s="22">
        <v>28338346</v>
      </c>
      <c r="K17" s="23">
        <v>30303427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598913555</v>
      </c>
      <c r="D19" s="17">
        <f t="shared" ref="D19:K19" si="3">SUM(D20:D23)</f>
        <v>714318634</v>
      </c>
      <c r="E19" s="32">
        <f t="shared" si="3"/>
        <v>652944697</v>
      </c>
      <c r="F19" s="33">
        <f t="shared" si="3"/>
        <v>830330860</v>
      </c>
      <c r="G19" s="17">
        <f t="shared" si="3"/>
        <v>772177644</v>
      </c>
      <c r="H19" s="34">
        <f t="shared" si="3"/>
        <v>772177644</v>
      </c>
      <c r="I19" s="19">
        <f t="shared" si="3"/>
        <v>796042309</v>
      </c>
      <c r="J19" s="17">
        <f t="shared" si="3"/>
        <v>903341518</v>
      </c>
      <c r="K19" s="32">
        <f t="shared" si="3"/>
        <v>1026632289</v>
      </c>
    </row>
    <row r="20" spans="1:11" ht="13.5" x14ac:dyDescent="0.25">
      <c r="A20" s="3" t="s">
        <v>34</v>
      </c>
      <c r="B20" s="2" t="s">
        <v>19</v>
      </c>
      <c r="C20" s="22">
        <v>468005141</v>
      </c>
      <c r="D20" s="22">
        <v>535596121</v>
      </c>
      <c r="E20" s="23">
        <v>488139597</v>
      </c>
      <c r="F20" s="24">
        <v>658291028</v>
      </c>
      <c r="G20" s="22">
        <v>615123011</v>
      </c>
      <c r="H20" s="25">
        <v>615123011</v>
      </c>
      <c r="I20" s="26">
        <v>636701574</v>
      </c>
      <c r="J20" s="22">
        <v>733261351</v>
      </c>
      <c r="K20" s="23">
        <v>845075644</v>
      </c>
    </row>
    <row r="21" spans="1:11" ht="13.5" x14ac:dyDescent="0.25">
      <c r="A21" s="3" t="s">
        <v>35</v>
      </c>
      <c r="B21" s="2" t="s">
        <v>19</v>
      </c>
      <c r="C21" s="22">
        <v>52221987</v>
      </c>
      <c r="D21" s="22">
        <v>77446301</v>
      </c>
      <c r="E21" s="23">
        <v>67771760</v>
      </c>
      <c r="F21" s="24">
        <v>70786757</v>
      </c>
      <c r="G21" s="22">
        <v>62220454</v>
      </c>
      <c r="H21" s="25">
        <v>62220454</v>
      </c>
      <c r="I21" s="26">
        <v>75657320</v>
      </c>
      <c r="J21" s="22">
        <v>80489236</v>
      </c>
      <c r="K21" s="23">
        <v>85633610</v>
      </c>
    </row>
    <row r="22" spans="1:11" ht="13.5" x14ac:dyDescent="0.25">
      <c r="A22" s="3" t="s">
        <v>36</v>
      </c>
      <c r="B22" s="2" t="s">
        <v>19</v>
      </c>
      <c r="C22" s="27">
        <v>41931280</v>
      </c>
      <c r="D22" s="27">
        <v>59615577</v>
      </c>
      <c r="E22" s="28">
        <v>48651574</v>
      </c>
      <c r="F22" s="29">
        <v>52280244</v>
      </c>
      <c r="G22" s="27">
        <v>48888528</v>
      </c>
      <c r="H22" s="30">
        <v>48888528</v>
      </c>
      <c r="I22" s="31">
        <v>41830466</v>
      </c>
      <c r="J22" s="27">
        <v>44473554</v>
      </c>
      <c r="K22" s="28">
        <v>47285499</v>
      </c>
    </row>
    <row r="23" spans="1:11" ht="13.5" x14ac:dyDescent="0.25">
      <c r="A23" s="3" t="s">
        <v>37</v>
      </c>
      <c r="B23" s="2" t="s">
        <v>19</v>
      </c>
      <c r="C23" s="22">
        <v>36755147</v>
      </c>
      <c r="D23" s="22">
        <v>41660635</v>
      </c>
      <c r="E23" s="23">
        <v>48381766</v>
      </c>
      <c r="F23" s="24">
        <v>48972831</v>
      </c>
      <c r="G23" s="22">
        <v>45945651</v>
      </c>
      <c r="H23" s="25">
        <v>45945651</v>
      </c>
      <c r="I23" s="26">
        <v>41852949</v>
      </c>
      <c r="J23" s="22">
        <v>45117377</v>
      </c>
      <c r="K23" s="23">
        <v>48637536</v>
      </c>
    </row>
    <row r="24" spans="1:11" ht="13.5" x14ac:dyDescent="0.25">
      <c r="A24" s="1" t="s">
        <v>38</v>
      </c>
      <c r="B24" s="2" t="s">
        <v>39</v>
      </c>
      <c r="C24" s="17">
        <v>6161</v>
      </c>
      <c r="D24" s="17">
        <v>8598</v>
      </c>
      <c r="E24" s="32">
        <v>11922</v>
      </c>
      <c r="F24" s="33">
        <v>2318</v>
      </c>
      <c r="G24" s="17">
        <v>19044</v>
      </c>
      <c r="H24" s="34">
        <v>19044</v>
      </c>
      <c r="I24" s="19">
        <v>17302</v>
      </c>
      <c r="J24" s="17">
        <v>18340</v>
      </c>
      <c r="K24" s="32">
        <v>19440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806271609</v>
      </c>
      <c r="D25" s="49">
        <f t="shared" ref="D25:K25" si="4">+D5+D9+D15+D19+D24</f>
        <v>968861734</v>
      </c>
      <c r="E25" s="50">
        <f t="shared" si="4"/>
        <v>945744531</v>
      </c>
      <c r="F25" s="51">
        <f t="shared" si="4"/>
        <v>1100132256</v>
      </c>
      <c r="G25" s="49">
        <f t="shared" si="4"/>
        <v>1105083472</v>
      </c>
      <c r="H25" s="52">
        <f t="shared" si="4"/>
        <v>1105083472</v>
      </c>
      <c r="I25" s="53">
        <f t="shared" si="4"/>
        <v>1107963672</v>
      </c>
      <c r="J25" s="49">
        <f t="shared" si="4"/>
        <v>1210272795</v>
      </c>
      <c r="K25" s="50">
        <f t="shared" si="4"/>
        <v>1343315779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86534335</v>
      </c>
      <c r="D28" s="17">
        <f t="shared" si="5"/>
        <v>133354386</v>
      </c>
      <c r="E28" s="18">
        <f t="shared" si="5"/>
        <v>157085305</v>
      </c>
      <c r="F28" s="19">
        <f t="shared" si="5"/>
        <v>183525467</v>
      </c>
      <c r="G28" s="17">
        <f t="shared" si="5"/>
        <v>191223076</v>
      </c>
      <c r="H28" s="20">
        <f t="shared" si="5"/>
        <v>191223076</v>
      </c>
      <c r="I28" s="21">
        <f t="shared" si="5"/>
        <v>217389341</v>
      </c>
      <c r="J28" s="17">
        <f t="shared" si="5"/>
        <v>220684618</v>
      </c>
      <c r="K28" s="20">
        <f t="shared" si="5"/>
        <v>231729116</v>
      </c>
    </row>
    <row r="29" spans="1:11" ht="13.5" x14ac:dyDescent="0.25">
      <c r="A29" s="3" t="s">
        <v>20</v>
      </c>
      <c r="B29" s="2" t="s">
        <v>19</v>
      </c>
      <c r="C29" s="22">
        <v>20427597</v>
      </c>
      <c r="D29" s="22">
        <v>20676275</v>
      </c>
      <c r="E29" s="23">
        <v>22148497</v>
      </c>
      <c r="F29" s="24">
        <v>27641984</v>
      </c>
      <c r="G29" s="22">
        <v>26897423</v>
      </c>
      <c r="H29" s="25">
        <v>26897423</v>
      </c>
      <c r="I29" s="26">
        <v>27815738</v>
      </c>
      <c r="J29" s="22">
        <v>29360067</v>
      </c>
      <c r="K29" s="23">
        <v>30994164</v>
      </c>
    </row>
    <row r="30" spans="1:11" ht="13.5" x14ac:dyDescent="0.25">
      <c r="A30" s="3" t="s">
        <v>21</v>
      </c>
      <c r="B30" s="2" t="s">
        <v>19</v>
      </c>
      <c r="C30" s="27">
        <v>64148648</v>
      </c>
      <c r="D30" s="27">
        <v>110572007</v>
      </c>
      <c r="E30" s="28">
        <v>131204302</v>
      </c>
      <c r="F30" s="29">
        <v>151279677</v>
      </c>
      <c r="G30" s="27">
        <v>160098483</v>
      </c>
      <c r="H30" s="30">
        <v>160098483</v>
      </c>
      <c r="I30" s="31">
        <v>185627301</v>
      </c>
      <c r="J30" s="27">
        <v>187146433</v>
      </c>
      <c r="K30" s="28">
        <v>196311305</v>
      </c>
    </row>
    <row r="31" spans="1:11" ht="13.5" x14ac:dyDescent="0.25">
      <c r="A31" s="3" t="s">
        <v>22</v>
      </c>
      <c r="B31" s="2" t="s">
        <v>19</v>
      </c>
      <c r="C31" s="22">
        <v>1958090</v>
      </c>
      <c r="D31" s="22">
        <v>2106104</v>
      </c>
      <c r="E31" s="23">
        <v>3732506</v>
      </c>
      <c r="F31" s="24">
        <v>4603806</v>
      </c>
      <c r="G31" s="22">
        <v>4227170</v>
      </c>
      <c r="H31" s="25">
        <v>4227170</v>
      </c>
      <c r="I31" s="26">
        <v>3946302</v>
      </c>
      <c r="J31" s="22">
        <v>4178118</v>
      </c>
      <c r="K31" s="23">
        <v>4423647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121961766</v>
      </c>
      <c r="D32" s="17">
        <f t="shared" si="6"/>
        <v>96482261</v>
      </c>
      <c r="E32" s="32">
        <f t="shared" si="6"/>
        <v>120423069</v>
      </c>
      <c r="F32" s="33">
        <f t="shared" si="6"/>
        <v>127892336</v>
      </c>
      <c r="G32" s="17">
        <f t="shared" si="6"/>
        <v>144462914</v>
      </c>
      <c r="H32" s="34">
        <f t="shared" si="6"/>
        <v>144462914</v>
      </c>
      <c r="I32" s="19">
        <f t="shared" si="6"/>
        <v>137755396</v>
      </c>
      <c r="J32" s="17">
        <f t="shared" si="6"/>
        <v>112780145</v>
      </c>
      <c r="K32" s="32">
        <f t="shared" si="6"/>
        <v>119927978</v>
      </c>
    </row>
    <row r="33" spans="1:11" ht="13.5" x14ac:dyDescent="0.25">
      <c r="A33" s="3" t="s">
        <v>24</v>
      </c>
      <c r="B33" s="2" t="s">
        <v>19</v>
      </c>
      <c r="C33" s="22">
        <v>26977806</v>
      </c>
      <c r="D33" s="22">
        <v>17091254</v>
      </c>
      <c r="E33" s="23">
        <v>19303956</v>
      </c>
      <c r="F33" s="24">
        <v>19998987</v>
      </c>
      <c r="G33" s="22">
        <v>20026175</v>
      </c>
      <c r="H33" s="25">
        <v>20026175</v>
      </c>
      <c r="I33" s="26">
        <v>17797193</v>
      </c>
      <c r="J33" s="22">
        <v>18369868</v>
      </c>
      <c r="K33" s="23">
        <v>19169021</v>
      </c>
    </row>
    <row r="34" spans="1:11" ht="13.5" x14ac:dyDescent="0.25">
      <c r="A34" s="3" t="s">
        <v>25</v>
      </c>
      <c r="B34" s="2" t="s">
        <v>19</v>
      </c>
      <c r="C34" s="22">
        <v>26783692</v>
      </c>
      <c r="D34" s="22">
        <v>28665739</v>
      </c>
      <c r="E34" s="23">
        <v>30872017</v>
      </c>
      <c r="F34" s="24">
        <v>38063911</v>
      </c>
      <c r="G34" s="22">
        <v>35092823</v>
      </c>
      <c r="H34" s="25">
        <v>35092823</v>
      </c>
      <c r="I34" s="26">
        <v>30934700</v>
      </c>
      <c r="J34" s="22">
        <v>31818870</v>
      </c>
      <c r="K34" s="23">
        <v>33671844</v>
      </c>
    </row>
    <row r="35" spans="1:11" ht="13.5" x14ac:dyDescent="0.25">
      <c r="A35" s="3" t="s">
        <v>26</v>
      </c>
      <c r="B35" s="2" t="s">
        <v>19</v>
      </c>
      <c r="C35" s="22">
        <v>35575823</v>
      </c>
      <c r="D35" s="22">
        <v>40338263</v>
      </c>
      <c r="E35" s="23">
        <v>47458692</v>
      </c>
      <c r="F35" s="24">
        <v>43712477</v>
      </c>
      <c r="G35" s="22">
        <v>48513696</v>
      </c>
      <c r="H35" s="25">
        <v>48513696</v>
      </c>
      <c r="I35" s="26">
        <v>41141810</v>
      </c>
      <c r="J35" s="22">
        <v>43312672</v>
      </c>
      <c r="K35" s="23">
        <v>45821608</v>
      </c>
    </row>
    <row r="36" spans="1:11" ht="13.5" x14ac:dyDescent="0.25">
      <c r="A36" s="3" t="s">
        <v>27</v>
      </c>
      <c r="B36" s="2" t="s">
        <v>19</v>
      </c>
      <c r="C36" s="22">
        <v>32624445</v>
      </c>
      <c r="D36" s="22">
        <v>10387005</v>
      </c>
      <c r="E36" s="23">
        <v>22788404</v>
      </c>
      <c r="F36" s="24">
        <v>26116961</v>
      </c>
      <c r="G36" s="22">
        <v>40830220</v>
      </c>
      <c r="H36" s="25">
        <v>40830220</v>
      </c>
      <c r="I36" s="26">
        <v>47881693</v>
      </c>
      <c r="J36" s="22">
        <v>19278735</v>
      </c>
      <c r="K36" s="23">
        <v>21265505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46021571</v>
      </c>
      <c r="D38" s="17">
        <f t="shared" si="7"/>
        <v>53857046</v>
      </c>
      <c r="E38" s="32">
        <f t="shared" si="7"/>
        <v>59454900</v>
      </c>
      <c r="F38" s="33">
        <f t="shared" si="7"/>
        <v>80129478</v>
      </c>
      <c r="G38" s="17">
        <f t="shared" si="7"/>
        <v>74791153</v>
      </c>
      <c r="H38" s="34">
        <f t="shared" si="7"/>
        <v>74791153</v>
      </c>
      <c r="I38" s="19">
        <f t="shared" si="7"/>
        <v>59715147</v>
      </c>
      <c r="J38" s="17">
        <f t="shared" si="7"/>
        <v>62768301</v>
      </c>
      <c r="K38" s="32">
        <f t="shared" si="7"/>
        <v>66394197</v>
      </c>
    </row>
    <row r="39" spans="1:11" ht="13.5" x14ac:dyDescent="0.25">
      <c r="A39" s="3" t="s">
        <v>30</v>
      </c>
      <c r="B39" s="2" t="s">
        <v>19</v>
      </c>
      <c r="C39" s="22">
        <v>18396908</v>
      </c>
      <c r="D39" s="22">
        <v>20167704</v>
      </c>
      <c r="E39" s="23">
        <v>23533501</v>
      </c>
      <c r="F39" s="24">
        <v>29982179</v>
      </c>
      <c r="G39" s="22">
        <v>27890855</v>
      </c>
      <c r="H39" s="25">
        <v>27890855</v>
      </c>
      <c r="I39" s="26">
        <v>33644061</v>
      </c>
      <c r="J39" s="22">
        <v>35418980</v>
      </c>
      <c r="K39" s="23">
        <v>37492702</v>
      </c>
    </row>
    <row r="40" spans="1:11" ht="13.5" x14ac:dyDescent="0.25">
      <c r="A40" s="3" t="s">
        <v>31</v>
      </c>
      <c r="B40" s="2" t="s">
        <v>19</v>
      </c>
      <c r="C40" s="22">
        <v>27624663</v>
      </c>
      <c r="D40" s="22">
        <v>33689342</v>
      </c>
      <c r="E40" s="23">
        <v>35921399</v>
      </c>
      <c r="F40" s="24">
        <v>50147299</v>
      </c>
      <c r="G40" s="22">
        <v>46900298</v>
      </c>
      <c r="H40" s="25">
        <v>46900298</v>
      </c>
      <c r="I40" s="26">
        <v>26071086</v>
      </c>
      <c r="J40" s="22">
        <v>27349321</v>
      </c>
      <c r="K40" s="23">
        <v>28901495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516165520</v>
      </c>
      <c r="D42" s="17">
        <f t="shared" si="8"/>
        <v>609159434</v>
      </c>
      <c r="E42" s="32">
        <f t="shared" si="8"/>
        <v>537243392</v>
      </c>
      <c r="F42" s="33">
        <f t="shared" si="8"/>
        <v>677580464</v>
      </c>
      <c r="G42" s="17">
        <f t="shared" si="8"/>
        <v>626601882</v>
      </c>
      <c r="H42" s="34">
        <f t="shared" si="8"/>
        <v>626601882</v>
      </c>
      <c r="I42" s="19">
        <f t="shared" si="8"/>
        <v>692362227</v>
      </c>
      <c r="J42" s="17">
        <f t="shared" si="8"/>
        <v>806727007</v>
      </c>
      <c r="K42" s="32">
        <f t="shared" si="8"/>
        <v>910410932</v>
      </c>
    </row>
    <row r="43" spans="1:11" ht="13.5" x14ac:dyDescent="0.25">
      <c r="A43" s="3" t="s">
        <v>34</v>
      </c>
      <c r="B43" s="2" t="s">
        <v>19</v>
      </c>
      <c r="C43" s="22">
        <v>400418820</v>
      </c>
      <c r="D43" s="22">
        <v>456961049</v>
      </c>
      <c r="E43" s="23">
        <v>395584467</v>
      </c>
      <c r="F43" s="24">
        <v>519211266</v>
      </c>
      <c r="G43" s="22">
        <v>467417945</v>
      </c>
      <c r="H43" s="25">
        <v>467417945</v>
      </c>
      <c r="I43" s="26">
        <v>574644133</v>
      </c>
      <c r="J43" s="22">
        <v>658112559</v>
      </c>
      <c r="K43" s="23">
        <v>754305684</v>
      </c>
    </row>
    <row r="44" spans="1:11" ht="13.5" x14ac:dyDescent="0.25">
      <c r="A44" s="3" t="s">
        <v>35</v>
      </c>
      <c r="B44" s="2" t="s">
        <v>19</v>
      </c>
      <c r="C44" s="22">
        <v>48672209</v>
      </c>
      <c r="D44" s="22">
        <v>53982786</v>
      </c>
      <c r="E44" s="23">
        <v>52651826</v>
      </c>
      <c r="F44" s="24">
        <v>55158414</v>
      </c>
      <c r="G44" s="22">
        <v>64657732</v>
      </c>
      <c r="H44" s="25">
        <v>64657732</v>
      </c>
      <c r="I44" s="26">
        <v>42619637</v>
      </c>
      <c r="J44" s="22">
        <v>44728328</v>
      </c>
      <c r="K44" s="23">
        <v>47002013</v>
      </c>
    </row>
    <row r="45" spans="1:11" ht="13.5" x14ac:dyDescent="0.25">
      <c r="A45" s="3" t="s">
        <v>36</v>
      </c>
      <c r="B45" s="2" t="s">
        <v>19</v>
      </c>
      <c r="C45" s="27">
        <v>38082845</v>
      </c>
      <c r="D45" s="27">
        <v>46711883</v>
      </c>
      <c r="E45" s="28">
        <v>44685722</v>
      </c>
      <c r="F45" s="29">
        <v>44972524</v>
      </c>
      <c r="G45" s="27">
        <v>54462743</v>
      </c>
      <c r="H45" s="30">
        <v>54462743</v>
      </c>
      <c r="I45" s="31">
        <v>33751528</v>
      </c>
      <c r="J45" s="27">
        <v>35317907</v>
      </c>
      <c r="K45" s="28">
        <v>37118846</v>
      </c>
    </row>
    <row r="46" spans="1:11" ht="13.5" x14ac:dyDescent="0.25">
      <c r="A46" s="3" t="s">
        <v>37</v>
      </c>
      <c r="B46" s="2" t="s">
        <v>19</v>
      </c>
      <c r="C46" s="22">
        <v>28991646</v>
      </c>
      <c r="D46" s="22">
        <v>51503716</v>
      </c>
      <c r="E46" s="23">
        <v>44321377</v>
      </c>
      <c r="F46" s="24">
        <v>58238260</v>
      </c>
      <c r="G46" s="22">
        <v>40063462</v>
      </c>
      <c r="H46" s="25">
        <v>40063462</v>
      </c>
      <c r="I46" s="26">
        <v>41346929</v>
      </c>
      <c r="J46" s="22">
        <v>68568213</v>
      </c>
      <c r="K46" s="23">
        <v>71984389</v>
      </c>
    </row>
    <row r="47" spans="1:11" ht="13.5" x14ac:dyDescent="0.25">
      <c r="A47" s="1" t="s">
        <v>38</v>
      </c>
      <c r="B47" s="2" t="s">
        <v>39</v>
      </c>
      <c r="C47" s="17">
        <v>707683</v>
      </c>
      <c r="D47" s="17">
        <v>865242</v>
      </c>
      <c r="E47" s="32">
        <v>827586</v>
      </c>
      <c r="F47" s="33">
        <v>1830388</v>
      </c>
      <c r="G47" s="17">
        <v>1545111</v>
      </c>
      <c r="H47" s="34">
        <v>1545111</v>
      </c>
      <c r="I47" s="19">
        <v>2132199</v>
      </c>
      <c r="J47" s="17">
        <v>2217490</v>
      </c>
      <c r="K47" s="32">
        <v>2306193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771390875</v>
      </c>
      <c r="D48" s="49">
        <f t="shared" si="9"/>
        <v>893718369</v>
      </c>
      <c r="E48" s="50">
        <f t="shared" si="9"/>
        <v>875034252</v>
      </c>
      <c r="F48" s="51">
        <f t="shared" si="9"/>
        <v>1070958133</v>
      </c>
      <c r="G48" s="49">
        <f t="shared" si="9"/>
        <v>1038624136</v>
      </c>
      <c r="H48" s="52">
        <f t="shared" si="9"/>
        <v>1038624136</v>
      </c>
      <c r="I48" s="53">
        <f t="shared" si="9"/>
        <v>1109354310</v>
      </c>
      <c r="J48" s="49">
        <f t="shared" si="9"/>
        <v>1205177561</v>
      </c>
      <c r="K48" s="50">
        <f t="shared" si="9"/>
        <v>1330768416</v>
      </c>
    </row>
    <row r="49" spans="1:11" ht="13.5" x14ac:dyDescent="0.25">
      <c r="A49" s="9" t="s">
        <v>303</v>
      </c>
      <c r="B49" s="10"/>
      <c r="C49" s="54">
        <f>+C25-C48</f>
        <v>34880734</v>
      </c>
      <c r="D49" s="54">
        <f t="shared" ref="D49:K49" si="10">+D25-D48</f>
        <v>75143365</v>
      </c>
      <c r="E49" s="55">
        <f t="shared" si="10"/>
        <v>70710279</v>
      </c>
      <c r="F49" s="56">
        <f t="shared" si="10"/>
        <v>29174123</v>
      </c>
      <c r="G49" s="54">
        <f t="shared" si="10"/>
        <v>66459336</v>
      </c>
      <c r="H49" s="57">
        <f t="shared" si="10"/>
        <v>66459336</v>
      </c>
      <c r="I49" s="58">
        <f t="shared" si="10"/>
        <v>-1390638</v>
      </c>
      <c r="J49" s="54">
        <f t="shared" si="10"/>
        <v>5095234</v>
      </c>
      <c r="K49" s="55">
        <f t="shared" si="10"/>
        <v>12547363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288284107</v>
      </c>
      <c r="D5" s="17">
        <f t="shared" ref="D5:K5" si="0">SUM(D6:D8)</f>
        <v>297069072</v>
      </c>
      <c r="E5" s="18">
        <f t="shared" si="0"/>
        <v>326363335</v>
      </c>
      <c r="F5" s="19">
        <f t="shared" si="0"/>
        <v>335343653</v>
      </c>
      <c r="G5" s="17">
        <f t="shared" si="0"/>
        <v>359302134</v>
      </c>
      <c r="H5" s="20">
        <f t="shared" si="0"/>
        <v>359302134</v>
      </c>
      <c r="I5" s="21">
        <f t="shared" si="0"/>
        <v>374609948</v>
      </c>
      <c r="J5" s="17">
        <f t="shared" si="0"/>
        <v>385372057</v>
      </c>
      <c r="K5" s="20">
        <f t="shared" si="0"/>
        <v>397853057</v>
      </c>
    </row>
    <row r="6" spans="1:11" ht="13.5" x14ac:dyDescent="0.25">
      <c r="A6" s="3" t="s">
        <v>20</v>
      </c>
      <c r="B6" s="2" t="s">
        <v>19</v>
      </c>
      <c r="C6" s="22">
        <v>50468758</v>
      </c>
      <c r="D6" s="22">
        <v>52333374</v>
      </c>
      <c r="E6" s="23">
        <v>76460471</v>
      </c>
      <c r="F6" s="24">
        <v>78225053</v>
      </c>
      <c r="G6" s="22">
        <v>100883534</v>
      </c>
      <c r="H6" s="25">
        <v>100883534</v>
      </c>
      <c r="I6" s="26">
        <v>109085348</v>
      </c>
      <c r="J6" s="22">
        <v>110558457</v>
      </c>
      <c r="K6" s="23">
        <v>111376457</v>
      </c>
    </row>
    <row r="7" spans="1:11" ht="13.5" x14ac:dyDescent="0.25">
      <c r="A7" s="3" t="s">
        <v>21</v>
      </c>
      <c r="B7" s="2" t="s">
        <v>19</v>
      </c>
      <c r="C7" s="27">
        <v>237815349</v>
      </c>
      <c r="D7" s="27">
        <v>244735698</v>
      </c>
      <c r="E7" s="28">
        <v>249902864</v>
      </c>
      <c r="F7" s="29">
        <v>257118600</v>
      </c>
      <c r="G7" s="27">
        <v>258418600</v>
      </c>
      <c r="H7" s="30">
        <v>258418600</v>
      </c>
      <c r="I7" s="31">
        <v>265524600</v>
      </c>
      <c r="J7" s="27">
        <v>274813600</v>
      </c>
      <c r="K7" s="28">
        <v>286476600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3007636</v>
      </c>
      <c r="D9" s="17">
        <f t="shared" ref="D9:K9" si="1">SUM(D10:D14)</f>
        <v>3316170</v>
      </c>
      <c r="E9" s="32">
        <f t="shared" si="1"/>
        <v>2096226</v>
      </c>
      <c r="F9" s="33">
        <f t="shared" si="1"/>
        <v>2909000</v>
      </c>
      <c r="G9" s="17">
        <f t="shared" si="1"/>
        <v>4727422</v>
      </c>
      <c r="H9" s="34">
        <f t="shared" si="1"/>
        <v>4727422</v>
      </c>
      <c r="I9" s="19">
        <f t="shared" si="1"/>
        <v>2349000</v>
      </c>
      <c r="J9" s="17">
        <f t="shared" si="1"/>
        <v>2349000</v>
      </c>
      <c r="K9" s="32">
        <f t="shared" si="1"/>
        <v>1879000</v>
      </c>
    </row>
    <row r="10" spans="1:11" ht="13.5" x14ac:dyDescent="0.25">
      <c r="A10" s="3" t="s">
        <v>24</v>
      </c>
      <c r="B10" s="2" t="s">
        <v>19</v>
      </c>
      <c r="C10" s="22">
        <v>2143310</v>
      </c>
      <c r="D10" s="22">
        <v>2393842</v>
      </c>
      <c r="E10" s="23">
        <v>1236500</v>
      </c>
      <c r="F10" s="24">
        <v>1636000</v>
      </c>
      <c r="G10" s="22">
        <v>3454422</v>
      </c>
      <c r="H10" s="25">
        <v>3454422</v>
      </c>
      <c r="I10" s="26">
        <v>1076000</v>
      </c>
      <c r="J10" s="22">
        <v>1076000</v>
      </c>
      <c r="K10" s="23">
        <v>1106000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194644</v>
      </c>
      <c r="D12" s="22">
        <v>182762</v>
      </c>
      <c r="E12" s="23">
        <v>166222</v>
      </c>
      <c r="F12" s="24">
        <v>620000</v>
      </c>
      <c r="G12" s="22">
        <v>620000</v>
      </c>
      <c r="H12" s="25">
        <v>620000</v>
      </c>
      <c r="I12" s="26">
        <v>620000</v>
      </c>
      <c r="J12" s="22">
        <v>620000</v>
      </c>
      <c r="K12" s="23">
        <v>120000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669682</v>
      </c>
      <c r="D14" s="27">
        <v>739566</v>
      </c>
      <c r="E14" s="28">
        <v>693504</v>
      </c>
      <c r="F14" s="29">
        <v>653000</v>
      </c>
      <c r="G14" s="27">
        <v>653000</v>
      </c>
      <c r="H14" s="30">
        <v>653000</v>
      </c>
      <c r="I14" s="31">
        <v>653000</v>
      </c>
      <c r="J14" s="27">
        <v>653000</v>
      </c>
      <c r="K14" s="28">
        <v>653000</v>
      </c>
    </row>
    <row r="15" spans="1:11" ht="13.5" x14ac:dyDescent="0.25">
      <c r="A15" s="1" t="s">
        <v>29</v>
      </c>
      <c r="B15" s="2" t="s">
        <v>19</v>
      </c>
      <c r="C15" s="17">
        <f>SUM(C16:C18)</f>
        <v>110180446</v>
      </c>
      <c r="D15" s="17">
        <f t="shared" ref="D15:K15" si="2">SUM(D16:D18)</f>
        <v>112201865</v>
      </c>
      <c r="E15" s="32">
        <f t="shared" si="2"/>
        <v>122676607</v>
      </c>
      <c r="F15" s="33">
        <f t="shared" si="2"/>
        <v>139271988</v>
      </c>
      <c r="G15" s="17">
        <f t="shared" si="2"/>
        <v>149345914</v>
      </c>
      <c r="H15" s="34">
        <f t="shared" si="2"/>
        <v>149345914</v>
      </c>
      <c r="I15" s="19">
        <f t="shared" si="2"/>
        <v>140996400</v>
      </c>
      <c r="J15" s="17">
        <f t="shared" si="2"/>
        <v>149467900</v>
      </c>
      <c r="K15" s="32">
        <f t="shared" si="2"/>
        <v>145771900</v>
      </c>
    </row>
    <row r="16" spans="1:11" ht="13.5" x14ac:dyDescent="0.25">
      <c r="A16" s="3" t="s">
        <v>30</v>
      </c>
      <c r="B16" s="2" t="s">
        <v>19</v>
      </c>
      <c r="C16" s="22">
        <v>2756283</v>
      </c>
      <c r="D16" s="22">
        <v>4070926</v>
      </c>
      <c r="E16" s="23">
        <v>3465203</v>
      </c>
      <c r="F16" s="24">
        <v>6709288</v>
      </c>
      <c r="G16" s="22">
        <v>6668400</v>
      </c>
      <c r="H16" s="25">
        <v>6668400</v>
      </c>
      <c r="I16" s="26">
        <v>5211400</v>
      </c>
      <c r="J16" s="22">
        <v>4097400</v>
      </c>
      <c r="K16" s="23">
        <v>4291400</v>
      </c>
    </row>
    <row r="17" spans="1:11" ht="13.5" x14ac:dyDescent="0.25">
      <c r="A17" s="3" t="s">
        <v>31</v>
      </c>
      <c r="B17" s="2" t="s">
        <v>19</v>
      </c>
      <c r="C17" s="22">
        <v>107424163</v>
      </c>
      <c r="D17" s="22">
        <v>108130939</v>
      </c>
      <c r="E17" s="23">
        <v>119211404</v>
      </c>
      <c r="F17" s="24">
        <v>132562700</v>
      </c>
      <c r="G17" s="22">
        <v>142677514</v>
      </c>
      <c r="H17" s="25">
        <v>142677514</v>
      </c>
      <c r="I17" s="26">
        <v>135785000</v>
      </c>
      <c r="J17" s="22">
        <v>145370500</v>
      </c>
      <c r="K17" s="23">
        <v>141480500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12396342</v>
      </c>
      <c r="K19" s="32">
        <f t="shared" si="3"/>
        <v>11153112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>
        <v>12396342</v>
      </c>
      <c r="K23" s="23">
        <v>11153112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401472189</v>
      </c>
      <c r="D25" s="49">
        <f t="shared" ref="D25:K25" si="4">+D5+D9+D15+D19+D24</f>
        <v>412587107</v>
      </c>
      <c r="E25" s="50">
        <f t="shared" si="4"/>
        <v>451136168</v>
      </c>
      <c r="F25" s="51">
        <f t="shared" si="4"/>
        <v>477524641</v>
      </c>
      <c r="G25" s="49">
        <f t="shared" si="4"/>
        <v>513375470</v>
      </c>
      <c r="H25" s="52">
        <f t="shared" si="4"/>
        <v>513375470</v>
      </c>
      <c r="I25" s="53">
        <f t="shared" si="4"/>
        <v>517955348</v>
      </c>
      <c r="J25" s="49">
        <f t="shared" si="4"/>
        <v>549585299</v>
      </c>
      <c r="K25" s="50">
        <f t="shared" si="4"/>
        <v>556657069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125029406</v>
      </c>
      <c r="D28" s="17">
        <f t="shared" si="5"/>
        <v>133024731</v>
      </c>
      <c r="E28" s="18">
        <f t="shared" si="5"/>
        <v>119188443</v>
      </c>
      <c r="F28" s="19">
        <f t="shared" si="5"/>
        <v>140134212</v>
      </c>
      <c r="G28" s="17">
        <f t="shared" si="5"/>
        <v>155050601</v>
      </c>
      <c r="H28" s="20">
        <f t="shared" si="5"/>
        <v>155050601</v>
      </c>
      <c r="I28" s="21">
        <f t="shared" si="5"/>
        <v>165304374</v>
      </c>
      <c r="J28" s="17">
        <f t="shared" si="5"/>
        <v>172790858</v>
      </c>
      <c r="K28" s="20">
        <f t="shared" si="5"/>
        <v>179790921</v>
      </c>
    </row>
    <row r="29" spans="1:11" ht="13.5" x14ac:dyDescent="0.25">
      <c r="A29" s="3" t="s">
        <v>20</v>
      </c>
      <c r="B29" s="2" t="s">
        <v>19</v>
      </c>
      <c r="C29" s="22">
        <v>40762700</v>
      </c>
      <c r="D29" s="22">
        <v>48441745</v>
      </c>
      <c r="E29" s="23">
        <v>43280278</v>
      </c>
      <c r="F29" s="24">
        <v>53707072</v>
      </c>
      <c r="G29" s="22">
        <v>68770952</v>
      </c>
      <c r="H29" s="25">
        <v>68770952</v>
      </c>
      <c r="I29" s="26">
        <v>66293570</v>
      </c>
      <c r="J29" s="22">
        <v>69666700</v>
      </c>
      <c r="K29" s="23">
        <v>70480031</v>
      </c>
    </row>
    <row r="30" spans="1:11" ht="13.5" x14ac:dyDescent="0.25">
      <c r="A30" s="3" t="s">
        <v>21</v>
      </c>
      <c r="B30" s="2" t="s">
        <v>19</v>
      </c>
      <c r="C30" s="27">
        <v>81828727</v>
      </c>
      <c r="D30" s="27">
        <v>82722018</v>
      </c>
      <c r="E30" s="28">
        <v>72986600</v>
      </c>
      <c r="F30" s="29">
        <v>82400869</v>
      </c>
      <c r="G30" s="27">
        <v>82217974</v>
      </c>
      <c r="H30" s="30">
        <v>82217974</v>
      </c>
      <c r="I30" s="31">
        <v>94053558</v>
      </c>
      <c r="J30" s="27">
        <v>98623471</v>
      </c>
      <c r="K30" s="28">
        <v>104242807</v>
      </c>
    </row>
    <row r="31" spans="1:11" ht="13.5" x14ac:dyDescent="0.25">
      <c r="A31" s="3" t="s">
        <v>22</v>
      </c>
      <c r="B31" s="2" t="s">
        <v>19</v>
      </c>
      <c r="C31" s="22">
        <v>2437979</v>
      </c>
      <c r="D31" s="22">
        <v>1860968</v>
      </c>
      <c r="E31" s="23">
        <v>2921565</v>
      </c>
      <c r="F31" s="24">
        <v>4026271</v>
      </c>
      <c r="G31" s="22">
        <v>4061675</v>
      </c>
      <c r="H31" s="25">
        <v>4061675</v>
      </c>
      <c r="I31" s="26">
        <v>4957246</v>
      </c>
      <c r="J31" s="22">
        <v>4500687</v>
      </c>
      <c r="K31" s="23">
        <v>5068083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114197191</v>
      </c>
      <c r="D32" s="17">
        <f t="shared" si="6"/>
        <v>124683511</v>
      </c>
      <c r="E32" s="32">
        <f t="shared" si="6"/>
        <v>126496770</v>
      </c>
      <c r="F32" s="33">
        <f t="shared" si="6"/>
        <v>157389297</v>
      </c>
      <c r="G32" s="17">
        <f t="shared" si="6"/>
        <v>165545598</v>
      </c>
      <c r="H32" s="34">
        <f t="shared" si="6"/>
        <v>165545598</v>
      </c>
      <c r="I32" s="19">
        <f t="shared" si="6"/>
        <v>159842497</v>
      </c>
      <c r="J32" s="17">
        <f t="shared" si="6"/>
        <v>166731720</v>
      </c>
      <c r="K32" s="32">
        <f t="shared" si="6"/>
        <v>168933931</v>
      </c>
    </row>
    <row r="33" spans="1:11" ht="13.5" x14ac:dyDescent="0.25">
      <c r="A33" s="3" t="s">
        <v>24</v>
      </c>
      <c r="B33" s="2" t="s">
        <v>19</v>
      </c>
      <c r="C33" s="22">
        <v>16588584</v>
      </c>
      <c r="D33" s="22">
        <v>19294591</v>
      </c>
      <c r="E33" s="23">
        <v>20017968</v>
      </c>
      <c r="F33" s="24">
        <v>31029879</v>
      </c>
      <c r="G33" s="22">
        <v>32492236</v>
      </c>
      <c r="H33" s="25">
        <v>32492236</v>
      </c>
      <c r="I33" s="26">
        <v>29356739</v>
      </c>
      <c r="J33" s="22">
        <v>28308100</v>
      </c>
      <c r="K33" s="23">
        <v>29162197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60149800</v>
      </c>
      <c r="D35" s="22">
        <v>66191326</v>
      </c>
      <c r="E35" s="23">
        <v>66490595</v>
      </c>
      <c r="F35" s="24">
        <v>75026129</v>
      </c>
      <c r="G35" s="22">
        <v>80727689</v>
      </c>
      <c r="H35" s="25">
        <v>80727689</v>
      </c>
      <c r="I35" s="26">
        <v>72765986</v>
      </c>
      <c r="J35" s="22">
        <v>79449311</v>
      </c>
      <c r="K35" s="23">
        <v>79044814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37458807</v>
      </c>
      <c r="D37" s="27">
        <v>39197594</v>
      </c>
      <c r="E37" s="28">
        <v>39988207</v>
      </c>
      <c r="F37" s="29">
        <v>51333289</v>
      </c>
      <c r="G37" s="27">
        <v>52325673</v>
      </c>
      <c r="H37" s="30">
        <v>52325673</v>
      </c>
      <c r="I37" s="31">
        <v>57719772</v>
      </c>
      <c r="J37" s="27">
        <v>58974309</v>
      </c>
      <c r="K37" s="28">
        <v>60726920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131423149</v>
      </c>
      <c r="D38" s="17">
        <f t="shared" si="7"/>
        <v>128692823</v>
      </c>
      <c r="E38" s="32">
        <f t="shared" si="7"/>
        <v>146746663</v>
      </c>
      <c r="F38" s="33">
        <f t="shared" si="7"/>
        <v>167497623</v>
      </c>
      <c r="G38" s="17">
        <f t="shared" si="7"/>
        <v>179308834</v>
      </c>
      <c r="H38" s="34">
        <f t="shared" si="7"/>
        <v>179308834</v>
      </c>
      <c r="I38" s="19">
        <f t="shared" si="7"/>
        <v>178236898</v>
      </c>
      <c r="J38" s="17">
        <f t="shared" si="7"/>
        <v>180642733</v>
      </c>
      <c r="K38" s="32">
        <f t="shared" si="7"/>
        <v>183860089</v>
      </c>
    </row>
    <row r="39" spans="1:11" ht="13.5" x14ac:dyDescent="0.25">
      <c r="A39" s="3" t="s">
        <v>30</v>
      </c>
      <c r="B39" s="2" t="s">
        <v>19</v>
      </c>
      <c r="C39" s="22">
        <v>25885010</v>
      </c>
      <c r="D39" s="22">
        <v>23941271</v>
      </c>
      <c r="E39" s="23">
        <v>24634339</v>
      </c>
      <c r="F39" s="24">
        <v>32455520</v>
      </c>
      <c r="G39" s="22">
        <v>33149580</v>
      </c>
      <c r="H39" s="25">
        <v>33149580</v>
      </c>
      <c r="I39" s="26">
        <v>32114187</v>
      </c>
      <c r="J39" s="22">
        <v>33069325</v>
      </c>
      <c r="K39" s="23">
        <v>35603646</v>
      </c>
    </row>
    <row r="40" spans="1:11" ht="13.5" x14ac:dyDescent="0.25">
      <c r="A40" s="3" t="s">
        <v>31</v>
      </c>
      <c r="B40" s="2" t="s">
        <v>19</v>
      </c>
      <c r="C40" s="22">
        <v>105538139</v>
      </c>
      <c r="D40" s="22">
        <v>104751552</v>
      </c>
      <c r="E40" s="23">
        <v>122112324</v>
      </c>
      <c r="F40" s="24">
        <v>135042103</v>
      </c>
      <c r="G40" s="22">
        <v>146159254</v>
      </c>
      <c r="H40" s="25">
        <v>146159254</v>
      </c>
      <c r="I40" s="26">
        <v>146122711</v>
      </c>
      <c r="J40" s="22">
        <v>147573408</v>
      </c>
      <c r="K40" s="23">
        <v>148256443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11269404</v>
      </c>
      <c r="K42" s="32">
        <f t="shared" si="8"/>
        <v>10139193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>
        <v>11269404</v>
      </c>
      <c r="K46" s="23">
        <v>10139193</v>
      </c>
    </row>
    <row r="47" spans="1:11" ht="13.5" x14ac:dyDescent="0.25">
      <c r="A47" s="1" t="s">
        <v>38</v>
      </c>
      <c r="B47" s="2" t="s">
        <v>39</v>
      </c>
      <c r="C47" s="17">
        <v>5399579</v>
      </c>
      <c r="D47" s="17">
        <v>6723211</v>
      </c>
      <c r="E47" s="32">
        <v>8137198</v>
      </c>
      <c r="F47" s="33">
        <v>10163309</v>
      </c>
      <c r="G47" s="17">
        <v>10965423</v>
      </c>
      <c r="H47" s="34">
        <v>10965423</v>
      </c>
      <c r="I47" s="19">
        <v>13025579</v>
      </c>
      <c r="J47" s="17">
        <v>13744584</v>
      </c>
      <c r="K47" s="32">
        <v>13916935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376049325</v>
      </c>
      <c r="D48" s="49">
        <f t="shared" si="9"/>
        <v>393124276</v>
      </c>
      <c r="E48" s="50">
        <f t="shared" si="9"/>
        <v>400569074</v>
      </c>
      <c r="F48" s="51">
        <f t="shared" si="9"/>
        <v>475184441</v>
      </c>
      <c r="G48" s="49">
        <f t="shared" si="9"/>
        <v>510870456</v>
      </c>
      <c r="H48" s="52">
        <f t="shared" si="9"/>
        <v>510870456</v>
      </c>
      <c r="I48" s="53">
        <f t="shared" si="9"/>
        <v>516409348</v>
      </c>
      <c r="J48" s="49">
        <f t="shared" si="9"/>
        <v>545179299</v>
      </c>
      <c r="K48" s="50">
        <f t="shared" si="9"/>
        <v>556641069</v>
      </c>
    </row>
    <row r="49" spans="1:11" ht="13.5" x14ac:dyDescent="0.25">
      <c r="A49" s="9" t="s">
        <v>303</v>
      </c>
      <c r="B49" s="10"/>
      <c r="C49" s="54">
        <f>+C25-C48</f>
        <v>25422864</v>
      </c>
      <c r="D49" s="54">
        <f t="shared" ref="D49:K49" si="10">+D25-D48</f>
        <v>19462831</v>
      </c>
      <c r="E49" s="55">
        <f t="shared" si="10"/>
        <v>50567094</v>
      </c>
      <c r="F49" s="56">
        <f t="shared" si="10"/>
        <v>2340200</v>
      </c>
      <c r="G49" s="54">
        <f t="shared" si="10"/>
        <v>2505014</v>
      </c>
      <c r="H49" s="57">
        <f t="shared" si="10"/>
        <v>2505014</v>
      </c>
      <c r="I49" s="58">
        <f t="shared" si="10"/>
        <v>1546000</v>
      </c>
      <c r="J49" s="54">
        <f t="shared" si="10"/>
        <v>4406000</v>
      </c>
      <c r="K49" s="55">
        <f t="shared" si="10"/>
        <v>16000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258331085</v>
      </c>
      <c r="D5" s="17">
        <f t="shared" ref="D5:K5" si="0">SUM(D6:D8)</f>
        <v>256905926</v>
      </c>
      <c r="E5" s="18">
        <f t="shared" si="0"/>
        <v>299747005</v>
      </c>
      <c r="F5" s="19">
        <f t="shared" si="0"/>
        <v>336864531</v>
      </c>
      <c r="G5" s="17">
        <f t="shared" si="0"/>
        <v>355354107</v>
      </c>
      <c r="H5" s="20">
        <f t="shared" si="0"/>
        <v>355354107</v>
      </c>
      <c r="I5" s="21">
        <f t="shared" si="0"/>
        <v>344903174</v>
      </c>
      <c r="J5" s="17">
        <f t="shared" si="0"/>
        <v>365509285</v>
      </c>
      <c r="K5" s="20">
        <f t="shared" si="0"/>
        <v>388328560</v>
      </c>
    </row>
    <row r="6" spans="1:11" ht="13.5" x14ac:dyDescent="0.25">
      <c r="A6" s="3" t="s">
        <v>20</v>
      </c>
      <c r="B6" s="2" t="s">
        <v>19</v>
      </c>
      <c r="C6" s="22">
        <v>665126</v>
      </c>
      <c r="D6" s="22">
        <v>869338</v>
      </c>
      <c r="E6" s="23">
        <v>515310</v>
      </c>
      <c r="F6" s="24">
        <v>1093000</v>
      </c>
      <c r="G6" s="22">
        <v>588659</v>
      </c>
      <c r="H6" s="25">
        <v>588659</v>
      </c>
      <c r="I6" s="26">
        <v>559845</v>
      </c>
      <c r="J6" s="22">
        <v>113000</v>
      </c>
      <c r="K6" s="23">
        <v>113000</v>
      </c>
    </row>
    <row r="7" spans="1:11" ht="13.5" x14ac:dyDescent="0.25">
      <c r="A7" s="3" t="s">
        <v>21</v>
      </c>
      <c r="B7" s="2" t="s">
        <v>19</v>
      </c>
      <c r="C7" s="27">
        <v>257665959</v>
      </c>
      <c r="D7" s="27">
        <v>256036588</v>
      </c>
      <c r="E7" s="28">
        <v>299231695</v>
      </c>
      <c r="F7" s="29">
        <v>335771531</v>
      </c>
      <c r="G7" s="27">
        <v>354765448</v>
      </c>
      <c r="H7" s="30">
        <v>354765448</v>
      </c>
      <c r="I7" s="31">
        <v>344343329</v>
      </c>
      <c r="J7" s="27">
        <v>365396285</v>
      </c>
      <c r="K7" s="28">
        <v>388215560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30259474</v>
      </c>
      <c r="D9" s="17">
        <f t="shared" ref="D9:K9" si="1">SUM(D10:D14)</f>
        <v>55423067</v>
      </c>
      <c r="E9" s="32">
        <f t="shared" si="1"/>
        <v>71391405</v>
      </c>
      <c r="F9" s="33">
        <f t="shared" si="1"/>
        <v>98394846</v>
      </c>
      <c r="G9" s="17">
        <f t="shared" si="1"/>
        <v>116991468</v>
      </c>
      <c r="H9" s="34">
        <f t="shared" si="1"/>
        <v>116991468</v>
      </c>
      <c r="I9" s="19">
        <f t="shared" si="1"/>
        <v>120697408</v>
      </c>
      <c r="J9" s="17">
        <f t="shared" si="1"/>
        <v>129948232</v>
      </c>
      <c r="K9" s="32">
        <f t="shared" si="1"/>
        <v>158756727</v>
      </c>
    </row>
    <row r="10" spans="1:11" ht="13.5" x14ac:dyDescent="0.25">
      <c r="A10" s="3" t="s">
        <v>24</v>
      </c>
      <c r="B10" s="2" t="s">
        <v>19</v>
      </c>
      <c r="C10" s="22">
        <v>10225257</v>
      </c>
      <c r="D10" s="22">
        <v>11085319</v>
      </c>
      <c r="E10" s="23">
        <v>11086329</v>
      </c>
      <c r="F10" s="24">
        <v>10876518</v>
      </c>
      <c r="G10" s="22">
        <v>12870518</v>
      </c>
      <c r="H10" s="25">
        <v>12870518</v>
      </c>
      <c r="I10" s="26">
        <v>11227904</v>
      </c>
      <c r="J10" s="22">
        <v>11391538</v>
      </c>
      <c r="K10" s="23">
        <v>11789291</v>
      </c>
    </row>
    <row r="11" spans="1:11" ht="13.5" x14ac:dyDescent="0.25">
      <c r="A11" s="3" t="s">
        <v>25</v>
      </c>
      <c r="B11" s="2" t="s">
        <v>19</v>
      </c>
      <c r="C11" s="22">
        <v>240895</v>
      </c>
      <c r="D11" s="22">
        <v>16897</v>
      </c>
      <c r="E11" s="23">
        <v>37081</v>
      </c>
      <c r="F11" s="24">
        <v>12236</v>
      </c>
      <c r="G11" s="22">
        <v>50104</v>
      </c>
      <c r="H11" s="25">
        <v>50104</v>
      </c>
      <c r="I11" s="26">
        <v>50153</v>
      </c>
      <c r="J11" s="22">
        <v>53162</v>
      </c>
      <c r="K11" s="23">
        <v>56352</v>
      </c>
    </row>
    <row r="12" spans="1:11" ht="13.5" x14ac:dyDescent="0.25">
      <c r="A12" s="3" t="s">
        <v>26</v>
      </c>
      <c r="B12" s="2" t="s">
        <v>19</v>
      </c>
      <c r="C12" s="22">
        <v>12544373</v>
      </c>
      <c r="D12" s="22">
        <v>25079741</v>
      </c>
      <c r="E12" s="23">
        <v>33554028</v>
      </c>
      <c r="F12" s="24">
        <v>38156092</v>
      </c>
      <c r="G12" s="22">
        <v>28501295</v>
      </c>
      <c r="H12" s="25">
        <v>28501295</v>
      </c>
      <c r="I12" s="26">
        <v>28436351</v>
      </c>
      <c r="J12" s="22">
        <v>30142532</v>
      </c>
      <c r="K12" s="23">
        <v>31951084</v>
      </c>
    </row>
    <row r="13" spans="1:11" ht="13.5" x14ac:dyDescent="0.25">
      <c r="A13" s="3" t="s">
        <v>27</v>
      </c>
      <c r="B13" s="2" t="s">
        <v>19</v>
      </c>
      <c r="C13" s="22">
        <v>7248949</v>
      </c>
      <c r="D13" s="22">
        <v>19241110</v>
      </c>
      <c r="E13" s="23">
        <v>26713967</v>
      </c>
      <c r="F13" s="24">
        <v>49350000</v>
      </c>
      <c r="G13" s="22">
        <v>75569551</v>
      </c>
      <c r="H13" s="25">
        <v>75569551</v>
      </c>
      <c r="I13" s="26">
        <v>80983000</v>
      </c>
      <c r="J13" s="22">
        <v>88361000</v>
      </c>
      <c r="K13" s="23">
        <v>114960000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9824438</v>
      </c>
      <c r="D15" s="17">
        <f t="shared" ref="D15:K15" si="2">SUM(D16:D18)</f>
        <v>12178672</v>
      </c>
      <c r="E15" s="32">
        <f t="shared" si="2"/>
        <v>11858726</v>
      </c>
      <c r="F15" s="33">
        <f t="shared" si="2"/>
        <v>12929258</v>
      </c>
      <c r="G15" s="17">
        <f t="shared" si="2"/>
        <v>13451794</v>
      </c>
      <c r="H15" s="34">
        <f t="shared" si="2"/>
        <v>13451794</v>
      </c>
      <c r="I15" s="19">
        <f t="shared" si="2"/>
        <v>41301977</v>
      </c>
      <c r="J15" s="17">
        <f t="shared" si="2"/>
        <v>40739376</v>
      </c>
      <c r="K15" s="32">
        <f t="shared" si="2"/>
        <v>43672505</v>
      </c>
    </row>
    <row r="16" spans="1:11" ht="13.5" x14ac:dyDescent="0.25">
      <c r="A16" s="3" t="s">
        <v>30</v>
      </c>
      <c r="B16" s="2" t="s">
        <v>19</v>
      </c>
      <c r="C16" s="22">
        <v>2395331</v>
      </c>
      <c r="D16" s="22">
        <v>4908894</v>
      </c>
      <c r="E16" s="23">
        <v>3804973</v>
      </c>
      <c r="F16" s="24">
        <v>3385940</v>
      </c>
      <c r="G16" s="22">
        <v>3908476</v>
      </c>
      <c r="H16" s="25">
        <v>3908476</v>
      </c>
      <c r="I16" s="26">
        <v>31237852</v>
      </c>
      <c r="J16" s="22">
        <v>30071604</v>
      </c>
      <c r="K16" s="23">
        <v>32367467</v>
      </c>
    </row>
    <row r="17" spans="1:11" ht="13.5" x14ac:dyDescent="0.25">
      <c r="A17" s="3" t="s">
        <v>31</v>
      </c>
      <c r="B17" s="2" t="s">
        <v>19</v>
      </c>
      <c r="C17" s="22">
        <v>7429107</v>
      </c>
      <c r="D17" s="22">
        <v>7269778</v>
      </c>
      <c r="E17" s="23">
        <v>8053753</v>
      </c>
      <c r="F17" s="24">
        <v>9543318</v>
      </c>
      <c r="G17" s="22">
        <v>9543318</v>
      </c>
      <c r="H17" s="25">
        <v>9543318</v>
      </c>
      <c r="I17" s="26">
        <v>10064125</v>
      </c>
      <c r="J17" s="22">
        <v>10667772</v>
      </c>
      <c r="K17" s="23">
        <v>11305038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301395161</v>
      </c>
      <c r="D19" s="17">
        <f t="shared" ref="D19:K19" si="3">SUM(D20:D23)</f>
        <v>322518993</v>
      </c>
      <c r="E19" s="32">
        <f t="shared" si="3"/>
        <v>336526985</v>
      </c>
      <c r="F19" s="33">
        <f t="shared" si="3"/>
        <v>372913116</v>
      </c>
      <c r="G19" s="17">
        <f t="shared" si="3"/>
        <v>392384751</v>
      </c>
      <c r="H19" s="34">
        <f t="shared" si="3"/>
        <v>392384751</v>
      </c>
      <c r="I19" s="19">
        <f t="shared" si="3"/>
        <v>393502219</v>
      </c>
      <c r="J19" s="17">
        <f t="shared" si="3"/>
        <v>410544573</v>
      </c>
      <c r="K19" s="32">
        <f t="shared" si="3"/>
        <v>435877245</v>
      </c>
    </row>
    <row r="20" spans="1:11" ht="13.5" x14ac:dyDescent="0.25">
      <c r="A20" s="3" t="s">
        <v>34</v>
      </c>
      <c r="B20" s="2" t="s">
        <v>19</v>
      </c>
      <c r="C20" s="22">
        <v>115371632</v>
      </c>
      <c r="D20" s="22">
        <v>125039209</v>
      </c>
      <c r="E20" s="23">
        <v>119313070</v>
      </c>
      <c r="F20" s="24">
        <v>145496547</v>
      </c>
      <c r="G20" s="22">
        <v>145567510</v>
      </c>
      <c r="H20" s="25">
        <v>145567510</v>
      </c>
      <c r="I20" s="26">
        <v>168892135</v>
      </c>
      <c r="J20" s="22">
        <v>177757884</v>
      </c>
      <c r="K20" s="23">
        <v>189123356</v>
      </c>
    </row>
    <row r="21" spans="1:11" ht="13.5" x14ac:dyDescent="0.25">
      <c r="A21" s="3" t="s">
        <v>35</v>
      </c>
      <c r="B21" s="2" t="s">
        <v>19</v>
      </c>
      <c r="C21" s="22">
        <v>87324267</v>
      </c>
      <c r="D21" s="22">
        <v>91350176</v>
      </c>
      <c r="E21" s="23">
        <v>91246423</v>
      </c>
      <c r="F21" s="24">
        <v>110112650</v>
      </c>
      <c r="G21" s="22">
        <v>126775600</v>
      </c>
      <c r="H21" s="25">
        <v>126775600</v>
      </c>
      <c r="I21" s="26">
        <v>115703240</v>
      </c>
      <c r="J21" s="22">
        <v>117345435</v>
      </c>
      <c r="K21" s="23">
        <v>124386161</v>
      </c>
    </row>
    <row r="22" spans="1:11" ht="13.5" x14ac:dyDescent="0.25">
      <c r="A22" s="3" t="s">
        <v>36</v>
      </c>
      <c r="B22" s="2" t="s">
        <v>19</v>
      </c>
      <c r="C22" s="27">
        <v>49290203</v>
      </c>
      <c r="D22" s="27">
        <v>50187744</v>
      </c>
      <c r="E22" s="28">
        <v>53964082</v>
      </c>
      <c r="F22" s="29">
        <v>58024258</v>
      </c>
      <c r="G22" s="27">
        <v>59269860</v>
      </c>
      <c r="H22" s="30">
        <v>59269860</v>
      </c>
      <c r="I22" s="31">
        <v>62787493</v>
      </c>
      <c r="J22" s="27">
        <v>66554742</v>
      </c>
      <c r="K22" s="28">
        <v>70548024</v>
      </c>
    </row>
    <row r="23" spans="1:11" ht="13.5" x14ac:dyDescent="0.25">
      <c r="A23" s="3" t="s">
        <v>37</v>
      </c>
      <c r="B23" s="2" t="s">
        <v>19</v>
      </c>
      <c r="C23" s="22">
        <v>49409059</v>
      </c>
      <c r="D23" s="22">
        <v>55941864</v>
      </c>
      <c r="E23" s="23">
        <v>72003410</v>
      </c>
      <c r="F23" s="24">
        <v>59279661</v>
      </c>
      <c r="G23" s="22">
        <v>60771781</v>
      </c>
      <c r="H23" s="25">
        <v>60771781</v>
      </c>
      <c r="I23" s="26">
        <v>46119351</v>
      </c>
      <c r="J23" s="22">
        <v>48886512</v>
      </c>
      <c r="K23" s="23">
        <v>51819704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599810158</v>
      </c>
      <c r="D25" s="49">
        <f t="shared" ref="D25:K25" si="4">+D5+D9+D15+D19+D24</f>
        <v>647026658</v>
      </c>
      <c r="E25" s="50">
        <f t="shared" si="4"/>
        <v>719524121</v>
      </c>
      <c r="F25" s="51">
        <f t="shared" si="4"/>
        <v>821101751</v>
      </c>
      <c r="G25" s="49">
        <f t="shared" si="4"/>
        <v>878182120</v>
      </c>
      <c r="H25" s="52">
        <f t="shared" si="4"/>
        <v>878182120</v>
      </c>
      <c r="I25" s="53">
        <f t="shared" si="4"/>
        <v>900404778</v>
      </c>
      <c r="J25" s="49">
        <f t="shared" si="4"/>
        <v>946741466</v>
      </c>
      <c r="K25" s="50">
        <f t="shared" si="4"/>
        <v>1026635037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224102454</v>
      </c>
      <c r="D28" s="17">
        <f t="shared" si="5"/>
        <v>252466315</v>
      </c>
      <c r="E28" s="18">
        <f t="shared" si="5"/>
        <v>180275078</v>
      </c>
      <c r="F28" s="19">
        <f t="shared" si="5"/>
        <v>202266233</v>
      </c>
      <c r="G28" s="17">
        <f t="shared" si="5"/>
        <v>234671060</v>
      </c>
      <c r="H28" s="20">
        <f t="shared" si="5"/>
        <v>234671060</v>
      </c>
      <c r="I28" s="21">
        <f t="shared" si="5"/>
        <v>243883029</v>
      </c>
      <c r="J28" s="17">
        <f t="shared" si="5"/>
        <v>256077251</v>
      </c>
      <c r="K28" s="20">
        <f t="shared" si="5"/>
        <v>268881163</v>
      </c>
    </row>
    <row r="29" spans="1:11" ht="13.5" x14ac:dyDescent="0.25">
      <c r="A29" s="3" t="s">
        <v>20</v>
      </c>
      <c r="B29" s="2" t="s">
        <v>19</v>
      </c>
      <c r="C29" s="22">
        <v>21037631</v>
      </c>
      <c r="D29" s="22">
        <v>27792104</v>
      </c>
      <c r="E29" s="23">
        <v>29429188</v>
      </c>
      <c r="F29" s="24">
        <v>29697263</v>
      </c>
      <c r="G29" s="22">
        <v>28452047</v>
      </c>
      <c r="H29" s="25">
        <v>28452047</v>
      </c>
      <c r="I29" s="26">
        <v>22299897</v>
      </c>
      <c r="J29" s="22">
        <v>23414899</v>
      </c>
      <c r="K29" s="23">
        <v>24585656</v>
      </c>
    </row>
    <row r="30" spans="1:11" ht="13.5" x14ac:dyDescent="0.25">
      <c r="A30" s="3" t="s">
        <v>21</v>
      </c>
      <c r="B30" s="2" t="s">
        <v>19</v>
      </c>
      <c r="C30" s="27">
        <v>199536033</v>
      </c>
      <c r="D30" s="27">
        <v>220970162</v>
      </c>
      <c r="E30" s="28">
        <v>149622560</v>
      </c>
      <c r="F30" s="29">
        <v>171224283</v>
      </c>
      <c r="G30" s="27">
        <v>205033223</v>
      </c>
      <c r="H30" s="30">
        <v>205033223</v>
      </c>
      <c r="I30" s="31">
        <v>218001120</v>
      </c>
      <c r="J30" s="27">
        <v>228901236</v>
      </c>
      <c r="K30" s="28">
        <v>240346334</v>
      </c>
    </row>
    <row r="31" spans="1:11" ht="13.5" x14ac:dyDescent="0.25">
      <c r="A31" s="3" t="s">
        <v>22</v>
      </c>
      <c r="B31" s="2" t="s">
        <v>19</v>
      </c>
      <c r="C31" s="22">
        <v>3528790</v>
      </c>
      <c r="D31" s="22">
        <v>3704049</v>
      </c>
      <c r="E31" s="23">
        <v>1223330</v>
      </c>
      <c r="F31" s="24">
        <v>1344687</v>
      </c>
      <c r="G31" s="22">
        <v>1185790</v>
      </c>
      <c r="H31" s="25">
        <v>1185790</v>
      </c>
      <c r="I31" s="26">
        <v>3582012</v>
      </c>
      <c r="J31" s="22">
        <v>3761116</v>
      </c>
      <c r="K31" s="23">
        <v>3949173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78493914</v>
      </c>
      <c r="D32" s="17">
        <f t="shared" si="6"/>
        <v>87689041</v>
      </c>
      <c r="E32" s="32">
        <f t="shared" si="6"/>
        <v>121433040</v>
      </c>
      <c r="F32" s="33">
        <f t="shared" si="6"/>
        <v>123762211</v>
      </c>
      <c r="G32" s="17">
        <f t="shared" si="6"/>
        <v>121660684</v>
      </c>
      <c r="H32" s="34">
        <f t="shared" si="6"/>
        <v>121660684</v>
      </c>
      <c r="I32" s="19">
        <f t="shared" si="6"/>
        <v>97965504</v>
      </c>
      <c r="J32" s="17">
        <f t="shared" si="6"/>
        <v>97613836</v>
      </c>
      <c r="K32" s="32">
        <f t="shared" si="6"/>
        <v>102494570</v>
      </c>
    </row>
    <row r="33" spans="1:11" ht="13.5" x14ac:dyDescent="0.25">
      <c r="A33" s="3" t="s">
        <v>24</v>
      </c>
      <c r="B33" s="2" t="s">
        <v>19</v>
      </c>
      <c r="C33" s="22">
        <v>12588652</v>
      </c>
      <c r="D33" s="22">
        <v>13545029</v>
      </c>
      <c r="E33" s="23">
        <v>13479656</v>
      </c>
      <c r="F33" s="24">
        <v>14747193</v>
      </c>
      <c r="G33" s="22">
        <v>16677003</v>
      </c>
      <c r="H33" s="25">
        <v>16677003</v>
      </c>
      <c r="I33" s="26">
        <v>12101441</v>
      </c>
      <c r="J33" s="22">
        <v>12706523</v>
      </c>
      <c r="K33" s="23">
        <v>13341863</v>
      </c>
    </row>
    <row r="34" spans="1:11" ht="13.5" x14ac:dyDescent="0.25">
      <c r="A34" s="3" t="s">
        <v>25</v>
      </c>
      <c r="B34" s="2" t="s">
        <v>19</v>
      </c>
      <c r="C34" s="22">
        <v>11819063</v>
      </c>
      <c r="D34" s="22">
        <v>11646849</v>
      </c>
      <c r="E34" s="23">
        <v>17188200</v>
      </c>
      <c r="F34" s="24">
        <v>14439636</v>
      </c>
      <c r="G34" s="22">
        <v>15087552</v>
      </c>
      <c r="H34" s="25">
        <v>15087552</v>
      </c>
      <c r="I34" s="26">
        <v>11802165</v>
      </c>
      <c r="J34" s="22">
        <v>12392288</v>
      </c>
      <c r="K34" s="23">
        <v>13011915</v>
      </c>
    </row>
    <row r="35" spans="1:11" ht="13.5" x14ac:dyDescent="0.25">
      <c r="A35" s="3" t="s">
        <v>26</v>
      </c>
      <c r="B35" s="2" t="s">
        <v>19</v>
      </c>
      <c r="C35" s="22">
        <v>38330228</v>
      </c>
      <c r="D35" s="22">
        <v>47736766</v>
      </c>
      <c r="E35" s="23">
        <v>62180599</v>
      </c>
      <c r="F35" s="24">
        <v>67813646</v>
      </c>
      <c r="G35" s="22">
        <v>61831844</v>
      </c>
      <c r="H35" s="25">
        <v>61831844</v>
      </c>
      <c r="I35" s="26">
        <v>53418632</v>
      </c>
      <c r="J35" s="22">
        <v>56089583</v>
      </c>
      <c r="K35" s="23">
        <v>58894076</v>
      </c>
    </row>
    <row r="36" spans="1:11" ht="13.5" x14ac:dyDescent="0.25">
      <c r="A36" s="3" t="s">
        <v>27</v>
      </c>
      <c r="B36" s="2" t="s">
        <v>19</v>
      </c>
      <c r="C36" s="22">
        <v>15755971</v>
      </c>
      <c r="D36" s="22">
        <v>14760397</v>
      </c>
      <c r="E36" s="23">
        <v>28584585</v>
      </c>
      <c r="F36" s="24">
        <v>26761736</v>
      </c>
      <c r="G36" s="22">
        <v>28064285</v>
      </c>
      <c r="H36" s="25">
        <v>28064285</v>
      </c>
      <c r="I36" s="26">
        <v>20643266</v>
      </c>
      <c r="J36" s="22">
        <v>16425442</v>
      </c>
      <c r="K36" s="23">
        <v>17246716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58139672</v>
      </c>
      <c r="D38" s="17">
        <f t="shared" si="7"/>
        <v>62046223</v>
      </c>
      <c r="E38" s="32">
        <f t="shared" si="7"/>
        <v>68969230</v>
      </c>
      <c r="F38" s="33">
        <f t="shared" si="7"/>
        <v>76997993</v>
      </c>
      <c r="G38" s="17">
        <f t="shared" si="7"/>
        <v>80704292</v>
      </c>
      <c r="H38" s="34">
        <f t="shared" si="7"/>
        <v>80704292</v>
      </c>
      <c r="I38" s="19">
        <f t="shared" si="7"/>
        <v>83405514</v>
      </c>
      <c r="J38" s="17">
        <f t="shared" si="7"/>
        <v>87575846</v>
      </c>
      <c r="K38" s="32">
        <f t="shared" si="7"/>
        <v>91954665</v>
      </c>
    </row>
    <row r="39" spans="1:11" ht="13.5" x14ac:dyDescent="0.25">
      <c r="A39" s="3" t="s">
        <v>30</v>
      </c>
      <c r="B39" s="2" t="s">
        <v>19</v>
      </c>
      <c r="C39" s="22">
        <v>13529505</v>
      </c>
      <c r="D39" s="22">
        <v>16477608</v>
      </c>
      <c r="E39" s="23">
        <v>20355113</v>
      </c>
      <c r="F39" s="24">
        <v>22651264</v>
      </c>
      <c r="G39" s="22">
        <v>22828288</v>
      </c>
      <c r="H39" s="25">
        <v>22828288</v>
      </c>
      <c r="I39" s="26">
        <v>38493133</v>
      </c>
      <c r="J39" s="22">
        <v>40417804</v>
      </c>
      <c r="K39" s="23">
        <v>42438701</v>
      </c>
    </row>
    <row r="40" spans="1:11" ht="13.5" x14ac:dyDescent="0.25">
      <c r="A40" s="3" t="s">
        <v>31</v>
      </c>
      <c r="B40" s="2" t="s">
        <v>19</v>
      </c>
      <c r="C40" s="22">
        <v>44394654</v>
      </c>
      <c r="D40" s="22">
        <v>45455795</v>
      </c>
      <c r="E40" s="23">
        <v>48501757</v>
      </c>
      <c r="F40" s="24">
        <v>54098653</v>
      </c>
      <c r="G40" s="22">
        <v>57722928</v>
      </c>
      <c r="H40" s="25">
        <v>57722928</v>
      </c>
      <c r="I40" s="26">
        <v>44789831</v>
      </c>
      <c r="J40" s="22">
        <v>47029364</v>
      </c>
      <c r="K40" s="23">
        <v>49380852</v>
      </c>
    </row>
    <row r="41" spans="1:11" ht="13.5" x14ac:dyDescent="0.25">
      <c r="A41" s="3" t="s">
        <v>32</v>
      </c>
      <c r="B41" s="2" t="s">
        <v>19</v>
      </c>
      <c r="C41" s="22">
        <v>215513</v>
      </c>
      <c r="D41" s="22">
        <v>112820</v>
      </c>
      <c r="E41" s="23">
        <v>112360</v>
      </c>
      <c r="F41" s="24">
        <v>248076</v>
      </c>
      <c r="G41" s="22">
        <v>153076</v>
      </c>
      <c r="H41" s="25">
        <v>153076</v>
      </c>
      <c r="I41" s="26">
        <v>122550</v>
      </c>
      <c r="J41" s="22">
        <v>128678</v>
      </c>
      <c r="K41" s="23">
        <v>135112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287808841</v>
      </c>
      <c r="D42" s="17">
        <f t="shared" si="8"/>
        <v>318058771</v>
      </c>
      <c r="E42" s="32">
        <f t="shared" si="8"/>
        <v>434318561</v>
      </c>
      <c r="F42" s="33">
        <f t="shared" si="8"/>
        <v>358857409</v>
      </c>
      <c r="G42" s="17">
        <f t="shared" si="8"/>
        <v>456188130</v>
      </c>
      <c r="H42" s="34">
        <f t="shared" si="8"/>
        <v>456188130</v>
      </c>
      <c r="I42" s="19">
        <f t="shared" si="8"/>
        <v>361762459</v>
      </c>
      <c r="J42" s="17">
        <f t="shared" si="8"/>
        <v>380585279</v>
      </c>
      <c r="K42" s="32">
        <f t="shared" si="8"/>
        <v>400427771</v>
      </c>
    </row>
    <row r="43" spans="1:11" ht="13.5" x14ac:dyDescent="0.25">
      <c r="A43" s="3" t="s">
        <v>34</v>
      </c>
      <c r="B43" s="2" t="s">
        <v>19</v>
      </c>
      <c r="C43" s="22">
        <v>103210065</v>
      </c>
      <c r="D43" s="22">
        <v>118936308</v>
      </c>
      <c r="E43" s="23">
        <v>118027336</v>
      </c>
      <c r="F43" s="24">
        <v>117879372</v>
      </c>
      <c r="G43" s="22">
        <v>147141093</v>
      </c>
      <c r="H43" s="25">
        <v>147141093</v>
      </c>
      <c r="I43" s="26">
        <v>135152511</v>
      </c>
      <c r="J43" s="22">
        <v>141910150</v>
      </c>
      <c r="K43" s="23">
        <v>149005663</v>
      </c>
    </row>
    <row r="44" spans="1:11" ht="13.5" x14ac:dyDescent="0.25">
      <c r="A44" s="3" t="s">
        <v>35</v>
      </c>
      <c r="B44" s="2" t="s">
        <v>19</v>
      </c>
      <c r="C44" s="22">
        <v>69670718</v>
      </c>
      <c r="D44" s="22">
        <v>77034062</v>
      </c>
      <c r="E44" s="23">
        <v>188681157</v>
      </c>
      <c r="F44" s="24">
        <v>110684498</v>
      </c>
      <c r="G44" s="22">
        <v>150274285</v>
      </c>
      <c r="H44" s="25">
        <v>150274285</v>
      </c>
      <c r="I44" s="26">
        <v>90042634</v>
      </c>
      <c r="J44" s="22">
        <v>94544789</v>
      </c>
      <c r="K44" s="23">
        <v>99272032</v>
      </c>
    </row>
    <row r="45" spans="1:11" ht="13.5" x14ac:dyDescent="0.25">
      <c r="A45" s="3" t="s">
        <v>36</v>
      </c>
      <c r="B45" s="2" t="s">
        <v>19</v>
      </c>
      <c r="C45" s="27">
        <v>52348030</v>
      </c>
      <c r="D45" s="27">
        <v>54504501</v>
      </c>
      <c r="E45" s="28">
        <v>56142689</v>
      </c>
      <c r="F45" s="29">
        <v>59581643</v>
      </c>
      <c r="G45" s="27">
        <v>75657516</v>
      </c>
      <c r="H45" s="30">
        <v>75657516</v>
      </c>
      <c r="I45" s="31">
        <v>62529822</v>
      </c>
      <c r="J45" s="27">
        <v>65656335</v>
      </c>
      <c r="K45" s="28">
        <v>68939164</v>
      </c>
    </row>
    <row r="46" spans="1:11" ht="13.5" x14ac:dyDescent="0.25">
      <c r="A46" s="3" t="s">
        <v>37</v>
      </c>
      <c r="B46" s="2" t="s">
        <v>19</v>
      </c>
      <c r="C46" s="22">
        <v>62580028</v>
      </c>
      <c r="D46" s="22">
        <v>67583900</v>
      </c>
      <c r="E46" s="23">
        <v>71467379</v>
      </c>
      <c r="F46" s="24">
        <v>70711896</v>
      </c>
      <c r="G46" s="22">
        <v>83115236</v>
      </c>
      <c r="H46" s="25">
        <v>83115236</v>
      </c>
      <c r="I46" s="26">
        <v>74037492</v>
      </c>
      <c r="J46" s="22">
        <v>78474005</v>
      </c>
      <c r="K46" s="23">
        <v>83210912</v>
      </c>
    </row>
    <row r="47" spans="1:11" ht="13.5" x14ac:dyDescent="0.25">
      <c r="A47" s="1" t="s">
        <v>38</v>
      </c>
      <c r="B47" s="2" t="s">
        <v>39</v>
      </c>
      <c r="C47" s="17">
        <v>173766</v>
      </c>
      <c r="D47" s="17">
        <v>349965</v>
      </c>
      <c r="E47" s="32">
        <v>332096</v>
      </c>
      <c r="F47" s="33">
        <v>878998</v>
      </c>
      <c r="G47" s="17">
        <v>909498</v>
      </c>
      <c r="H47" s="34">
        <v>909498</v>
      </c>
      <c r="I47" s="19">
        <v>428000</v>
      </c>
      <c r="J47" s="17">
        <v>449401</v>
      </c>
      <c r="K47" s="32">
        <v>471871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648718647</v>
      </c>
      <c r="D48" s="49">
        <f t="shared" si="9"/>
        <v>720610315</v>
      </c>
      <c r="E48" s="50">
        <f t="shared" si="9"/>
        <v>805328005</v>
      </c>
      <c r="F48" s="51">
        <f t="shared" si="9"/>
        <v>762762844</v>
      </c>
      <c r="G48" s="49">
        <f t="shared" si="9"/>
        <v>894133664</v>
      </c>
      <c r="H48" s="52">
        <f t="shared" si="9"/>
        <v>894133664</v>
      </c>
      <c r="I48" s="53">
        <f t="shared" si="9"/>
        <v>787444506</v>
      </c>
      <c r="J48" s="49">
        <f t="shared" si="9"/>
        <v>822301613</v>
      </c>
      <c r="K48" s="50">
        <f t="shared" si="9"/>
        <v>864230040</v>
      </c>
    </row>
    <row r="49" spans="1:11" ht="13.5" x14ac:dyDescent="0.25">
      <c r="A49" s="9" t="s">
        <v>303</v>
      </c>
      <c r="B49" s="10"/>
      <c r="C49" s="54">
        <f>+C25-C48</f>
        <v>-48908489</v>
      </c>
      <c r="D49" s="54">
        <f t="shared" ref="D49:K49" si="10">+D25-D48</f>
        <v>-73583657</v>
      </c>
      <c r="E49" s="55">
        <f t="shared" si="10"/>
        <v>-85803884</v>
      </c>
      <c r="F49" s="56">
        <f t="shared" si="10"/>
        <v>58338907</v>
      </c>
      <c r="G49" s="54">
        <f t="shared" si="10"/>
        <v>-15951544</v>
      </c>
      <c r="H49" s="57">
        <f t="shared" si="10"/>
        <v>-15951544</v>
      </c>
      <c r="I49" s="58">
        <f t="shared" si="10"/>
        <v>112960272</v>
      </c>
      <c r="J49" s="54">
        <f t="shared" si="10"/>
        <v>124439853</v>
      </c>
      <c r="K49" s="55">
        <f t="shared" si="10"/>
        <v>162404997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362831132</v>
      </c>
      <c r="D5" s="17">
        <f t="shared" ref="D5:K5" si="0">SUM(D6:D8)</f>
        <v>393791077</v>
      </c>
      <c r="E5" s="18">
        <f t="shared" si="0"/>
        <v>462846203</v>
      </c>
      <c r="F5" s="19">
        <f t="shared" si="0"/>
        <v>460613546</v>
      </c>
      <c r="G5" s="17">
        <f t="shared" si="0"/>
        <v>497520985</v>
      </c>
      <c r="H5" s="20">
        <f t="shared" si="0"/>
        <v>497520985</v>
      </c>
      <c r="I5" s="21">
        <f t="shared" si="0"/>
        <v>534698739</v>
      </c>
      <c r="J5" s="17">
        <f t="shared" si="0"/>
        <v>560511596</v>
      </c>
      <c r="K5" s="20">
        <f t="shared" si="0"/>
        <v>590947677</v>
      </c>
    </row>
    <row r="6" spans="1:11" ht="13.5" x14ac:dyDescent="0.25">
      <c r="A6" s="3" t="s">
        <v>20</v>
      </c>
      <c r="B6" s="2" t="s">
        <v>19</v>
      </c>
      <c r="C6" s="22">
        <v>38680914</v>
      </c>
      <c r="D6" s="22">
        <v>53624055</v>
      </c>
      <c r="E6" s="23">
        <v>73092465</v>
      </c>
      <c r="F6" s="24">
        <v>52832346</v>
      </c>
      <c r="G6" s="22">
        <v>85529418</v>
      </c>
      <c r="H6" s="25">
        <v>85529418</v>
      </c>
      <c r="I6" s="26">
        <v>91904901</v>
      </c>
      <c r="J6" s="22">
        <v>98092926</v>
      </c>
      <c r="K6" s="23">
        <v>104335077</v>
      </c>
    </row>
    <row r="7" spans="1:11" ht="13.5" x14ac:dyDescent="0.25">
      <c r="A7" s="3" t="s">
        <v>21</v>
      </c>
      <c r="B7" s="2" t="s">
        <v>19</v>
      </c>
      <c r="C7" s="27">
        <v>324150218</v>
      </c>
      <c r="D7" s="27">
        <v>340167022</v>
      </c>
      <c r="E7" s="28">
        <v>389753738</v>
      </c>
      <c r="F7" s="29">
        <v>407781200</v>
      </c>
      <c r="G7" s="27">
        <v>411991567</v>
      </c>
      <c r="H7" s="30">
        <v>411991567</v>
      </c>
      <c r="I7" s="31">
        <v>442793838</v>
      </c>
      <c r="J7" s="27">
        <v>462418670</v>
      </c>
      <c r="K7" s="28">
        <v>486612600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125463440</v>
      </c>
      <c r="D9" s="17">
        <f t="shared" ref="D9:K9" si="1">SUM(D10:D14)</f>
        <v>164893554</v>
      </c>
      <c r="E9" s="32">
        <f t="shared" si="1"/>
        <v>182415503</v>
      </c>
      <c r="F9" s="33">
        <f t="shared" si="1"/>
        <v>177203270</v>
      </c>
      <c r="G9" s="17">
        <f t="shared" si="1"/>
        <v>226380781</v>
      </c>
      <c r="H9" s="34">
        <f t="shared" si="1"/>
        <v>226380781</v>
      </c>
      <c r="I9" s="19">
        <f t="shared" si="1"/>
        <v>193553360</v>
      </c>
      <c r="J9" s="17">
        <f t="shared" si="1"/>
        <v>150336142</v>
      </c>
      <c r="K9" s="32">
        <f t="shared" si="1"/>
        <v>124399200</v>
      </c>
    </row>
    <row r="10" spans="1:11" ht="13.5" x14ac:dyDescent="0.25">
      <c r="A10" s="3" t="s">
        <v>24</v>
      </c>
      <c r="B10" s="2" t="s">
        <v>19</v>
      </c>
      <c r="C10" s="22">
        <v>8291006</v>
      </c>
      <c r="D10" s="22">
        <v>9725744</v>
      </c>
      <c r="E10" s="23">
        <v>9270127</v>
      </c>
      <c r="F10" s="24">
        <v>8785170</v>
      </c>
      <c r="G10" s="22">
        <v>9246418</v>
      </c>
      <c r="H10" s="25">
        <v>9246418</v>
      </c>
      <c r="I10" s="26">
        <v>9154300</v>
      </c>
      <c r="J10" s="22">
        <v>9349072</v>
      </c>
      <c r="K10" s="23">
        <v>9621600</v>
      </c>
    </row>
    <row r="11" spans="1:11" ht="13.5" x14ac:dyDescent="0.25">
      <c r="A11" s="3" t="s">
        <v>25</v>
      </c>
      <c r="B11" s="2" t="s">
        <v>19</v>
      </c>
      <c r="C11" s="22">
        <v>29089056</v>
      </c>
      <c r="D11" s="22">
        <v>15568413</v>
      </c>
      <c r="E11" s="23">
        <v>14939132</v>
      </c>
      <c r="F11" s="24">
        <v>16688500</v>
      </c>
      <c r="G11" s="22">
        <v>14978501</v>
      </c>
      <c r="H11" s="25">
        <v>14978501</v>
      </c>
      <c r="I11" s="26">
        <v>24504460</v>
      </c>
      <c r="J11" s="22">
        <v>30977150</v>
      </c>
      <c r="K11" s="23">
        <v>31025900</v>
      </c>
    </row>
    <row r="12" spans="1:11" ht="13.5" x14ac:dyDescent="0.25">
      <c r="A12" s="3" t="s">
        <v>26</v>
      </c>
      <c r="B12" s="2" t="s">
        <v>19</v>
      </c>
      <c r="C12" s="22">
        <v>16192653</v>
      </c>
      <c r="D12" s="22">
        <v>48216067</v>
      </c>
      <c r="E12" s="23">
        <v>76056257</v>
      </c>
      <c r="F12" s="24">
        <v>38275200</v>
      </c>
      <c r="G12" s="22">
        <v>63092462</v>
      </c>
      <c r="H12" s="25">
        <v>63092462</v>
      </c>
      <c r="I12" s="26">
        <v>61851600</v>
      </c>
      <c r="J12" s="22">
        <v>62906000</v>
      </c>
      <c r="K12" s="23">
        <v>63895700</v>
      </c>
    </row>
    <row r="13" spans="1:11" ht="13.5" x14ac:dyDescent="0.25">
      <c r="A13" s="3" t="s">
        <v>27</v>
      </c>
      <c r="B13" s="2" t="s">
        <v>19</v>
      </c>
      <c r="C13" s="22">
        <v>71890725</v>
      </c>
      <c r="D13" s="22">
        <v>91383330</v>
      </c>
      <c r="E13" s="23">
        <v>82149987</v>
      </c>
      <c r="F13" s="24">
        <v>113454400</v>
      </c>
      <c r="G13" s="22">
        <v>139063400</v>
      </c>
      <c r="H13" s="25">
        <v>139063400</v>
      </c>
      <c r="I13" s="26">
        <v>98043000</v>
      </c>
      <c r="J13" s="22">
        <v>47103920</v>
      </c>
      <c r="K13" s="23">
        <v>19856000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16035264</v>
      </c>
      <c r="D15" s="17">
        <f t="shared" ref="D15:K15" si="2">SUM(D16:D18)</f>
        <v>24301456</v>
      </c>
      <c r="E15" s="32">
        <f t="shared" si="2"/>
        <v>34098083</v>
      </c>
      <c r="F15" s="33">
        <f t="shared" si="2"/>
        <v>20692710</v>
      </c>
      <c r="G15" s="17">
        <f t="shared" si="2"/>
        <v>22172353</v>
      </c>
      <c r="H15" s="34">
        <f t="shared" si="2"/>
        <v>22172353</v>
      </c>
      <c r="I15" s="19">
        <f t="shared" si="2"/>
        <v>14206500</v>
      </c>
      <c r="J15" s="17">
        <f t="shared" si="2"/>
        <v>14864650</v>
      </c>
      <c r="K15" s="32">
        <f t="shared" si="2"/>
        <v>18350300</v>
      </c>
    </row>
    <row r="16" spans="1:11" ht="13.5" x14ac:dyDescent="0.25">
      <c r="A16" s="3" t="s">
        <v>30</v>
      </c>
      <c r="B16" s="2" t="s">
        <v>19</v>
      </c>
      <c r="C16" s="22">
        <v>11637556</v>
      </c>
      <c r="D16" s="22">
        <v>17461265</v>
      </c>
      <c r="E16" s="23">
        <v>19181370</v>
      </c>
      <c r="F16" s="24">
        <v>15360210</v>
      </c>
      <c r="G16" s="22">
        <v>15340535</v>
      </c>
      <c r="H16" s="25">
        <v>15340535</v>
      </c>
      <c r="I16" s="26">
        <v>12358000</v>
      </c>
      <c r="J16" s="22">
        <v>11084100</v>
      </c>
      <c r="K16" s="23">
        <v>11525300</v>
      </c>
    </row>
    <row r="17" spans="1:11" ht="13.5" x14ac:dyDescent="0.25">
      <c r="A17" s="3" t="s">
        <v>31</v>
      </c>
      <c r="B17" s="2" t="s">
        <v>19</v>
      </c>
      <c r="C17" s="22">
        <v>4365251</v>
      </c>
      <c r="D17" s="22">
        <v>6341793</v>
      </c>
      <c r="E17" s="23">
        <v>14876923</v>
      </c>
      <c r="F17" s="24">
        <v>5290200</v>
      </c>
      <c r="G17" s="22">
        <v>6789518</v>
      </c>
      <c r="H17" s="25">
        <v>6789518</v>
      </c>
      <c r="I17" s="26">
        <v>1802300</v>
      </c>
      <c r="J17" s="22">
        <v>3731650</v>
      </c>
      <c r="K17" s="23">
        <v>6773300</v>
      </c>
    </row>
    <row r="18" spans="1:11" ht="13.5" x14ac:dyDescent="0.25">
      <c r="A18" s="3" t="s">
        <v>32</v>
      </c>
      <c r="B18" s="2" t="s">
        <v>19</v>
      </c>
      <c r="C18" s="22">
        <v>32457</v>
      </c>
      <c r="D18" s="22">
        <v>498398</v>
      </c>
      <c r="E18" s="23">
        <v>39790</v>
      </c>
      <c r="F18" s="24">
        <v>42300</v>
      </c>
      <c r="G18" s="22">
        <v>42300</v>
      </c>
      <c r="H18" s="25">
        <v>42300</v>
      </c>
      <c r="I18" s="26">
        <v>46200</v>
      </c>
      <c r="J18" s="22">
        <v>48900</v>
      </c>
      <c r="K18" s="23">
        <v>51700</v>
      </c>
    </row>
    <row r="19" spans="1:11" ht="13.5" x14ac:dyDescent="0.25">
      <c r="A19" s="1" t="s">
        <v>33</v>
      </c>
      <c r="B19" s="2" t="s">
        <v>19</v>
      </c>
      <c r="C19" s="17">
        <f>SUM(C20:C23)</f>
        <v>847453876</v>
      </c>
      <c r="D19" s="17">
        <f t="shared" ref="D19:K19" si="3">SUM(D20:D23)</f>
        <v>936097961</v>
      </c>
      <c r="E19" s="32">
        <f t="shared" si="3"/>
        <v>1002939032</v>
      </c>
      <c r="F19" s="33">
        <f t="shared" si="3"/>
        <v>1072359901</v>
      </c>
      <c r="G19" s="17">
        <f t="shared" si="3"/>
        <v>1083134827</v>
      </c>
      <c r="H19" s="34">
        <f t="shared" si="3"/>
        <v>1083134827</v>
      </c>
      <c r="I19" s="19">
        <f t="shared" si="3"/>
        <v>1160335667</v>
      </c>
      <c r="J19" s="17">
        <f t="shared" si="3"/>
        <v>1215175195</v>
      </c>
      <c r="K19" s="32">
        <f t="shared" si="3"/>
        <v>1273994945</v>
      </c>
    </row>
    <row r="20" spans="1:11" ht="13.5" x14ac:dyDescent="0.25">
      <c r="A20" s="3" t="s">
        <v>34</v>
      </c>
      <c r="B20" s="2" t="s">
        <v>19</v>
      </c>
      <c r="C20" s="22">
        <v>481694831</v>
      </c>
      <c r="D20" s="22">
        <v>557894196</v>
      </c>
      <c r="E20" s="23">
        <v>576269405</v>
      </c>
      <c r="F20" s="24">
        <v>654235957</v>
      </c>
      <c r="G20" s="22">
        <v>636972486</v>
      </c>
      <c r="H20" s="25">
        <v>636972486</v>
      </c>
      <c r="I20" s="26">
        <v>689348100</v>
      </c>
      <c r="J20" s="22">
        <v>720115074</v>
      </c>
      <c r="K20" s="23">
        <v>762378523</v>
      </c>
    </row>
    <row r="21" spans="1:11" ht="13.5" x14ac:dyDescent="0.25">
      <c r="A21" s="3" t="s">
        <v>35</v>
      </c>
      <c r="B21" s="2" t="s">
        <v>19</v>
      </c>
      <c r="C21" s="22">
        <v>153115215</v>
      </c>
      <c r="D21" s="22">
        <v>156425648</v>
      </c>
      <c r="E21" s="23">
        <v>182255492</v>
      </c>
      <c r="F21" s="24">
        <v>169923559</v>
      </c>
      <c r="G21" s="22">
        <v>191371895</v>
      </c>
      <c r="H21" s="25">
        <v>191371895</v>
      </c>
      <c r="I21" s="26">
        <v>204493282</v>
      </c>
      <c r="J21" s="22">
        <v>213074900</v>
      </c>
      <c r="K21" s="23">
        <v>213138900</v>
      </c>
    </row>
    <row r="22" spans="1:11" ht="13.5" x14ac:dyDescent="0.25">
      <c r="A22" s="3" t="s">
        <v>36</v>
      </c>
      <c r="B22" s="2" t="s">
        <v>19</v>
      </c>
      <c r="C22" s="27">
        <v>117987053</v>
      </c>
      <c r="D22" s="27">
        <v>123924176</v>
      </c>
      <c r="E22" s="28">
        <v>141829185</v>
      </c>
      <c r="F22" s="29">
        <v>143566200</v>
      </c>
      <c r="G22" s="27">
        <v>143375429</v>
      </c>
      <c r="H22" s="30">
        <v>143375429</v>
      </c>
      <c r="I22" s="31">
        <v>142748097</v>
      </c>
      <c r="J22" s="27">
        <v>150925521</v>
      </c>
      <c r="K22" s="28">
        <v>159554222</v>
      </c>
    </row>
    <row r="23" spans="1:11" ht="13.5" x14ac:dyDescent="0.25">
      <c r="A23" s="3" t="s">
        <v>37</v>
      </c>
      <c r="B23" s="2" t="s">
        <v>19</v>
      </c>
      <c r="C23" s="22">
        <v>94656777</v>
      </c>
      <c r="D23" s="22">
        <v>97853941</v>
      </c>
      <c r="E23" s="23">
        <v>102584950</v>
      </c>
      <c r="F23" s="24">
        <v>104634185</v>
      </c>
      <c r="G23" s="22">
        <v>111415017</v>
      </c>
      <c r="H23" s="25">
        <v>111415017</v>
      </c>
      <c r="I23" s="26">
        <v>123746188</v>
      </c>
      <c r="J23" s="22">
        <v>131059700</v>
      </c>
      <c r="K23" s="23">
        <v>138923300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49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1351783712</v>
      </c>
      <c r="D25" s="49">
        <f t="shared" ref="D25:K25" si="4">+D5+D9+D15+D19+D24</f>
        <v>1519084048</v>
      </c>
      <c r="E25" s="50">
        <f t="shared" si="4"/>
        <v>1682298870</v>
      </c>
      <c r="F25" s="51">
        <f t="shared" si="4"/>
        <v>1730869427</v>
      </c>
      <c r="G25" s="49">
        <f t="shared" si="4"/>
        <v>1829208946</v>
      </c>
      <c r="H25" s="52">
        <f t="shared" si="4"/>
        <v>1829208946</v>
      </c>
      <c r="I25" s="53">
        <f t="shared" si="4"/>
        <v>1902794266</v>
      </c>
      <c r="J25" s="49">
        <f t="shared" si="4"/>
        <v>1940887583</v>
      </c>
      <c r="K25" s="50">
        <f t="shared" si="4"/>
        <v>2007692122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258657254</v>
      </c>
      <c r="D28" s="17">
        <f t="shared" si="5"/>
        <v>298050379</v>
      </c>
      <c r="E28" s="18">
        <f t="shared" si="5"/>
        <v>279058632</v>
      </c>
      <c r="F28" s="19">
        <f t="shared" si="5"/>
        <v>334580638</v>
      </c>
      <c r="G28" s="17">
        <f t="shared" si="5"/>
        <v>337037525</v>
      </c>
      <c r="H28" s="20">
        <f t="shared" si="5"/>
        <v>337037525</v>
      </c>
      <c r="I28" s="21">
        <f t="shared" si="5"/>
        <v>247181603</v>
      </c>
      <c r="J28" s="17">
        <f t="shared" si="5"/>
        <v>257301180</v>
      </c>
      <c r="K28" s="20">
        <f t="shared" si="5"/>
        <v>270184138</v>
      </c>
    </row>
    <row r="29" spans="1:11" ht="13.5" x14ac:dyDescent="0.25">
      <c r="A29" s="3" t="s">
        <v>20</v>
      </c>
      <c r="B29" s="2" t="s">
        <v>19</v>
      </c>
      <c r="C29" s="22">
        <v>69529302</v>
      </c>
      <c r="D29" s="22">
        <v>65260999</v>
      </c>
      <c r="E29" s="23">
        <v>60364152</v>
      </c>
      <c r="F29" s="24">
        <v>80394778</v>
      </c>
      <c r="G29" s="22">
        <v>81542758</v>
      </c>
      <c r="H29" s="25">
        <v>81542758</v>
      </c>
      <c r="I29" s="26">
        <v>71583952</v>
      </c>
      <c r="J29" s="22">
        <v>77002404</v>
      </c>
      <c r="K29" s="23">
        <v>81057674</v>
      </c>
    </row>
    <row r="30" spans="1:11" ht="13.5" x14ac:dyDescent="0.25">
      <c r="A30" s="3" t="s">
        <v>21</v>
      </c>
      <c r="B30" s="2" t="s">
        <v>19</v>
      </c>
      <c r="C30" s="27">
        <v>186366789</v>
      </c>
      <c r="D30" s="27">
        <v>229890889</v>
      </c>
      <c r="E30" s="28">
        <v>215544342</v>
      </c>
      <c r="F30" s="29">
        <v>249820008</v>
      </c>
      <c r="G30" s="27">
        <v>251140315</v>
      </c>
      <c r="H30" s="30">
        <v>251140315</v>
      </c>
      <c r="I30" s="31">
        <v>170452324</v>
      </c>
      <c r="J30" s="27">
        <v>175481603</v>
      </c>
      <c r="K30" s="28">
        <v>183975506</v>
      </c>
    </row>
    <row r="31" spans="1:11" ht="13.5" x14ac:dyDescent="0.25">
      <c r="A31" s="3" t="s">
        <v>22</v>
      </c>
      <c r="B31" s="2" t="s">
        <v>19</v>
      </c>
      <c r="C31" s="22">
        <v>2761163</v>
      </c>
      <c r="D31" s="22">
        <v>2898491</v>
      </c>
      <c r="E31" s="23">
        <v>3150138</v>
      </c>
      <c r="F31" s="24">
        <v>4365852</v>
      </c>
      <c r="G31" s="22">
        <v>4354452</v>
      </c>
      <c r="H31" s="25">
        <v>4354452</v>
      </c>
      <c r="I31" s="26">
        <v>5145327</v>
      </c>
      <c r="J31" s="22">
        <v>4817173</v>
      </c>
      <c r="K31" s="23">
        <v>5150958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192422654</v>
      </c>
      <c r="D32" s="17">
        <f t="shared" si="6"/>
        <v>247198162</v>
      </c>
      <c r="E32" s="32">
        <f t="shared" si="6"/>
        <v>297811139</v>
      </c>
      <c r="F32" s="33">
        <f t="shared" si="6"/>
        <v>297549285</v>
      </c>
      <c r="G32" s="17">
        <f t="shared" si="6"/>
        <v>362767715</v>
      </c>
      <c r="H32" s="34">
        <f t="shared" si="6"/>
        <v>362767715</v>
      </c>
      <c r="I32" s="19">
        <f t="shared" si="6"/>
        <v>353370337</v>
      </c>
      <c r="J32" s="17">
        <f t="shared" si="6"/>
        <v>330270276</v>
      </c>
      <c r="K32" s="32">
        <f t="shared" si="6"/>
        <v>303189093</v>
      </c>
    </row>
    <row r="33" spans="1:11" ht="13.5" x14ac:dyDescent="0.25">
      <c r="A33" s="3" t="s">
        <v>24</v>
      </c>
      <c r="B33" s="2" t="s">
        <v>19</v>
      </c>
      <c r="C33" s="22">
        <v>22121947</v>
      </c>
      <c r="D33" s="22">
        <v>20500458</v>
      </c>
      <c r="E33" s="23">
        <v>23044302</v>
      </c>
      <c r="F33" s="24">
        <v>23852563</v>
      </c>
      <c r="G33" s="22">
        <v>23885071</v>
      </c>
      <c r="H33" s="25">
        <v>23885071</v>
      </c>
      <c r="I33" s="26">
        <v>25282126</v>
      </c>
      <c r="J33" s="22">
        <v>27392302</v>
      </c>
      <c r="K33" s="23">
        <v>27708876</v>
      </c>
    </row>
    <row r="34" spans="1:11" ht="13.5" x14ac:dyDescent="0.25">
      <c r="A34" s="3" t="s">
        <v>25</v>
      </c>
      <c r="B34" s="2" t="s">
        <v>19</v>
      </c>
      <c r="C34" s="22">
        <v>52169392</v>
      </c>
      <c r="D34" s="22">
        <v>53048858</v>
      </c>
      <c r="E34" s="23">
        <v>57811381</v>
      </c>
      <c r="F34" s="24">
        <v>63848861</v>
      </c>
      <c r="G34" s="22">
        <v>64291757</v>
      </c>
      <c r="H34" s="25">
        <v>64291757</v>
      </c>
      <c r="I34" s="26">
        <v>69335118</v>
      </c>
      <c r="J34" s="22">
        <v>73307123</v>
      </c>
      <c r="K34" s="23">
        <v>73980171</v>
      </c>
    </row>
    <row r="35" spans="1:11" ht="13.5" x14ac:dyDescent="0.25">
      <c r="A35" s="3" t="s">
        <v>26</v>
      </c>
      <c r="B35" s="2" t="s">
        <v>19</v>
      </c>
      <c r="C35" s="22">
        <v>87168795</v>
      </c>
      <c r="D35" s="22">
        <v>126920324</v>
      </c>
      <c r="E35" s="23">
        <v>156968699</v>
      </c>
      <c r="F35" s="24">
        <v>132227564</v>
      </c>
      <c r="G35" s="22">
        <v>163070642</v>
      </c>
      <c r="H35" s="25">
        <v>163070642</v>
      </c>
      <c r="I35" s="26">
        <v>167270625</v>
      </c>
      <c r="J35" s="22">
        <v>175700672</v>
      </c>
      <c r="K35" s="23">
        <v>183511027</v>
      </c>
    </row>
    <row r="36" spans="1:11" ht="13.5" x14ac:dyDescent="0.25">
      <c r="A36" s="3" t="s">
        <v>27</v>
      </c>
      <c r="B36" s="2" t="s">
        <v>19</v>
      </c>
      <c r="C36" s="22">
        <v>30962520</v>
      </c>
      <c r="D36" s="22">
        <v>46728522</v>
      </c>
      <c r="E36" s="23">
        <v>59986757</v>
      </c>
      <c r="F36" s="24">
        <v>77620297</v>
      </c>
      <c r="G36" s="22">
        <v>111520245</v>
      </c>
      <c r="H36" s="25">
        <v>111520245</v>
      </c>
      <c r="I36" s="26">
        <v>91482468</v>
      </c>
      <c r="J36" s="22">
        <v>53870179</v>
      </c>
      <c r="K36" s="23">
        <v>17989019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170201579</v>
      </c>
      <c r="D38" s="17">
        <f t="shared" si="7"/>
        <v>183132665</v>
      </c>
      <c r="E38" s="32">
        <f t="shared" si="7"/>
        <v>179613769</v>
      </c>
      <c r="F38" s="33">
        <f t="shared" si="7"/>
        <v>210462212</v>
      </c>
      <c r="G38" s="17">
        <f t="shared" si="7"/>
        <v>213887556</v>
      </c>
      <c r="H38" s="34">
        <f t="shared" si="7"/>
        <v>213887556</v>
      </c>
      <c r="I38" s="19">
        <f t="shared" si="7"/>
        <v>219095534</v>
      </c>
      <c r="J38" s="17">
        <f t="shared" si="7"/>
        <v>229484988</v>
      </c>
      <c r="K38" s="32">
        <f t="shared" si="7"/>
        <v>243876368</v>
      </c>
    </row>
    <row r="39" spans="1:11" ht="13.5" x14ac:dyDescent="0.25">
      <c r="A39" s="3" t="s">
        <v>30</v>
      </c>
      <c r="B39" s="2" t="s">
        <v>19</v>
      </c>
      <c r="C39" s="22">
        <v>43395807</v>
      </c>
      <c r="D39" s="22">
        <v>47151714</v>
      </c>
      <c r="E39" s="23">
        <v>47424576</v>
      </c>
      <c r="F39" s="24">
        <v>56506524</v>
      </c>
      <c r="G39" s="22">
        <v>54321797</v>
      </c>
      <c r="H39" s="25">
        <v>54321797</v>
      </c>
      <c r="I39" s="26">
        <v>53666963</v>
      </c>
      <c r="J39" s="22">
        <v>52579878</v>
      </c>
      <c r="K39" s="23">
        <v>55421718</v>
      </c>
    </row>
    <row r="40" spans="1:11" ht="13.5" x14ac:dyDescent="0.25">
      <c r="A40" s="3" t="s">
        <v>31</v>
      </c>
      <c r="B40" s="2" t="s">
        <v>19</v>
      </c>
      <c r="C40" s="22">
        <v>110465473</v>
      </c>
      <c r="D40" s="22">
        <v>114891405</v>
      </c>
      <c r="E40" s="23">
        <v>107693654</v>
      </c>
      <c r="F40" s="24">
        <v>129394335</v>
      </c>
      <c r="G40" s="22">
        <v>134933406</v>
      </c>
      <c r="H40" s="25">
        <v>134933406</v>
      </c>
      <c r="I40" s="26">
        <v>140211008</v>
      </c>
      <c r="J40" s="22">
        <v>158178450</v>
      </c>
      <c r="K40" s="23">
        <v>168603739</v>
      </c>
    </row>
    <row r="41" spans="1:11" ht="13.5" x14ac:dyDescent="0.25">
      <c r="A41" s="3" t="s">
        <v>32</v>
      </c>
      <c r="B41" s="2" t="s">
        <v>19</v>
      </c>
      <c r="C41" s="22">
        <v>16340299</v>
      </c>
      <c r="D41" s="22">
        <v>21089546</v>
      </c>
      <c r="E41" s="23">
        <v>24495539</v>
      </c>
      <c r="F41" s="24">
        <v>24561353</v>
      </c>
      <c r="G41" s="22">
        <v>24632353</v>
      </c>
      <c r="H41" s="25">
        <v>24632353</v>
      </c>
      <c r="I41" s="26">
        <v>25217563</v>
      </c>
      <c r="J41" s="22">
        <v>18726660</v>
      </c>
      <c r="K41" s="23">
        <v>19850911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798759396</v>
      </c>
      <c r="D42" s="17">
        <f t="shared" si="8"/>
        <v>767389606</v>
      </c>
      <c r="E42" s="32">
        <f t="shared" si="8"/>
        <v>810879429</v>
      </c>
      <c r="F42" s="33">
        <f t="shared" si="8"/>
        <v>895515857</v>
      </c>
      <c r="G42" s="17">
        <f t="shared" si="8"/>
        <v>930463391</v>
      </c>
      <c r="H42" s="34">
        <f t="shared" si="8"/>
        <v>930463391</v>
      </c>
      <c r="I42" s="19">
        <f t="shared" si="8"/>
        <v>1120638114</v>
      </c>
      <c r="J42" s="17">
        <f t="shared" si="8"/>
        <v>1198430399</v>
      </c>
      <c r="K42" s="32">
        <f t="shared" si="8"/>
        <v>1278337050</v>
      </c>
    </row>
    <row r="43" spans="1:11" ht="13.5" x14ac:dyDescent="0.25">
      <c r="A43" s="3" t="s">
        <v>34</v>
      </c>
      <c r="B43" s="2" t="s">
        <v>19</v>
      </c>
      <c r="C43" s="22">
        <v>441256305</v>
      </c>
      <c r="D43" s="22">
        <v>438280561</v>
      </c>
      <c r="E43" s="23">
        <v>439681166</v>
      </c>
      <c r="F43" s="24">
        <v>527574642</v>
      </c>
      <c r="G43" s="22">
        <v>531852474</v>
      </c>
      <c r="H43" s="25">
        <v>531852474</v>
      </c>
      <c r="I43" s="26">
        <v>655406618</v>
      </c>
      <c r="J43" s="22">
        <v>705282797</v>
      </c>
      <c r="K43" s="23">
        <v>759618098</v>
      </c>
    </row>
    <row r="44" spans="1:11" ht="13.5" x14ac:dyDescent="0.25">
      <c r="A44" s="3" t="s">
        <v>35</v>
      </c>
      <c r="B44" s="2" t="s">
        <v>19</v>
      </c>
      <c r="C44" s="22">
        <v>137428877</v>
      </c>
      <c r="D44" s="22">
        <v>131791812</v>
      </c>
      <c r="E44" s="23">
        <v>139628884</v>
      </c>
      <c r="F44" s="24">
        <v>149900782</v>
      </c>
      <c r="G44" s="22">
        <v>153476539</v>
      </c>
      <c r="H44" s="25">
        <v>153476539</v>
      </c>
      <c r="I44" s="26">
        <v>179515876</v>
      </c>
      <c r="J44" s="22">
        <v>191467994</v>
      </c>
      <c r="K44" s="23">
        <v>200800320</v>
      </c>
    </row>
    <row r="45" spans="1:11" ht="13.5" x14ac:dyDescent="0.25">
      <c r="A45" s="3" t="s">
        <v>36</v>
      </c>
      <c r="B45" s="2" t="s">
        <v>19</v>
      </c>
      <c r="C45" s="27">
        <v>112745848</v>
      </c>
      <c r="D45" s="27">
        <v>110529012</v>
      </c>
      <c r="E45" s="28">
        <v>134708676</v>
      </c>
      <c r="F45" s="29">
        <v>122166146</v>
      </c>
      <c r="G45" s="27">
        <v>137548802</v>
      </c>
      <c r="H45" s="30">
        <v>137548802</v>
      </c>
      <c r="I45" s="31">
        <v>159566449</v>
      </c>
      <c r="J45" s="27">
        <v>167787425</v>
      </c>
      <c r="K45" s="28">
        <v>174605149</v>
      </c>
    </row>
    <row r="46" spans="1:11" ht="13.5" x14ac:dyDescent="0.25">
      <c r="A46" s="3" t="s">
        <v>37</v>
      </c>
      <c r="B46" s="2" t="s">
        <v>19</v>
      </c>
      <c r="C46" s="22">
        <v>107328366</v>
      </c>
      <c r="D46" s="22">
        <v>86788221</v>
      </c>
      <c r="E46" s="23">
        <v>96860703</v>
      </c>
      <c r="F46" s="24">
        <v>95874287</v>
      </c>
      <c r="G46" s="22">
        <v>107585576</v>
      </c>
      <c r="H46" s="25">
        <v>107585576</v>
      </c>
      <c r="I46" s="26">
        <v>126149171</v>
      </c>
      <c r="J46" s="22">
        <v>133892183</v>
      </c>
      <c r="K46" s="23">
        <v>143313483</v>
      </c>
    </row>
    <row r="47" spans="1:11" ht="13.5" x14ac:dyDescent="0.25">
      <c r="A47" s="1" t="s">
        <v>38</v>
      </c>
      <c r="B47" s="2" t="s">
        <v>39</v>
      </c>
      <c r="C47" s="17">
        <v>2892961</v>
      </c>
      <c r="D47" s="17">
        <v>2922813</v>
      </c>
      <c r="E47" s="32">
        <v>3721544</v>
      </c>
      <c r="F47" s="33">
        <v>4103884</v>
      </c>
      <c r="G47" s="17">
        <v>4203884</v>
      </c>
      <c r="H47" s="34">
        <v>4203884</v>
      </c>
      <c r="I47" s="19">
        <v>3923223</v>
      </c>
      <c r="J47" s="17">
        <v>4126887</v>
      </c>
      <c r="K47" s="32">
        <v>4417761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1422933844</v>
      </c>
      <c r="D48" s="49">
        <f t="shared" si="9"/>
        <v>1498693625</v>
      </c>
      <c r="E48" s="50">
        <f t="shared" si="9"/>
        <v>1571084513</v>
      </c>
      <c r="F48" s="51">
        <f t="shared" si="9"/>
        <v>1742211876</v>
      </c>
      <c r="G48" s="49">
        <f t="shared" si="9"/>
        <v>1848360071</v>
      </c>
      <c r="H48" s="52">
        <f t="shared" si="9"/>
        <v>1848360071</v>
      </c>
      <c r="I48" s="53">
        <f t="shared" si="9"/>
        <v>1944208811</v>
      </c>
      <c r="J48" s="49">
        <f t="shared" si="9"/>
        <v>2019613730</v>
      </c>
      <c r="K48" s="50">
        <f t="shared" si="9"/>
        <v>2100004410</v>
      </c>
    </row>
    <row r="49" spans="1:11" ht="13.5" x14ac:dyDescent="0.25">
      <c r="A49" s="9" t="s">
        <v>303</v>
      </c>
      <c r="B49" s="10"/>
      <c r="C49" s="54">
        <f>+C25-C48</f>
        <v>-71150132</v>
      </c>
      <c r="D49" s="54">
        <f t="shared" ref="D49:K49" si="10">+D25-D48</f>
        <v>20390423</v>
      </c>
      <c r="E49" s="55">
        <f t="shared" si="10"/>
        <v>111214357</v>
      </c>
      <c r="F49" s="56">
        <f t="shared" si="10"/>
        <v>-11342449</v>
      </c>
      <c r="G49" s="54">
        <f t="shared" si="10"/>
        <v>-19151125</v>
      </c>
      <c r="H49" s="57">
        <f t="shared" si="10"/>
        <v>-19151125</v>
      </c>
      <c r="I49" s="58">
        <f t="shared" si="10"/>
        <v>-41414545</v>
      </c>
      <c r="J49" s="54">
        <f t="shared" si="10"/>
        <v>-78726147</v>
      </c>
      <c r="K49" s="55">
        <f t="shared" si="10"/>
        <v>-92312288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147420867</v>
      </c>
      <c r="D5" s="17">
        <f t="shared" ref="D5:K5" si="0">SUM(D6:D8)</f>
        <v>158927771</v>
      </c>
      <c r="E5" s="18">
        <f t="shared" si="0"/>
        <v>159087101</v>
      </c>
      <c r="F5" s="19">
        <f t="shared" si="0"/>
        <v>175820990</v>
      </c>
      <c r="G5" s="17">
        <f t="shared" si="0"/>
        <v>177473590</v>
      </c>
      <c r="H5" s="20">
        <f t="shared" si="0"/>
        <v>177473590</v>
      </c>
      <c r="I5" s="21">
        <f t="shared" si="0"/>
        <v>188676463</v>
      </c>
      <c r="J5" s="17">
        <f t="shared" si="0"/>
        <v>186216461</v>
      </c>
      <c r="K5" s="20">
        <f t="shared" si="0"/>
        <v>200872773</v>
      </c>
    </row>
    <row r="6" spans="1:11" ht="13.5" x14ac:dyDescent="0.25">
      <c r="A6" s="3" t="s">
        <v>20</v>
      </c>
      <c r="B6" s="2" t="s">
        <v>19</v>
      </c>
      <c r="C6" s="22">
        <v>34393242</v>
      </c>
      <c r="D6" s="22">
        <v>33384969</v>
      </c>
      <c r="E6" s="23">
        <v>37037000</v>
      </c>
      <c r="F6" s="24">
        <v>40380000</v>
      </c>
      <c r="G6" s="22">
        <v>40380000</v>
      </c>
      <c r="H6" s="25">
        <v>40380000</v>
      </c>
      <c r="I6" s="26">
        <v>43073000</v>
      </c>
      <c r="J6" s="22">
        <v>45901000</v>
      </c>
      <c r="K6" s="23">
        <v>48854000</v>
      </c>
    </row>
    <row r="7" spans="1:11" ht="13.5" x14ac:dyDescent="0.25">
      <c r="A7" s="3" t="s">
        <v>21</v>
      </c>
      <c r="B7" s="2" t="s">
        <v>19</v>
      </c>
      <c r="C7" s="27">
        <v>113027625</v>
      </c>
      <c r="D7" s="27">
        <v>125542802</v>
      </c>
      <c r="E7" s="28">
        <v>122050101</v>
      </c>
      <c r="F7" s="29">
        <v>135440990</v>
      </c>
      <c r="G7" s="27">
        <v>137093590</v>
      </c>
      <c r="H7" s="30">
        <v>137093590</v>
      </c>
      <c r="I7" s="31">
        <v>145603463</v>
      </c>
      <c r="J7" s="27">
        <v>140315461</v>
      </c>
      <c r="K7" s="28">
        <v>152018773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12944526</v>
      </c>
      <c r="D9" s="17">
        <f t="shared" ref="D9:K9" si="1">SUM(D10:D14)</f>
        <v>14160263</v>
      </c>
      <c r="E9" s="32">
        <f t="shared" si="1"/>
        <v>15802651</v>
      </c>
      <c r="F9" s="33">
        <f t="shared" si="1"/>
        <v>24731170</v>
      </c>
      <c r="G9" s="17">
        <f t="shared" si="1"/>
        <v>25294180</v>
      </c>
      <c r="H9" s="34">
        <f t="shared" si="1"/>
        <v>25294180</v>
      </c>
      <c r="I9" s="19">
        <f t="shared" si="1"/>
        <v>25172991</v>
      </c>
      <c r="J9" s="17">
        <f t="shared" si="1"/>
        <v>38746222</v>
      </c>
      <c r="K9" s="32">
        <f t="shared" si="1"/>
        <v>55214646</v>
      </c>
    </row>
    <row r="10" spans="1:11" ht="13.5" x14ac:dyDescent="0.25">
      <c r="A10" s="3" t="s">
        <v>24</v>
      </c>
      <c r="B10" s="2" t="s">
        <v>19</v>
      </c>
      <c r="C10" s="22">
        <v>6810319</v>
      </c>
      <c r="D10" s="22">
        <v>7259168</v>
      </c>
      <c r="E10" s="23">
        <v>8088825</v>
      </c>
      <c r="F10" s="24">
        <v>10478750</v>
      </c>
      <c r="G10" s="22">
        <v>10396750</v>
      </c>
      <c r="H10" s="25">
        <v>10396750</v>
      </c>
      <c r="I10" s="26">
        <v>10173063</v>
      </c>
      <c r="J10" s="22">
        <v>8866302</v>
      </c>
      <c r="K10" s="23">
        <v>9163134</v>
      </c>
    </row>
    <row r="11" spans="1:11" ht="13.5" x14ac:dyDescent="0.25">
      <c r="A11" s="3" t="s">
        <v>25</v>
      </c>
      <c r="B11" s="2" t="s">
        <v>19</v>
      </c>
      <c r="C11" s="22">
        <v>5959207</v>
      </c>
      <c r="D11" s="22">
        <v>6726095</v>
      </c>
      <c r="E11" s="23">
        <v>7575926</v>
      </c>
      <c r="F11" s="24">
        <v>10027420</v>
      </c>
      <c r="G11" s="22">
        <v>10027430</v>
      </c>
      <c r="H11" s="25">
        <v>10027430</v>
      </c>
      <c r="I11" s="26">
        <v>10142928</v>
      </c>
      <c r="J11" s="22">
        <v>11020920</v>
      </c>
      <c r="K11" s="23">
        <v>11791512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175000</v>
      </c>
      <c r="D13" s="22">
        <v>175000</v>
      </c>
      <c r="E13" s="23">
        <v>137900</v>
      </c>
      <c r="F13" s="24">
        <v>4225000</v>
      </c>
      <c r="G13" s="22">
        <v>4870000</v>
      </c>
      <c r="H13" s="25">
        <v>4870000</v>
      </c>
      <c r="I13" s="26">
        <v>4857000</v>
      </c>
      <c r="J13" s="22">
        <v>18859000</v>
      </c>
      <c r="K13" s="23">
        <v>34260000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9967160</v>
      </c>
      <c r="D15" s="17">
        <f t="shared" ref="D15:K15" si="2">SUM(D16:D18)</f>
        <v>9662544</v>
      </c>
      <c r="E15" s="32">
        <f t="shared" si="2"/>
        <v>10378626</v>
      </c>
      <c r="F15" s="33">
        <f t="shared" si="2"/>
        <v>12562610</v>
      </c>
      <c r="G15" s="17">
        <f t="shared" si="2"/>
        <v>12562610</v>
      </c>
      <c r="H15" s="34">
        <f t="shared" si="2"/>
        <v>12562610</v>
      </c>
      <c r="I15" s="19">
        <f t="shared" si="2"/>
        <v>9154278</v>
      </c>
      <c r="J15" s="17">
        <f t="shared" si="2"/>
        <v>9106344</v>
      </c>
      <c r="K15" s="32">
        <f t="shared" si="2"/>
        <v>10082393</v>
      </c>
    </row>
    <row r="16" spans="1:11" ht="13.5" x14ac:dyDescent="0.25">
      <c r="A16" s="3" t="s">
        <v>30</v>
      </c>
      <c r="B16" s="2" t="s">
        <v>19</v>
      </c>
      <c r="C16" s="22">
        <v>4144448</v>
      </c>
      <c r="D16" s="22">
        <v>3978899</v>
      </c>
      <c r="E16" s="23">
        <v>3449939</v>
      </c>
      <c r="F16" s="24">
        <v>3044260</v>
      </c>
      <c r="G16" s="22">
        <v>3044260</v>
      </c>
      <c r="H16" s="25">
        <v>3044260</v>
      </c>
      <c r="I16" s="26">
        <v>3961598</v>
      </c>
      <c r="J16" s="22">
        <v>3333094</v>
      </c>
      <c r="K16" s="23">
        <v>3564743</v>
      </c>
    </row>
    <row r="17" spans="1:11" ht="13.5" x14ac:dyDescent="0.25">
      <c r="A17" s="3" t="s">
        <v>31</v>
      </c>
      <c r="B17" s="2" t="s">
        <v>19</v>
      </c>
      <c r="C17" s="22">
        <v>3405214</v>
      </c>
      <c r="D17" s="22">
        <v>3415220</v>
      </c>
      <c r="E17" s="23">
        <v>3916830</v>
      </c>
      <c r="F17" s="24">
        <v>4287290</v>
      </c>
      <c r="G17" s="22">
        <v>4287290</v>
      </c>
      <c r="H17" s="25">
        <v>4287290</v>
      </c>
      <c r="I17" s="26">
        <v>4020380</v>
      </c>
      <c r="J17" s="22">
        <v>4249650</v>
      </c>
      <c r="K17" s="23">
        <v>4492650</v>
      </c>
    </row>
    <row r="18" spans="1:11" ht="13.5" x14ac:dyDescent="0.25">
      <c r="A18" s="3" t="s">
        <v>32</v>
      </c>
      <c r="B18" s="2" t="s">
        <v>19</v>
      </c>
      <c r="C18" s="22">
        <v>2417498</v>
      </c>
      <c r="D18" s="22">
        <v>2268425</v>
      </c>
      <c r="E18" s="23">
        <v>3011857</v>
      </c>
      <c r="F18" s="24">
        <v>5231060</v>
      </c>
      <c r="G18" s="22">
        <v>5231060</v>
      </c>
      <c r="H18" s="25">
        <v>5231060</v>
      </c>
      <c r="I18" s="26">
        <v>1172300</v>
      </c>
      <c r="J18" s="22">
        <v>1523600</v>
      </c>
      <c r="K18" s="23">
        <v>2025000</v>
      </c>
    </row>
    <row r="19" spans="1:11" ht="13.5" x14ac:dyDescent="0.25">
      <c r="A19" s="1" t="s">
        <v>33</v>
      </c>
      <c r="B19" s="2" t="s">
        <v>19</v>
      </c>
      <c r="C19" s="17">
        <f>SUM(C20:C23)</f>
        <v>199668524</v>
      </c>
      <c r="D19" s="17">
        <f t="shared" ref="D19:K19" si="3">SUM(D20:D23)</f>
        <v>237151953</v>
      </c>
      <c r="E19" s="32">
        <f t="shared" si="3"/>
        <v>243006291</v>
      </c>
      <c r="F19" s="33">
        <f t="shared" si="3"/>
        <v>259184563</v>
      </c>
      <c r="G19" s="17">
        <f t="shared" si="3"/>
        <v>271214643</v>
      </c>
      <c r="H19" s="34">
        <f t="shared" si="3"/>
        <v>271214643</v>
      </c>
      <c r="I19" s="19">
        <f t="shared" si="3"/>
        <v>301661408</v>
      </c>
      <c r="J19" s="17">
        <f t="shared" si="3"/>
        <v>328405417</v>
      </c>
      <c r="K19" s="32">
        <f t="shared" si="3"/>
        <v>354034167</v>
      </c>
    </row>
    <row r="20" spans="1:11" ht="13.5" x14ac:dyDescent="0.25">
      <c r="A20" s="3" t="s">
        <v>34</v>
      </c>
      <c r="B20" s="2" t="s">
        <v>19</v>
      </c>
      <c r="C20" s="22">
        <v>132650845</v>
      </c>
      <c r="D20" s="22">
        <v>151470454</v>
      </c>
      <c r="E20" s="23">
        <v>147574297</v>
      </c>
      <c r="F20" s="24">
        <v>165992533</v>
      </c>
      <c r="G20" s="22">
        <v>174720413</v>
      </c>
      <c r="H20" s="25">
        <v>174720413</v>
      </c>
      <c r="I20" s="26">
        <v>193608540</v>
      </c>
      <c r="J20" s="22">
        <v>216866630</v>
      </c>
      <c r="K20" s="23">
        <v>243012060</v>
      </c>
    </row>
    <row r="21" spans="1:11" ht="13.5" x14ac:dyDescent="0.25">
      <c r="A21" s="3" t="s">
        <v>35</v>
      </c>
      <c r="B21" s="2" t="s">
        <v>19</v>
      </c>
      <c r="C21" s="22">
        <v>30176106</v>
      </c>
      <c r="D21" s="22">
        <v>43258543</v>
      </c>
      <c r="E21" s="23">
        <v>49524825</v>
      </c>
      <c r="F21" s="24">
        <v>47139590</v>
      </c>
      <c r="G21" s="22">
        <v>50078890</v>
      </c>
      <c r="H21" s="25">
        <v>50078890</v>
      </c>
      <c r="I21" s="26">
        <v>58412505</v>
      </c>
      <c r="J21" s="22">
        <v>57887135</v>
      </c>
      <c r="K21" s="23">
        <v>53015675</v>
      </c>
    </row>
    <row r="22" spans="1:11" ht="13.5" x14ac:dyDescent="0.25">
      <c r="A22" s="3" t="s">
        <v>36</v>
      </c>
      <c r="B22" s="2" t="s">
        <v>19</v>
      </c>
      <c r="C22" s="27">
        <v>14112418</v>
      </c>
      <c r="D22" s="27">
        <v>17308262</v>
      </c>
      <c r="E22" s="28">
        <v>18548181</v>
      </c>
      <c r="F22" s="29">
        <v>20018600</v>
      </c>
      <c r="G22" s="27">
        <v>20230600</v>
      </c>
      <c r="H22" s="30">
        <v>20230600</v>
      </c>
      <c r="I22" s="31">
        <v>21605043</v>
      </c>
      <c r="J22" s="27">
        <v>22996305</v>
      </c>
      <c r="K22" s="28">
        <v>24478827</v>
      </c>
    </row>
    <row r="23" spans="1:11" ht="13.5" x14ac:dyDescent="0.25">
      <c r="A23" s="3" t="s">
        <v>37</v>
      </c>
      <c r="B23" s="2" t="s">
        <v>19</v>
      </c>
      <c r="C23" s="22">
        <v>22729155</v>
      </c>
      <c r="D23" s="22">
        <v>25114694</v>
      </c>
      <c r="E23" s="23">
        <v>27358988</v>
      </c>
      <c r="F23" s="24">
        <v>26033840</v>
      </c>
      <c r="G23" s="22">
        <v>26184740</v>
      </c>
      <c r="H23" s="25">
        <v>26184740</v>
      </c>
      <c r="I23" s="26">
        <v>28035320</v>
      </c>
      <c r="J23" s="22">
        <v>30655347</v>
      </c>
      <c r="K23" s="23">
        <v>33527605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370001077</v>
      </c>
      <c r="D25" s="49">
        <f t="shared" ref="D25:K25" si="4">+D5+D9+D15+D19+D24</f>
        <v>419902531</v>
      </c>
      <c r="E25" s="50">
        <f t="shared" si="4"/>
        <v>428274669</v>
      </c>
      <c r="F25" s="51">
        <f t="shared" si="4"/>
        <v>472299333</v>
      </c>
      <c r="G25" s="49">
        <f t="shared" si="4"/>
        <v>486545023</v>
      </c>
      <c r="H25" s="52">
        <f t="shared" si="4"/>
        <v>486545023</v>
      </c>
      <c r="I25" s="53">
        <f t="shared" si="4"/>
        <v>524665140</v>
      </c>
      <c r="J25" s="49">
        <f t="shared" si="4"/>
        <v>562474444</v>
      </c>
      <c r="K25" s="50">
        <f t="shared" si="4"/>
        <v>620203979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112907871</v>
      </c>
      <c r="D28" s="17">
        <f t="shared" si="5"/>
        <v>116248755</v>
      </c>
      <c r="E28" s="18">
        <f t="shared" si="5"/>
        <v>126057279</v>
      </c>
      <c r="F28" s="19">
        <f t="shared" si="5"/>
        <v>135082525</v>
      </c>
      <c r="G28" s="17">
        <f t="shared" si="5"/>
        <v>133599585</v>
      </c>
      <c r="H28" s="20">
        <f t="shared" si="5"/>
        <v>133599585</v>
      </c>
      <c r="I28" s="21">
        <f t="shared" si="5"/>
        <v>143718755</v>
      </c>
      <c r="J28" s="17">
        <f t="shared" si="5"/>
        <v>149113695</v>
      </c>
      <c r="K28" s="20">
        <f t="shared" si="5"/>
        <v>155295305</v>
      </c>
    </row>
    <row r="29" spans="1:11" ht="13.5" x14ac:dyDescent="0.25">
      <c r="A29" s="3" t="s">
        <v>20</v>
      </c>
      <c r="B29" s="2" t="s">
        <v>19</v>
      </c>
      <c r="C29" s="22">
        <v>15579105</v>
      </c>
      <c r="D29" s="22">
        <v>15456472</v>
      </c>
      <c r="E29" s="23">
        <v>15068767</v>
      </c>
      <c r="F29" s="24">
        <v>38255700</v>
      </c>
      <c r="G29" s="22">
        <v>38418700</v>
      </c>
      <c r="H29" s="25">
        <v>38418700</v>
      </c>
      <c r="I29" s="26">
        <v>40217180</v>
      </c>
      <c r="J29" s="22">
        <v>41339724</v>
      </c>
      <c r="K29" s="23">
        <v>42714192</v>
      </c>
    </row>
    <row r="30" spans="1:11" ht="13.5" x14ac:dyDescent="0.25">
      <c r="A30" s="3" t="s">
        <v>21</v>
      </c>
      <c r="B30" s="2" t="s">
        <v>19</v>
      </c>
      <c r="C30" s="27">
        <v>95822469</v>
      </c>
      <c r="D30" s="27">
        <v>99180280</v>
      </c>
      <c r="E30" s="28">
        <v>109381576</v>
      </c>
      <c r="F30" s="29">
        <v>94938925</v>
      </c>
      <c r="G30" s="27">
        <v>93517985</v>
      </c>
      <c r="H30" s="30">
        <v>93517985</v>
      </c>
      <c r="I30" s="31">
        <v>101521869</v>
      </c>
      <c r="J30" s="27">
        <v>105693103</v>
      </c>
      <c r="K30" s="28">
        <v>110393064</v>
      </c>
    </row>
    <row r="31" spans="1:11" ht="13.5" x14ac:dyDescent="0.25">
      <c r="A31" s="3" t="s">
        <v>22</v>
      </c>
      <c r="B31" s="2" t="s">
        <v>19</v>
      </c>
      <c r="C31" s="22">
        <v>1506297</v>
      </c>
      <c r="D31" s="22">
        <v>1612003</v>
      </c>
      <c r="E31" s="23">
        <v>1606936</v>
      </c>
      <c r="F31" s="24">
        <v>1887900</v>
      </c>
      <c r="G31" s="22">
        <v>1662900</v>
      </c>
      <c r="H31" s="25">
        <v>1662900</v>
      </c>
      <c r="I31" s="26">
        <v>1979706</v>
      </c>
      <c r="J31" s="22">
        <v>2080868</v>
      </c>
      <c r="K31" s="23">
        <v>2188049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32279485</v>
      </c>
      <c r="D32" s="17">
        <f t="shared" si="6"/>
        <v>33570896</v>
      </c>
      <c r="E32" s="32">
        <f t="shared" si="6"/>
        <v>35777951</v>
      </c>
      <c r="F32" s="33">
        <f t="shared" si="6"/>
        <v>45100970</v>
      </c>
      <c r="G32" s="17">
        <f t="shared" si="6"/>
        <v>44239980</v>
      </c>
      <c r="H32" s="34">
        <f t="shared" si="6"/>
        <v>44239980</v>
      </c>
      <c r="I32" s="19">
        <f t="shared" si="6"/>
        <v>44966209</v>
      </c>
      <c r="J32" s="17">
        <f t="shared" si="6"/>
        <v>59110506</v>
      </c>
      <c r="K32" s="32">
        <f t="shared" si="6"/>
        <v>76728333</v>
      </c>
    </row>
    <row r="33" spans="1:11" ht="13.5" x14ac:dyDescent="0.25">
      <c r="A33" s="3" t="s">
        <v>24</v>
      </c>
      <c r="B33" s="2" t="s">
        <v>19</v>
      </c>
      <c r="C33" s="22">
        <v>11987865</v>
      </c>
      <c r="D33" s="22">
        <v>11450969</v>
      </c>
      <c r="E33" s="23">
        <v>13812372</v>
      </c>
      <c r="F33" s="24">
        <v>14586260</v>
      </c>
      <c r="G33" s="22">
        <v>13384560</v>
      </c>
      <c r="H33" s="25">
        <v>13384560</v>
      </c>
      <c r="I33" s="26">
        <v>13735155</v>
      </c>
      <c r="J33" s="22">
        <v>14019365</v>
      </c>
      <c r="K33" s="23">
        <v>14905832</v>
      </c>
    </row>
    <row r="34" spans="1:11" ht="13.5" x14ac:dyDescent="0.25">
      <c r="A34" s="3" t="s">
        <v>25</v>
      </c>
      <c r="B34" s="2" t="s">
        <v>19</v>
      </c>
      <c r="C34" s="22">
        <v>13420815</v>
      </c>
      <c r="D34" s="22">
        <v>15362349</v>
      </c>
      <c r="E34" s="23">
        <v>15447946</v>
      </c>
      <c r="F34" s="24">
        <v>17339910</v>
      </c>
      <c r="G34" s="22">
        <v>17185320</v>
      </c>
      <c r="H34" s="25">
        <v>17185320</v>
      </c>
      <c r="I34" s="26">
        <v>17234073</v>
      </c>
      <c r="J34" s="22">
        <v>17045524</v>
      </c>
      <c r="K34" s="23">
        <v>17929158</v>
      </c>
    </row>
    <row r="35" spans="1:11" ht="13.5" x14ac:dyDescent="0.25">
      <c r="A35" s="3" t="s">
        <v>26</v>
      </c>
      <c r="B35" s="2" t="s">
        <v>19</v>
      </c>
      <c r="C35" s="22">
        <v>4028136</v>
      </c>
      <c r="D35" s="22">
        <v>3624789</v>
      </c>
      <c r="E35" s="23">
        <v>3403047</v>
      </c>
      <c r="F35" s="24">
        <v>5536900</v>
      </c>
      <c r="G35" s="22">
        <v>5231200</v>
      </c>
      <c r="H35" s="25">
        <v>5231200</v>
      </c>
      <c r="I35" s="26">
        <v>5900940</v>
      </c>
      <c r="J35" s="22">
        <v>5696811</v>
      </c>
      <c r="K35" s="23">
        <v>5934682</v>
      </c>
    </row>
    <row r="36" spans="1:11" ht="13.5" x14ac:dyDescent="0.25">
      <c r="A36" s="3" t="s">
        <v>27</v>
      </c>
      <c r="B36" s="2" t="s">
        <v>19</v>
      </c>
      <c r="C36" s="22">
        <v>2842669</v>
      </c>
      <c r="D36" s="22">
        <v>3132789</v>
      </c>
      <c r="E36" s="23">
        <v>3114586</v>
      </c>
      <c r="F36" s="24">
        <v>7637900</v>
      </c>
      <c r="G36" s="22">
        <v>8438900</v>
      </c>
      <c r="H36" s="25">
        <v>8438900</v>
      </c>
      <c r="I36" s="26">
        <v>8096041</v>
      </c>
      <c r="J36" s="22">
        <v>22348806</v>
      </c>
      <c r="K36" s="23">
        <v>37958661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40922194</v>
      </c>
      <c r="D38" s="17">
        <f t="shared" si="7"/>
        <v>42146182</v>
      </c>
      <c r="E38" s="32">
        <f t="shared" si="7"/>
        <v>46304256</v>
      </c>
      <c r="F38" s="33">
        <f t="shared" si="7"/>
        <v>53395240</v>
      </c>
      <c r="G38" s="17">
        <f t="shared" si="7"/>
        <v>51842640</v>
      </c>
      <c r="H38" s="34">
        <f t="shared" si="7"/>
        <v>51842640</v>
      </c>
      <c r="I38" s="19">
        <f t="shared" si="7"/>
        <v>53292366</v>
      </c>
      <c r="J38" s="17">
        <f t="shared" si="7"/>
        <v>55944015</v>
      </c>
      <c r="K38" s="32">
        <f t="shared" si="7"/>
        <v>59072038</v>
      </c>
    </row>
    <row r="39" spans="1:11" ht="13.5" x14ac:dyDescent="0.25">
      <c r="A39" s="3" t="s">
        <v>30</v>
      </c>
      <c r="B39" s="2" t="s">
        <v>19</v>
      </c>
      <c r="C39" s="22">
        <v>12123845</v>
      </c>
      <c r="D39" s="22">
        <v>12790858</v>
      </c>
      <c r="E39" s="23">
        <v>12811383</v>
      </c>
      <c r="F39" s="24">
        <v>16947310</v>
      </c>
      <c r="G39" s="22">
        <v>16155610</v>
      </c>
      <c r="H39" s="25">
        <v>16155610</v>
      </c>
      <c r="I39" s="26">
        <v>18095676</v>
      </c>
      <c r="J39" s="22">
        <v>18868463</v>
      </c>
      <c r="K39" s="23">
        <v>19704102</v>
      </c>
    </row>
    <row r="40" spans="1:11" ht="13.5" x14ac:dyDescent="0.25">
      <c r="A40" s="3" t="s">
        <v>31</v>
      </c>
      <c r="B40" s="2" t="s">
        <v>19</v>
      </c>
      <c r="C40" s="22">
        <v>20443306</v>
      </c>
      <c r="D40" s="22">
        <v>21696507</v>
      </c>
      <c r="E40" s="23">
        <v>24573287</v>
      </c>
      <c r="F40" s="24">
        <v>24169440</v>
      </c>
      <c r="G40" s="22">
        <v>22933340</v>
      </c>
      <c r="H40" s="25">
        <v>22933340</v>
      </c>
      <c r="I40" s="26">
        <v>24508410</v>
      </c>
      <c r="J40" s="22">
        <v>25612112</v>
      </c>
      <c r="K40" s="23">
        <v>26950912</v>
      </c>
    </row>
    <row r="41" spans="1:11" ht="13.5" x14ac:dyDescent="0.25">
      <c r="A41" s="3" t="s">
        <v>32</v>
      </c>
      <c r="B41" s="2" t="s">
        <v>19</v>
      </c>
      <c r="C41" s="22">
        <v>8355043</v>
      </c>
      <c r="D41" s="22">
        <v>7658817</v>
      </c>
      <c r="E41" s="23">
        <v>8919586</v>
      </c>
      <c r="F41" s="24">
        <v>12278490</v>
      </c>
      <c r="G41" s="22">
        <v>12753690</v>
      </c>
      <c r="H41" s="25">
        <v>12753690</v>
      </c>
      <c r="I41" s="26">
        <v>10688280</v>
      </c>
      <c r="J41" s="22">
        <v>11463440</v>
      </c>
      <c r="K41" s="23">
        <v>12417024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173448577</v>
      </c>
      <c r="D42" s="17">
        <f t="shared" si="8"/>
        <v>202114029</v>
      </c>
      <c r="E42" s="32">
        <f t="shared" si="8"/>
        <v>210239774</v>
      </c>
      <c r="F42" s="33">
        <f t="shared" si="8"/>
        <v>220627433</v>
      </c>
      <c r="G42" s="17">
        <f t="shared" si="8"/>
        <v>235464912</v>
      </c>
      <c r="H42" s="34">
        <f t="shared" si="8"/>
        <v>235464912</v>
      </c>
      <c r="I42" s="19">
        <f t="shared" si="8"/>
        <v>259253636</v>
      </c>
      <c r="J42" s="17">
        <f t="shared" si="8"/>
        <v>281153121</v>
      </c>
      <c r="K42" s="32">
        <f t="shared" si="8"/>
        <v>310848818</v>
      </c>
    </row>
    <row r="43" spans="1:11" ht="13.5" x14ac:dyDescent="0.25">
      <c r="A43" s="3" t="s">
        <v>34</v>
      </c>
      <c r="B43" s="2" t="s">
        <v>19</v>
      </c>
      <c r="C43" s="22">
        <v>111307967</v>
      </c>
      <c r="D43" s="22">
        <v>130787014</v>
      </c>
      <c r="E43" s="23">
        <v>131475886</v>
      </c>
      <c r="F43" s="24">
        <v>144256590</v>
      </c>
      <c r="G43" s="22">
        <v>157667940</v>
      </c>
      <c r="H43" s="25">
        <v>157667940</v>
      </c>
      <c r="I43" s="26">
        <v>171363871</v>
      </c>
      <c r="J43" s="22">
        <v>194573179</v>
      </c>
      <c r="K43" s="23">
        <v>221515121</v>
      </c>
    </row>
    <row r="44" spans="1:11" ht="13.5" x14ac:dyDescent="0.25">
      <c r="A44" s="3" t="s">
        <v>35</v>
      </c>
      <c r="B44" s="2" t="s">
        <v>19</v>
      </c>
      <c r="C44" s="22">
        <v>26125762</v>
      </c>
      <c r="D44" s="22">
        <v>28127907</v>
      </c>
      <c r="E44" s="23">
        <v>31196100</v>
      </c>
      <c r="F44" s="24">
        <v>30827913</v>
      </c>
      <c r="G44" s="22">
        <v>30353842</v>
      </c>
      <c r="H44" s="25">
        <v>30353842</v>
      </c>
      <c r="I44" s="26">
        <v>33773532</v>
      </c>
      <c r="J44" s="22">
        <v>34135969</v>
      </c>
      <c r="K44" s="23">
        <v>35483388</v>
      </c>
    </row>
    <row r="45" spans="1:11" ht="13.5" x14ac:dyDescent="0.25">
      <c r="A45" s="3" t="s">
        <v>36</v>
      </c>
      <c r="B45" s="2" t="s">
        <v>19</v>
      </c>
      <c r="C45" s="27">
        <v>13670779</v>
      </c>
      <c r="D45" s="27">
        <v>17460809</v>
      </c>
      <c r="E45" s="28">
        <v>16951573</v>
      </c>
      <c r="F45" s="29">
        <v>15423360</v>
      </c>
      <c r="G45" s="27">
        <v>16678060</v>
      </c>
      <c r="H45" s="30">
        <v>16678060</v>
      </c>
      <c r="I45" s="31">
        <v>20782595</v>
      </c>
      <c r="J45" s="27">
        <v>21646192</v>
      </c>
      <c r="K45" s="28">
        <v>22489643</v>
      </c>
    </row>
    <row r="46" spans="1:11" ht="13.5" x14ac:dyDescent="0.25">
      <c r="A46" s="3" t="s">
        <v>37</v>
      </c>
      <c r="B46" s="2" t="s">
        <v>19</v>
      </c>
      <c r="C46" s="22">
        <v>22344069</v>
      </c>
      <c r="D46" s="22">
        <v>25738299</v>
      </c>
      <c r="E46" s="23">
        <v>30616215</v>
      </c>
      <c r="F46" s="24">
        <v>30119570</v>
      </c>
      <c r="G46" s="22">
        <v>30765070</v>
      </c>
      <c r="H46" s="25">
        <v>30765070</v>
      </c>
      <c r="I46" s="26">
        <v>33333638</v>
      </c>
      <c r="J46" s="22">
        <v>30797781</v>
      </c>
      <c r="K46" s="23">
        <v>31360666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359558127</v>
      </c>
      <c r="D48" s="49">
        <f t="shared" si="9"/>
        <v>394079862</v>
      </c>
      <c r="E48" s="50">
        <f t="shared" si="9"/>
        <v>418379260</v>
      </c>
      <c r="F48" s="51">
        <f t="shared" si="9"/>
        <v>454206168</v>
      </c>
      <c r="G48" s="49">
        <f t="shared" si="9"/>
        <v>465147117</v>
      </c>
      <c r="H48" s="52">
        <f t="shared" si="9"/>
        <v>465147117</v>
      </c>
      <c r="I48" s="53">
        <f t="shared" si="9"/>
        <v>501230966</v>
      </c>
      <c r="J48" s="49">
        <f t="shared" si="9"/>
        <v>545321337</v>
      </c>
      <c r="K48" s="50">
        <f t="shared" si="9"/>
        <v>601944494</v>
      </c>
    </row>
    <row r="49" spans="1:11" ht="13.5" x14ac:dyDescent="0.25">
      <c r="A49" s="9" t="s">
        <v>303</v>
      </c>
      <c r="B49" s="10"/>
      <c r="C49" s="54">
        <f>+C25-C48</f>
        <v>10442950</v>
      </c>
      <c r="D49" s="54">
        <f t="shared" ref="D49:K49" si="10">+D25-D48</f>
        <v>25822669</v>
      </c>
      <c r="E49" s="55">
        <f t="shared" si="10"/>
        <v>9895409</v>
      </c>
      <c r="F49" s="56">
        <f t="shared" si="10"/>
        <v>18093165</v>
      </c>
      <c r="G49" s="54">
        <f t="shared" si="10"/>
        <v>21397906</v>
      </c>
      <c r="H49" s="57">
        <f t="shared" si="10"/>
        <v>21397906</v>
      </c>
      <c r="I49" s="58">
        <f t="shared" si="10"/>
        <v>23434174</v>
      </c>
      <c r="J49" s="54">
        <f t="shared" si="10"/>
        <v>17153107</v>
      </c>
      <c r="K49" s="55">
        <f t="shared" si="10"/>
        <v>18259485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85305713</v>
      </c>
      <c r="D5" s="17">
        <f t="shared" ref="D5:K5" si="0">SUM(D6:D8)</f>
        <v>89438355</v>
      </c>
      <c r="E5" s="18">
        <f t="shared" si="0"/>
        <v>96489573</v>
      </c>
      <c r="F5" s="19">
        <f t="shared" si="0"/>
        <v>103243947</v>
      </c>
      <c r="G5" s="17">
        <f t="shared" si="0"/>
        <v>103506720</v>
      </c>
      <c r="H5" s="20">
        <f t="shared" si="0"/>
        <v>103506720</v>
      </c>
      <c r="I5" s="21">
        <f t="shared" si="0"/>
        <v>110561005</v>
      </c>
      <c r="J5" s="17">
        <f t="shared" si="0"/>
        <v>114760905</v>
      </c>
      <c r="K5" s="20">
        <f t="shared" si="0"/>
        <v>121920172</v>
      </c>
    </row>
    <row r="6" spans="1:11" ht="13.5" x14ac:dyDescent="0.25">
      <c r="A6" s="3" t="s">
        <v>20</v>
      </c>
      <c r="B6" s="2" t="s">
        <v>19</v>
      </c>
      <c r="C6" s="22">
        <v>15885820</v>
      </c>
      <c r="D6" s="22">
        <v>19835893</v>
      </c>
      <c r="E6" s="23">
        <v>31588322</v>
      </c>
      <c r="F6" s="24">
        <v>27330803</v>
      </c>
      <c r="G6" s="22">
        <v>25158366</v>
      </c>
      <c r="H6" s="25">
        <v>25158366</v>
      </c>
      <c r="I6" s="26">
        <v>23354216</v>
      </c>
      <c r="J6" s="22">
        <v>24301011</v>
      </c>
      <c r="K6" s="23">
        <v>25253457</v>
      </c>
    </row>
    <row r="7" spans="1:11" ht="13.5" x14ac:dyDescent="0.25">
      <c r="A7" s="3" t="s">
        <v>21</v>
      </c>
      <c r="B7" s="2" t="s">
        <v>19</v>
      </c>
      <c r="C7" s="27">
        <v>69419893</v>
      </c>
      <c r="D7" s="27">
        <v>69602462</v>
      </c>
      <c r="E7" s="28">
        <v>64901251</v>
      </c>
      <c r="F7" s="29">
        <v>75913144</v>
      </c>
      <c r="G7" s="27">
        <v>78348354</v>
      </c>
      <c r="H7" s="30">
        <v>78348354</v>
      </c>
      <c r="I7" s="31">
        <v>87206789</v>
      </c>
      <c r="J7" s="27">
        <v>90459894</v>
      </c>
      <c r="K7" s="28">
        <v>96666715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63090807</v>
      </c>
      <c r="D9" s="17">
        <f t="shared" ref="D9:K9" si="1">SUM(D10:D14)</f>
        <v>116573977</v>
      </c>
      <c r="E9" s="32">
        <f t="shared" si="1"/>
        <v>84074274</v>
      </c>
      <c r="F9" s="33">
        <f t="shared" si="1"/>
        <v>119803086</v>
      </c>
      <c r="G9" s="17">
        <f t="shared" si="1"/>
        <v>149933813</v>
      </c>
      <c r="H9" s="34">
        <f t="shared" si="1"/>
        <v>149933813</v>
      </c>
      <c r="I9" s="19">
        <f t="shared" si="1"/>
        <v>181252412</v>
      </c>
      <c r="J9" s="17">
        <f t="shared" si="1"/>
        <v>118059783</v>
      </c>
      <c r="K9" s="32">
        <f t="shared" si="1"/>
        <v>80876331</v>
      </c>
    </row>
    <row r="10" spans="1:11" ht="13.5" x14ac:dyDescent="0.25">
      <c r="A10" s="3" t="s">
        <v>24</v>
      </c>
      <c r="B10" s="2" t="s">
        <v>19</v>
      </c>
      <c r="C10" s="22">
        <v>8502528</v>
      </c>
      <c r="D10" s="22">
        <v>18208957</v>
      </c>
      <c r="E10" s="23">
        <v>7168349</v>
      </c>
      <c r="F10" s="24">
        <v>7289534</v>
      </c>
      <c r="G10" s="22">
        <v>7559583</v>
      </c>
      <c r="H10" s="25">
        <v>7559583</v>
      </c>
      <c r="I10" s="26">
        <v>6214180</v>
      </c>
      <c r="J10" s="22">
        <v>6430523</v>
      </c>
      <c r="K10" s="23">
        <v>6766164</v>
      </c>
    </row>
    <row r="11" spans="1:11" ht="13.5" x14ac:dyDescent="0.25">
      <c r="A11" s="3" t="s">
        <v>25</v>
      </c>
      <c r="B11" s="2" t="s">
        <v>19</v>
      </c>
      <c r="C11" s="22">
        <v>963267</v>
      </c>
      <c r="D11" s="22">
        <v>1876789</v>
      </c>
      <c r="E11" s="23">
        <v>850773</v>
      </c>
      <c r="F11" s="24">
        <v>944987</v>
      </c>
      <c r="G11" s="22">
        <v>924623</v>
      </c>
      <c r="H11" s="25">
        <v>924623</v>
      </c>
      <c r="I11" s="26">
        <v>5118250</v>
      </c>
      <c r="J11" s="22">
        <v>1723828</v>
      </c>
      <c r="K11" s="23">
        <v>1091216</v>
      </c>
    </row>
    <row r="12" spans="1:11" ht="13.5" x14ac:dyDescent="0.25">
      <c r="A12" s="3" t="s">
        <v>26</v>
      </c>
      <c r="B12" s="2" t="s">
        <v>19</v>
      </c>
      <c r="C12" s="22">
        <v>38838962</v>
      </c>
      <c r="D12" s="22">
        <v>48858582</v>
      </c>
      <c r="E12" s="23">
        <v>46123944</v>
      </c>
      <c r="F12" s="24">
        <v>47658565</v>
      </c>
      <c r="G12" s="22">
        <v>47278336</v>
      </c>
      <c r="H12" s="25">
        <v>47278336</v>
      </c>
      <c r="I12" s="26">
        <v>53235982</v>
      </c>
      <c r="J12" s="22">
        <v>55454432</v>
      </c>
      <c r="K12" s="23">
        <v>57907951</v>
      </c>
    </row>
    <row r="13" spans="1:11" ht="13.5" x14ac:dyDescent="0.25">
      <c r="A13" s="3" t="s">
        <v>27</v>
      </c>
      <c r="B13" s="2" t="s">
        <v>19</v>
      </c>
      <c r="C13" s="22">
        <v>14786050</v>
      </c>
      <c r="D13" s="22">
        <v>47629649</v>
      </c>
      <c r="E13" s="23">
        <v>29931208</v>
      </c>
      <c r="F13" s="24">
        <v>63910000</v>
      </c>
      <c r="G13" s="22">
        <v>94171271</v>
      </c>
      <c r="H13" s="25">
        <v>94171271</v>
      </c>
      <c r="I13" s="26">
        <v>116684000</v>
      </c>
      <c r="J13" s="22">
        <v>54451000</v>
      </c>
      <c r="K13" s="23">
        <v>15111000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1604058</v>
      </c>
      <c r="D15" s="17">
        <f t="shared" ref="D15:K15" si="2">SUM(D16:D18)</f>
        <v>2018999</v>
      </c>
      <c r="E15" s="32">
        <f t="shared" si="2"/>
        <v>9541532</v>
      </c>
      <c r="F15" s="33">
        <f t="shared" si="2"/>
        <v>8472968</v>
      </c>
      <c r="G15" s="17">
        <f t="shared" si="2"/>
        <v>11403013</v>
      </c>
      <c r="H15" s="34">
        <f t="shared" si="2"/>
        <v>11403013</v>
      </c>
      <c r="I15" s="19">
        <f t="shared" si="2"/>
        <v>11185962</v>
      </c>
      <c r="J15" s="17">
        <f t="shared" si="2"/>
        <v>9976076</v>
      </c>
      <c r="K15" s="32">
        <f t="shared" si="2"/>
        <v>8659761</v>
      </c>
    </row>
    <row r="16" spans="1:11" ht="13.5" x14ac:dyDescent="0.25">
      <c r="A16" s="3" t="s">
        <v>30</v>
      </c>
      <c r="B16" s="2" t="s">
        <v>19</v>
      </c>
      <c r="C16" s="22">
        <v>1592188</v>
      </c>
      <c r="D16" s="22">
        <v>1882827</v>
      </c>
      <c r="E16" s="23">
        <v>2840149</v>
      </c>
      <c r="F16" s="24">
        <v>3006500</v>
      </c>
      <c r="G16" s="22">
        <v>3229181</v>
      </c>
      <c r="H16" s="25">
        <v>3229181</v>
      </c>
      <c r="I16" s="26">
        <v>2834730</v>
      </c>
      <c r="J16" s="22">
        <v>2224004</v>
      </c>
      <c r="K16" s="23">
        <v>2334850</v>
      </c>
    </row>
    <row r="17" spans="1:11" ht="13.5" x14ac:dyDescent="0.25">
      <c r="A17" s="3" t="s">
        <v>31</v>
      </c>
      <c r="B17" s="2" t="s">
        <v>19</v>
      </c>
      <c r="C17" s="22">
        <v>11870</v>
      </c>
      <c r="D17" s="22">
        <v>136172</v>
      </c>
      <c r="E17" s="23">
        <v>6701383</v>
      </c>
      <c r="F17" s="24">
        <v>5466468</v>
      </c>
      <c r="G17" s="22">
        <v>8173832</v>
      </c>
      <c r="H17" s="25">
        <v>8173832</v>
      </c>
      <c r="I17" s="26">
        <v>8351232</v>
      </c>
      <c r="J17" s="22">
        <v>7752072</v>
      </c>
      <c r="K17" s="23">
        <v>6324911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163197536</v>
      </c>
      <c r="D19" s="17">
        <f t="shared" ref="D19:K19" si="3">SUM(D20:D23)</f>
        <v>200824172</v>
      </c>
      <c r="E19" s="32">
        <f t="shared" si="3"/>
        <v>189970426</v>
      </c>
      <c r="F19" s="33">
        <f t="shared" si="3"/>
        <v>230123611</v>
      </c>
      <c r="G19" s="17">
        <f t="shared" si="3"/>
        <v>256814101</v>
      </c>
      <c r="H19" s="34">
        <f t="shared" si="3"/>
        <v>256814101</v>
      </c>
      <c r="I19" s="19">
        <f t="shared" si="3"/>
        <v>239715049</v>
      </c>
      <c r="J19" s="17">
        <f t="shared" si="3"/>
        <v>254213121</v>
      </c>
      <c r="K19" s="32">
        <f t="shared" si="3"/>
        <v>276145662</v>
      </c>
    </row>
    <row r="20" spans="1:11" ht="13.5" x14ac:dyDescent="0.25">
      <c r="A20" s="3" t="s">
        <v>34</v>
      </c>
      <c r="B20" s="2" t="s">
        <v>19</v>
      </c>
      <c r="C20" s="22">
        <v>97151058</v>
      </c>
      <c r="D20" s="22">
        <v>116925339</v>
      </c>
      <c r="E20" s="23">
        <v>101793868</v>
      </c>
      <c r="F20" s="24">
        <v>118186801</v>
      </c>
      <c r="G20" s="22">
        <v>134626163</v>
      </c>
      <c r="H20" s="25">
        <v>134626163</v>
      </c>
      <c r="I20" s="26">
        <v>139787215</v>
      </c>
      <c r="J20" s="22">
        <v>153610462</v>
      </c>
      <c r="K20" s="23">
        <v>165642000</v>
      </c>
    </row>
    <row r="21" spans="1:11" ht="13.5" x14ac:dyDescent="0.25">
      <c r="A21" s="3" t="s">
        <v>35</v>
      </c>
      <c r="B21" s="2" t="s">
        <v>19</v>
      </c>
      <c r="C21" s="22">
        <v>22776691</v>
      </c>
      <c r="D21" s="22">
        <v>41214159</v>
      </c>
      <c r="E21" s="23">
        <v>41610546</v>
      </c>
      <c r="F21" s="24">
        <v>56905741</v>
      </c>
      <c r="G21" s="22">
        <v>63932153</v>
      </c>
      <c r="H21" s="25">
        <v>63932153</v>
      </c>
      <c r="I21" s="26">
        <v>44082632</v>
      </c>
      <c r="J21" s="22">
        <v>35832169</v>
      </c>
      <c r="K21" s="23">
        <v>37983253</v>
      </c>
    </row>
    <row r="22" spans="1:11" ht="13.5" x14ac:dyDescent="0.25">
      <c r="A22" s="3" t="s">
        <v>36</v>
      </c>
      <c r="B22" s="2" t="s">
        <v>19</v>
      </c>
      <c r="C22" s="27">
        <v>28259817</v>
      </c>
      <c r="D22" s="27">
        <v>26186309</v>
      </c>
      <c r="E22" s="28">
        <v>29073584</v>
      </c>
      <c r="F22" s="29">
        <v>30024643</v>
      </c>
      <c r="G22" s="27">
        <v>33017737</v>
      </c>
      <c r="H22" s="30">
        <v>33017737</v>
      </c>
      <c r="I22" s="31">
        <v>32351714</v>
      </c>
      <c r="J22" s="27">
        <v>39182525</v>
      </c>
      <c r="K22" s="28">
        <v>44900868</v>
      </c>
    </row>
    <row r="23" spans="1:11" ht="13.5" x14ac:dyDescent="0.25">
      <c r="A23" s="3" t="s">
        <v>37</v>
      </c>
      <c r="B23" s="2" t="s">
        <v>19</v>
      </c>
      <c r="C23" s="22">
        <v>15009970</v>
      </c>
      <c r="D23" s="22">
        <v>16498365</v>
      </c>
      <c r="E23" s="23">
        <v>17492428</v>
      </c>
      <c r="F23" s="24">
        <v>25006426</v>
      </c>
      <c r="G23" s="22">
        <v>25238048</v>
      </c>
      <c r="H23" s="25">
        <v>25238048</v>
      </c>
      <c r="I23" s="26">
        <v>23493488</v>
      </c>
      <c r="J23" s="22">
        <v>25587965</v>
      </c>
      <c r="K23" s="23">
        <v>27619541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65000</v>
      </c>
      <c r="G24" s="17">
        <v>32842</v>
      </c>
      <c r="H24" s="34">
        <v>32842</v>
      </c>
      <c r="I24" s="19">
        <v>31800</v>
      </c>
      <c r="J24" s="17">
        <v>33262</v>
      </c>
      <c r="K24" s="32">
        <v>34792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313198114</v>
      </c>
      <c r="D25" s="49">
        <f t="shared" ref="D25:K25" si="4">+D5+D9+D15+D19+D24</f>
        <v>408855503</v>
      </c>
      <c r="E25" s="50">
        <f t="shared" si="4"/>
        <v>380075805</v>
      </c>
      <c r="F25" s="51">
        <f t="shared" si="4"/>
        <v>461708612</v>
      </c>
      <c r="G25" s="49">
        <f t="shared" si="4"/>
        <v>521690489</v>
      </c>
      <c r="H25" s="52">
        <f t="shared" si="4"/>
        <v>521690489</v>
      </c>
      <c r="I25" s="53">
        <f t="shared" si="4"/>
        <v>542746228</v>
      </c>
      <c r="J25" s="49">
        <f t="shared" si="4"/>
        <v>497043147</v>
      </c>
      <c r="K25" s="50">
        <f t="shared" si="4"/>
        <v>487636718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88196091</v>
      </c>
      <c r="D28" s="17">
        <f t="shared" si="5"/>
        <v>84962967</v>
      </c>
      <c r="E28" s="18">
        <f t="shared" si="5"/>
        <v>56218579</v>
      </c>
      <c r="F28" s="19">
        <f t="shared" si="5"/>
        <v>52562987</v>
      </c>
      <c r="G28" s="17">
        <f t="shared" si="5"/>
        <v>55697034</v>
      </c>
      <c r="H28" s="20">
        <f t="shared" si="5"/>
        <v>55697034</v>
      </c>
      <c r="I28" s="21">
        <f t="shared" si="5"/>
        <v>57889740</v>
      </c>
      <c r="J28" s="17">
        <f t="shared" si="5"/>
        <v>60160295</v>
      </c>
      <c r="K28" s="20">
        <f t="shared" si="5"/>
        <v>63985698</v>
      </c>
    </row>
    <row r="29" spans="1:11" ht="13.5" x14ac:dyDescent="0.25">
      <c r="A29" s="3" t="s">
        <v>20</v>
      </c>
      <c r="B29" s="2" t="s">
        <v>19</v>
      </c>
      <c r="C29" s="22">
        <v>28463978</v>
      </c>
      <c r="D29" s="22">
        <v>24918863</v>
      </c>
      <c r="E29" s="23">
        <v>18369793</v>
      </c>
      <c r="F29" s="24">
        <v>11866297</v>
      </c>
      <c r="G29" s="22">
        <v>12859925</v>
      </c>
      <c r="H29" s="25">
        <v>12859925</v>
      </c>
      <c r="I29" s="26">
        <v>13768984</v>
      </c>
      <c r="J29" s="22">
        <v>14908105</v>
      </c>
      <c r="K29" s="23">
        <v>16060163</v>
      </c>
    </row>
    <row r="30" spans="1:11" ht="13.5" x14ac:dyDescent="0.25">
      <c r="A30" s="3" t="s">
        <v>21</v>
      </c>
      <c r="B30" s="2" t="s">
        <v>19</v>
      </c>
      <c r="C30" s="27">
        <v>57945725</v>
      </c>
      <c r="D30" s="27">
        <v>57899747</v>
      </c>
      <c r="E30" s="28">
        <v>37260312</v>
      </c>
      <c r="F30" s="29">
        <v>39191932</v>
      </c>
      <c r="G30" s="27">
        <v>41519039</v>
      </c>
      <c r="H30" s="30">
        <v>41519039</v>
      </c>
      <c r="I30" s="31">
        <v>42623458</v>
      </c>
      <c r="J30" s="27">
        <v>43688311</v>
      </c>
      <c r="K30" s="28">
        <v>46292087</v>
      </c>
    </row>
    <row r="31" spans="1:11" ht="13.5" x14ac:dyDescent="0.25">
      <c r="A31" s="3" t="s">
        <v>22</v>
      </c>
      <c r="B31" s="2" t="s">
        <v>19</v>
      </c>
      <c r="C31" s="22">
        <v>1786388</v>
      </c>
      <c r="D31" s="22">
        <v>2144357</v>
      </c>
      <c r="E31" s="23">
        <v>588474</v>
      </c>
      <c r="F31" s="24">
        <v>1504758</v>
      </c>
      <c r="G31" s="22">
        <v>1318070</v>
      </c>
      <c r="H31" s="25">
        <v>1318070</v>
      </c>
      <c r="I31" s="26">
        <v>1497298</v>
      </c>
      <c r="J31" s="22">
        <v>1563879</v>
      </c>
      <c r="K31" s="23">
        <v>1633448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71787170</v>
      </c>
      <c r="D32" s="17">
        <f t="shared" si="6"/>
        <v>69516951</v>
      </c>
      <c r="E32" s="32">
        <f t="shared" si="6"/>
        <v>80904096</v>
      </c>
      <c r="F32" s="33">
        <f t="shared" si="6"/>
        <v>155119799</v>
      </c>
      <c r="G32" s="17">
        <f t="shared" si="6"/>
        <v>171132621</v>
      </c>
      <c r="H32" s="34">
        <f t="shared" si="6"/>
        <v>171132621</v>
      </c>
      <c r="I32" s="19">
        <f t="shared" si="6"/>
        <v>191800114</v>
      </c>
      <c r="J32" s="17">
        <f t="shared" si="6"/>
        <v>144706258</v>
      </c>
      <c r="K32" s="32">
        <f t="shared" si="6"/>
        <v>116473962</v>
      </c>
    </row>
    <row r="33" spans="1:11" ht="13.5" x14ac:dyDescent="0.25">
      <c r="A33" s="3" t="s">
        <v>24</v>
      </c>
      <c r="B33" s="2" t="s">
        <v>19</v>
      </c>
      <c r="C33" s="22">
        <v>7169965</v>
      </c>
      <c r="D33" s="22">
        <v>8982750</v>
      </c>
      <c r="E33" s="23">
        <v>13437787</v>
      </c>
      <c r="F33" s="24">
        <v>15302087</v>
      </c>
      <c r="G33" s="22">
        <v>14856486</v>
      </c>
      <c r="H33" s="25">
        <v>14856486</v>
      </c>
      <c r="I33" s="26">
        <v>14679822</v>
      </c>
      <c r="J33" s="22">
        <v>15533538</v>
      </c>
      <c r="K33" s="23">
        <v>16791991</v>
      </c>
    </row>
    <row r="34" spans="1:11" ht="13.5" x14ac:dyDescent="0.25">
      <c r="A34" s="3" t="s">
        <v>25</v>
      </c>
      <c r="B34" s="2" t="s">
        <v>19</v>
      </c>
      <c r="C34" s="22">
        <v>10975280</v>
      </c>
      <c r="D34" s="22">
        <v>12230642</v>
      </c>
      <c r="E34" s="23">
        <v>14754447</v>
      </c>
      <c r="F34" s="24">
        <v>20537111</v>
      </c>
      <c r="G34" s="22">
        <v>20747195</v>
      </c>
      <c r="H34" s="25">
        <v>20747195</v>
      </c>
      <c r="I34" s="26">
        <v>20223274</v>
      </c>
      <c r="J34" s="22">
        <v>21511637</v>
      </c>
      <c r="K34" s="23">
        <v>22894136</v>
      </c>
    </row>
    <row r="35" spans="1:11" ht="13.5" x14ac:dyDescent="0.25">
      <c r="A35" s="3" t="s">
        <v>26</v>
      </c>
      <c r="B35" s="2" t="s">
        <v>19</v>
      </c>
      <c r="C35" s="22">
        <v>35924493</v>
      </c>
      <c r="D35" s="22">
        <v>36954023</v>
      </c>
      <c r="E35" s="23">
        <v>46286296</v>
      </c>
      <c r="F35" s="24">
        <v>53909169</v>
      </c>
      <c r="G35" s="22">
        <v>53588378</v>
      </c>
      <c r="H35" s="25">
        <v>53588378</v>
      </c>
      <c r="I35" s="26">
        <v>53488444</v>
      </c>
      <c r="J35" s="22">
        <v>55550786</v>
      </c>
      <c r="K35" s="23">
        <v>57786934</v>
      </c>
    </row>
    <row r="36" spans="1:11" ht="13.5" x14ac:dyDescent="0.25">
      <c r="A36" s="3" t="s">
        <v>27</v>
      </c>
      <c r="B36" s="2" t="s">
        <v>19</v>
      </c>
      <c r="C36" s="22">
        <v>17361965</v>
      </c>
      <c r="D36" s="22">
        <v>11349536</v>
      </c>
      <c r="E36" s="23">
        <v>6424499</v>
      </c>
      <c r="F36" s="24">
        <v>65370372</v>
      </c>
      <c r="G36" s="22">
        <v>81939484</v>
      </c>
      <c r="H36" s="25">
        <v>81939484</v>
      </c>
      <c r="I36" s="26">
        <v>103408574</v>
      </c>
      <c r="J36" s="22">
        <v>52110297</v>
      </c>
      <c r="K36" s="23">
        <v>19000901</v>
      </c>
    </row>
    <row r="37" spans="1:11" ht="13.5" x14ac:dyDescent="0.25">
      <c r="A37" s="3" t="s">
        <v>28</v>
      </c>
      <c r="B37" s="2" t="s">
        <v>19</v>
      </c>
      <c r="C37" s="27">
        <v>355467</v>
      </c>
      <c r="D37" s="27"/>
      <c r="E37" s="28">
        <v>1067</v>
      </c>
      <c r="F37" s="29">
        <v>1060</v>
      </c>
      <c r="G37" s="27">
        <v>1078</v>
      </c>
      <c r="H37" s="30">
        <v>1078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23652858</v>
      </c>
      <c r="D38" s="17">
        <f t="shared" si="7"/>
        <v>26438228</v>
      </c>
      <c r="E38" s="32">
        <f t="shared" si="7"/>
        <v>33552885</v>
      </c>
      <c r="F38" s="33">
        <f t="shared" si="7"/>
        <v>42596397</v>
      </c>
      <c r="G38" s="17">
        <f t="shared" si="7"/>
        <v>46281241</v>
      </c>
      <c r="H38" s="34">
        <f t="shared" si="7"/>
        <v>46281241</v>
      </c>
      <c r="I38" s="19">
        <f t="shared" si="7"/>
        <v>51475318</v>
      </c>
      <c r="J38" s="17">
        <f t="shared" si="7"/>
        <v>53110669</v>
      </c>
      <c r="K38" s="32">
        <f t="shared" si="7"/>
        <v>53275400</v>
      </c>
    </row>
    <row r="39" spans="1:11" ht="13.5" x14ac:dyDescent="0.25">
      <c r="A39" s="3" t="s">
        <v>30</v>
      </c>
      <c r="B39" s="2" t="s">
        <v>19</v>
      </c>
      <c r="C39" s="22">
        <v>4799922</v>
      </c>
      <c r="D39" s="22">
        <v>5160272</v>
      </c>
      <c r="E39" s="23">
        <v>8115912</v>
      </c>
      <c r="F39" s="24">
        <v>11145010</v>
      </c>
      <c r="G39" s="22">
        <v>10756332</v>
      </c>
      <c r="H39" s="25">
        <v>10756332</v>
      </c>
      <c r="I39" s="26">
        <v>10986762</v>
      </c>
      <c r="J39" s="22">
        <v>11455863</v>
      </c>
      <c r="K39" s="23">
        <v>11945480</v>
      </c>
    </row>
    <row r="40" spans="1:11" ht="13.5" x14ac:dyDescent="0.25">
      <c r="A40" s="3" t="s">
        <v>31</v>
      </c>
      <c r="B40" s="2" t="s">
        <v>19</v>
      </c>
      <c r="C40" s="22">
        <v>18852936</v>
      </c>
      <c r="D40" s="22">
        <v>21138852</v>
      </c>
      <c r="E40" s="23">
        <v>24710573</v>
      </c>
      <c r="F40" s="24">
        <v>30807887</v>
      </c>
      <c r="G40" s="22">
        <v>34679909</v>
      </c>
      <c r="H40" s="25">
        <v>34679909</v>
      </c>
      <c r="I40" s="26">
        <v>40488556</v>
      </c>
      <c r="J40" s="22">
        <v>41654806</v>
      </c>
      <c r="K40" s="23">
        <v>41329920</v>
      </c>
    </row>
    <row r="41" spans="1:11" ht="13.5" x14ac:dyDescent="0.25">
      <c r="A41" s="3" t="s">
        <v>32</v>
      </c>
      <c r="B41" s="2" t="s">
        <v>19</v>
      </c>
      <c r="C41" s="22"/>
      <c r="D41" s="22">
        <v>139104</v>
      </c>
      <c r="E41" s="23">
        <v>726400</v>
      </c>
      <c r="F41" s="24">
        <v>643500</v>
      </c>
      <c r="G41" s="22">
        <v>845000</v>
      </c>
      <c r="H41" s="25">
        <v>845000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134354466</v>
      </c>
      <c r="D42" s="17">
        <f t="shared" si="8"/>
        <v>159011773</v>
      </c>
      <c r="E42" s="32">
        <f t="shared" si="8"/>
        <v>156413321</v>
      </c>
      <c r="F42" s="33">
        <f t="shared" si="8"/>
        <v>204208203</v>
      </c>
      <c r="G42" s="17">
        <f t="shared" si="8"/>
        <v>223133303</v>
      </c>
      <c r="H42" s="34">
        <f t="shared" si="8"/>
        <v>223133303</v>
      </c>
      <c r="I42" s="19">
        <f t="shared" si="8"/>
        <v>219703530</v>
      </c>
      <c r="J42" s="17">
        <f t="shared" si="8"/>
        <v>237508764</v>
      </c>
      <c r="K42" s="32">
        <f t="shared" si="8"/>
        <v>257841717</v>
      </c>
    </row>
    <row r="43" spans="1:11" ht="13.5" x14ac:dyDescent="0.25">
      <c r="A43" s="3" t="s">
        <v>34</v>
      </c>
      <c r="B43" s="2" t="s">
        <v>19</v>
      </c>
      <c r="C43" s="22">
        <v>87502547</v>
      </c>
      <c r="D43" s="22">
        <v>102025418</v>
      </c>
      <c r="E43" s="23">
        <v>90305699</v>
      </c>
      <c r="F43" s="24">
        <v>111001198</v>
      </c>
      <c r="G43" s="22">
        <v>127109016</v>
      </c>
      <c r="H43" s="25">
        <v>127109016</v>
      </c>
      <c r="I43" s="26">
        <v>124288795</v>
      </c>
      <c r="J43" s="22">
        <v>137002988</v>
      </c>
      <c r="K43" s="23">
        <v>152276600</v>
      </c>
    </row>
    <row r="44" spans="1:11" ht="13.5" x14ac:dyDescent="0.25">
      <c r="A44" s="3" t="s">
        <v>35</v>
      </c>
      <c r="B44" s="2" t="s">
        <v>19</v>
      </c>
      <c r="C44" s="22">
        <v>17179704</v>
      </c>
      <c r="D44" s="22">
        <v>18481217</v>
      </c>
      <c r="E44" s="23">
        <v>22173870</v>
      </c>
      <c r="F44" s="24">
        <v>33573761</v>
      </c>
      <c r="G44" s="22">
        <v>35330763</v>
      </c>
      <c r="H44" s="25">
        <v>35330763</v>
      </c>
      <c r="I44" s="26">
        <v>28698820</v>
      </c>
      <c r="J44" s="22">
        <v>29848999</v>
      </c>
      <c r="K44" s="23">
        <v>31595435</v>
      </c>
    </row>
    <row r="45" spans="1:11" ht="13.5" x14ac:dyDescent="0.25">
      <c r="A45" s="3" t="s">
        <v>36</v>
      </c>
      <c r="B45" s="2" t="s">
        <v>19</v>
      </c>
      <c r="C45" s="27">
        <v>19527794</v>
      </c>
      <c r="D45" s="27">
        <v>21898586</v>
      </c>
      <c r="E45" s="28">
        <v>22518928</v>
      </c>
      <c r="F45" s="29">
        <v>31295280</v>
      </c>
      <c r="G45" s="27">
        <v>32514400</v>
      </c>
      <c r="H45" s="30">
        <v>32514400</v>
      </c>
      <c r="I45" s="31">
        <v>33818446</v>
      </c>
      <c r="J45" s="27">
        <v>35982502</v>
      </c>
      <c r="K45" s="28">
        <v>37963679</v>
      </c>
    </row>
    <row r="46" spans="1:11" ht="13.5" x14ac:dyDescent="0.25">
      <c r="A46" s="3" t="s">
        <v>37</v>
      </c>
      <c r="B46" s="2" t="s">
        <v>19</v>
      </c>
      <c r="C46" s="22">
        <v>10144421</v>
      </c>
      <c r="D46" s="22">
        <v>16606552</v>
      </c>
      <c r="E46" s="23">
        <v>21414824</v>
      </c>
      <c r="F46" s="24">
        <v>28337964</v>
      </c>
      <c r="G46" s="22">
        <v>28179124</v>
      </c>
      <c r="H46" s="25">
        <v>28179124</v>
      </c>
      <c r="I46" s="26">
        <v>32897469</v>
      </c>
      <c r="J46" s="22">
        <v>34674275</v>
      </c>
      <c r="K46" s="23">
        <v>36006003</v>
      </c>
    </row>
    <row r="47" spans="1:11" ht="13.5" x14ac:dyDescent="0.25">
      <c r="A47" s="1" t="s">
        <v>38</v>
      </c>
      <c r="B47" s="2" t="s">
        <v>39</v>
      </c>
      <c r="C47" s="17">
        <v>1043808</v>
      </c>
      <c r="D47" s="17">
        <v>809808</v>
      </c>
      <c r="E47" s="32">
        <v>627389</v>
      </c>
      <c r="F47" s="33">
        <v>1572133</v>
      </c>
      <c r="G47" s="17">
        <v>1432513</v>
      </c>
      <c r="H47" s="34">
        <v>1432513</v>
      </c>
      <c r="I47" s="19">
        <v>1747805</v>
      </c>
      <c r="J47" s="17">
        <v>2214450</v>
      </c>
      <c r="K47" s="32">
        <v>2277113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319034393</v>
      </c>
      <c r="D48" s="49">
        <f t="shared" si="9"/>
        <v>340739727</v>
      </c>
      <c r="E48" s="50">
        <f t="shared" si="9"/>
        <v>327716270</v>
      </c>
      <c r="F48" s="51">
        <f t="shared" si="9"/>
        <v>456059519</v>
      </c>
      <c r="G48" s="49">
        <f t="shared" si="9"/>
        <v>497676712</v>
      </c>
      <c r="H48" s="52">
        <f t="shared" si="9"/>
        <v>497676712</v>
      </c>
      <c r="I48" s="53">
        <f t="shared" si="9"/>
        <v>522616507</v>
      </c>
      <c r="J48" s="49">
        <f t="shared" si="9"/>
        <v>497700436</v>
      </c>
      <c r="K48" s="50">
        <f t="shared" si="9"/>
        <v>493853890</v>
      </c>
    </row>
    <row r="49" spans="1:11" ht="13.5" x14ac:dyDescent="0.25">
      <c r="A49" s="9" t="s">
        <v>303</v>
      </c>
      <c r="B49" s="10"/>
      <c r="C49" s="54">
        <f>+C25-C48</f>
        <v>-5836279</v>
      </c>
      <c r="D49" s="54">
        <f t="shared" ref="D49:K49" si="10">+D25-D48</f>
        <v>68115776</v>
      </c>
      <c r="E49" s="55">
        <f t="shared" si="10"/>
        <v>52359535</v>
      </c>
      <c r="F49" s="56">
        <f t="shared" si="10"/>
        <v>5649093</v>
      </c>
      <c r="G49" s="54">
        <f t="shared" si="10"/>
        <v>24013777</v>
      </c>
      <c r="H49" s="57">
        <f t="shared" si="10"/>
        <v>24013777</v>
      </c>
      <c r="I49" s="58">
        <f t="shared" si="10"/>
        <v>20129721</v>
      </c>
      <c r="J49" s="54">
        <f t="shared" si="10"/>
        <v>-657289</v>
      </c>
      <c r="K49" s="55">
        <f t="shared" si="10"/>
        <v>-6217172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96948602</v>
      </c>
      <c r="D5" s="17">
        <f t="shared" ref="D5:K5" si="0">SUM(D6:D8)</f>
        <v>116719649</v>
      </c>
      <c r="E5" s="18">
        <f t="shared" si="0"/>
        <v>112419988</v>
      </c>
      <c r="F5" s="19">
        <f t="shared" si="0"/>
        <v>110540765</v>
      </c>
      <c r="G5" s="17">
        <f t="shared" si="0"/>
        <v>117533682</v>
      </c>
      <c r="H5" s="20">
        <f t="shared" si="0"/>
        <v>117533682</v>
      </c>
      <c r="I5" s="21">
        <f t="shared" si="0"/>
        <v>118045817</v>
      </c>
      <c r="J5" s="17">
        <f t="shared" si="0"/>
        <v>113535014</v>
      </c>
      <c r="K5" s="20">
        <f t="shared" si="0"/>
        <v>114219301</v>
      </c>
    </row>
    <row r="6" spans="1:11" ht="13.5" x14ac:dyDescent="0.25">
      <c r="A6" s="3" t="s">
        <v>20</v>
      </c>
      <c r="B6" s="2" t="s">
        <v>19</v>
      </c>
      <c r="C6" s="22">
        <v>11343148</v>
      </c>
      <c r="D6" s="22">
        <v>23225288</v>
      </c>
      <c r="E6" s="23">
        <v>12247403</v>
      </c>
      <c r="F6" s="24">
        <v>15269565</v>
      </c>
      <c r="G6" s="22">
        <v>13495149</v>
      </c>
      <c r="H6" s="25">
        <v>13495149</v>
      </c>
      <c r="I6" s="26">
        <v>41548117</v>
      </c>
      <c r="J6" s="22">
        <v>38552982</v>
      </c>
      <c r="K6" s="23">
        <v>34800137</v>
      </c>
    </row>
    <row r="7" spans="1:11" ht="13.5" x14ac:dyDescent="0.25">
      <c r="A7" s="3" t="s">
        <v>21</v>
      </c>
      <c r="B7" s="2" t="s">
        <v>19</v>
      </c>
      <c r="C7" s="27">
        <v>85605454</v>
      </c>
      <c r="D7" s="27">
        <v>93494361</v>
      </c>
      <c r="E7" s="28">
        <v>100172585</v>
      </c>
      <c r="F7" s="29">
        <v>95271200</v>
      </c>
      <c r="G7" s="27">
        <v>104038533</v>
      </c>
      <c r="H7" s="30">
        <v>104038533</v>
      </c>
      <c r="I7" s="31">
        <v>76497700</v>
      </c>
      <c r="J7" s="27">
        <v>74982032</v>
      </c>
      <c r="K7" s="28">
        <v>79419164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21296697</v>
      </c>
      <c r="D9" s="17">
        <f t="shared" ref="D9:K9" si="1">SUM(D10:D14)</f>
        <v>22443772</v>
      </c>
      <c r="E9" s="32">
        <f t="shared" si="1"/>
        <v>25644981</v>
      </c>
      <c r="F9" s="33">
        <f t="shared" si="1"/>
        <v>26639473</v>
      </c>
      <c r="G9" s="17">
        <f t="shared" si="1"/>
        <v>26535973</v>
      </c>
      <c r="H9" s="34">
        <f t="shared" si="1"/>
        <v>26535973</v>
      </c>
      <c r="I9" s="19">
        <f t="shared" si="1"/>
        <v>38752089</v>
      </c>
      <c r="J9" s="17">
        <f t="shared" si="1"/>
        <v>40559640</v>
      </c>
      <c r="K9" s="32">
        <f t="shared" si="1"/>
        <v>45052953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15766846</v>
      </c>
      <c r="D11" s="22">
        <v>16770803</v>
      </c>
      <c r="E11" s="23">
        <v>18888721</v>
      </c>
      <c r="F11" s="24">
        <v>20129500</v>
      </c>
      <c r="G11" s="22">
        <v>20231000</v>
      </c>
      <c r="H11" s="25">
        <v>20231000</v>
      </c>
      <c r="I11" s="26">
        <v>21133000</v>
      </c>
      <c r="J11" s="22">
        <v>20298000</v>
      </c>
      <c r="K11" s="23">
        <v>20888000</v>
      </c>
    </row>
    <row r="12" spans="1:11" ht="13.5" x14ac:dyDescent="0.25">
      <c r="A12" s="3" t="s">
        <v>26</v>
      </c>
      <c r="B12" s="2" t="s">
        <v>19</v>
      </c>
      <c r="C12" s="22">
        <v>5090250</v>
      </c>
      <c r="D12" s="22">
        <v>5265151</v>
      </c>
      <c r="E12" s="23">
        <v>5853874</v>
      </c>
      <c r="F12" s="24">
        <v>5308046</v>
      </c>
      <c r="G12" s="22">
        <v>5368046</v>
      </c>
      <c r="H12" s="25">
        <v>5368046</v>
      </c>
      <c r="I12" s="26">
        <v>13357554</v>
      </c>
      <c r="J12" s="22">
        <v>14609215</v>
      </c>
      <c r="K12" s="23">
        <v>16368166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439601</v>
      </c>
      <c r="D14" s="27">
        <v>407818</v>
      </c>
      <c r="E14" s="28">
        <v>902386</v>
      </c>
      <c r="F14" s="29">
        <v>1201927</v>
      </c>
      <c r="G14" s="27">
        <v>936927</v>
      </c>
      <c r="H14" s="30">
        <v>936927</v>
      </c>
      <c r="I14" s="31">
        <v>4261535</v>
      </c>
      <c r="J14" s="27">
        <v>5652425</v>
      </c>
      <c r="K14" s="28">
        <v>7796787</v>
      </c>
    </row>
    <row r="15" spans="1:11" ht="13.5" x14ac:dyDescent="0.25">
      <c r="A15" s="1" t="s">
        <v>29</v>
      </c>
      <c r="B15" s="2" t="s">
        <v>19</v>
      </c>
      <c r="C15" s="17">
        <f>SUM(C16:C18)</f>
        <v>124450659</v>
      </c>
      <c r="D15" s="17">
        <f t="shared" ref="D15:K15" si="2">SUM(D16:D18)</f>
        <v>117869058</v>
      </c>
      <c r="E15" s="32">
        <f t="shared" si="2"/>
        <v>119761528</v>
      </c>
      <c r="F15" s="33">
        <f t="shared" si="2"/>
        <v>122499000</v>
      </c>
      <c r="G15" s="17">
        <f t="shared" si="2"/>
        <v>123532128</v>
      </c>
      <c r="H15" s="34">
        <f t="shared" si="2"/>
        <v>123532128</v>
      </c>
      <c r="I15" s="19">
        <f t="shared" si="2"/>
        <v>132619955</v>
      </c>
      <c r="J15" s="17">
        <f t="shared" si="2"/>
        <v>133824196</v>
      </c>
      <c r="K15" s="32">
        <f t="shared" si="2"/>
        <v>138371071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124450659</v>
      </c>
      <c r="D17" s="22">
        <v>117869058</v>
      </c>
      <c r="E17" s="23">
        <v>119724998</v>
      </c>
      <c r="F17" s="24">
        <v>122375000</v>
      </c>
      <c r="G17" s="22">
        <v>123408128</v>
      </c>
      <c r="H17" s="25">
        <v>123408128</v>
      </c>
      <c r="I17" s="26">
        <v>132489955</v>
      </c>
      <c r="J17" s="22">
        <v>133694196</v>
      </c>
      <c r="K17" s="23">
        <v>138241071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36530</v>
      </c>
      <c r="F18" s="24">
        <v>124000</v>
      </c>
      <c r="G18" s="22">
        <v>124000</v>
      </c>
      <c r="H18" s="25">
        <v>124000</v>
      </c>
      <c r="I18" s="26">
        <v>130000</v>
      </c>
      <c r="J18" s="22">
        <v>130000</v>
      </c>
      <c r="K18" s="23">
        <v>130000</v>
      </c>
    </row>
    <row r="19" spans="1:11" ht="13.5" x14ac:dyDescent="0.25">
      <c r="A19" s="1" t="s">
        <v>33</v>
      </c>
      <c r="B19" s="2" t="s">
        <v>19</v>
      </c>
      <c r="C19" s="17">
        <f>SUM(C20:C23)</f>
        <v>11851346</v>
      </c>
      <c r="D19" s="17">
        <f t="shared" ref="D19:K19" si="3">SUM(D20:D23)</f>
        <v>11480498</v>
      </c>
      <c r="E19" s="32">
        <f t="shared" si="3"/>
        <v>11575019</v>
      </c>
      <c r="F19" s="33">
        <f t="shared" si="3"/>
        <v>14300000</v>
      </c>
      <c r="G19" s="17">
        <f t="shared" si="3"/>
        <v>14804000</v>
      </c>
      <c r="H19" s="34">
        <f t="shared" si="3"/>
        <v>14804000</v>
      </c>
      <c r="I19" s="19">
        <f t="shared" si="3"/>
        <v>14950000</v>
      </c>
      <c r="J19" s="17">
        <f t="shared" si="3"/>
        <v>15250000</v>
      </c>
      <c r="K19" s="32">
        <f t="shared" si="3"/>
        <v>15600000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11851346</v>
      </c>
      <c r="D23" s="22">
        <v>11480498</v>
      </c>
      <c r="E23" s="23">
        <v>11575019</v>
      </c>
      <c r="F23" s="24">
        <v>14300000</v>
      </c>
      <c r="G23" s="22">
        <v>14804000</v>
      </c>
      <c r="H23" s="25">
        <v>14804000</v>
      </c>
      <c r="I23" s="26">
        <v>14950000</v>
      </c>
      <c r="J23" s="22">
        <v>15250000</v>
      </c>
      <c r="K23" s="23">
        <v>15600000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254547304</v>
      </c>
      <c r="D25" s="49">
        <f t="shared" ref="D25:K25" si="4">+D5+D9+D15+D19+D24</f>
        <v>268512977</v>
      </c>
      <c r="E25" s="50">
        <f t="shared" si="4"/>
        <v>269401516</v>
      </c>
      <c r="F25" s="51">
        <f t="shared" si="4"/>
        <v>273979238</v>
      </c>
      <c r="G25" s="49">
        <f t="shared" si="4"/>
        <v>282405783</v>
      </c>
      <c r="H25" s="52">
        <f t="shared" si="4"/>
        <v>282405783</v>
      </c>
      <c r="I25" s="53">
        <f t="shared" si="4"/>
        <v>304367861</v>
      </c>
      <c r="J25" s="49">
        <f t="shared" si="4"/>
        <v>303168850</v>
      </c>
      <c r="K25" s="50">
        <f t="shared" si="4"/>
        <v>313243325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47536757</v>
      </c>
      <c r="D28" s="17">
        <f t="shared" si="5"/>
        <v>52882342</v>
      </c>
      <c r="E28" s="18">
        <f t="shared" si="5"/>
        <v>55798279</v>
      </c>
      <c r="F28" s="19">
        <f t="shared" si="5"/>
        <v>63895885</v>
      </c>
      <c r="G28" s="17">
        <f t="shared" si="5"/>
        <v>64032577</v>
      </c>
      <c r="H28" s="20">
        <f t="shared" si="5"/>
        <v>64032577</v>
      </c>
      <c r="I28" s="21">
        <f t="shared" si="5"/>
        <v>66964877</v>
      </c>
      <c r="J28" s="17">
        <f t="shared" si="5"/>
        <v>68942993</v>
      </c>
      <c r="K28" s="20">
        <f t="shared" si="5"/>
        <v>73169380</v>
      </c>
    </row>
    <row r="29" spans="1:11" ht="13.5" x14ac:dyDescent="0.25">
      <c r="A29" s="3" t="s">
        <v>20</v>
      </c>
      <c r="B29" s="2" t="s">
        <v>19</v>
      </c>
      <c r="C29" s="22">
        <v>9938674</v>
      </c>
      <c r="D29" s="22">
        <v>12402519</v>
      </c>
      <c r="E29" s="23">
        <v>10399721</v>
      </c>
      <c r="F29" s="24">
        <v>10751287</v>
      </c>
      <c r="G29" s="22">
        <v>11138675</v>
      </c>
      <c r="H29" s="25">
        <v>11138675</v>
      </c>
      <c r="I29" s="26">
        <v>11381559</v>
      </c>
      <c r="J29" s="22">
        <v>11953489</v>
      </c>
      <c r="K29" s="23">
        <v>12718087</v>
      </c>
    </row>
    <row r="30" spans="1:11" ht="13.5" x14ac:dyDescent="0.25">
      <c r="A30" s="3" t="s">
        <v>21</v>
      </c>
      <c r="B30" s="2" t="s">
        <v>19</v>
      </c>
      <c r="C30" s="27">
        <v>36160318</v>
      </c>
      <c r="D30" s="27">
        <v>38959403</v>
      </c>
      <c r="E30" s="28">
        <v>43803381</v>
      </c>
      <c r="F30" s="29">
        <v>51160644</v>
      </c>
      <c r="G30" s="27">
        <v>50912693</v>
      </c>
      <c r="H30" s="30">
        <v>50912693</v>
      </c>
      <c r="I30" s="31">
        <v>53382411</v>
      </c>
      <c r="J30" s="27">
        <v>54690986</v>
      </c>
      <c r="K30" s="28">
        <v>58052519</v>
      </c>
    </row>
    <row r="31" spans="1:11" ht="13.5" x14ac:dyDescent="0.25">
      <c r="A31" s="3" t="s">
        <v>22</v>
      </c>
      <c r="B31" s="2" t="s">
        <v>19</v>
      </c>
      <c r="C31" s="22">
        <v>1437765</v>
      </c>
      <c r="D31" s="22">
        <v>1520420</v>
      </c>
      <c r="E31" s="23">
        <v>1595177</v>
      </c>
      <c r="F31" s="24">
        <v>1983954</v>
      </c>
      <c r="G31" s="22">
        <v>1981209</v>
      </c>
      <c r="H31" s="25">
        <v>1981209</v>
      </c>
      <c r="I31" s="26">
        <v>2200907</v>
      </c>
      <c r="J31" s="22">
        <v>2298518</v>
      </c>
      <c r="K31" s="23">
        <v>2398774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62152379</v>
      </c>
      <c r="D32" s="17">
        <f t="shared" si="6"/>
        <v>65603961</v>
      </c>
      <c r="E32" s="32">
        <f t="shared" si="6"/>
        <v>71261047</v>
      </c>
      <c r="F32" s="33">
        <f t="shared" si="6"/>
        <v>75350225</v>
      </c>
      <c r="G32" s="17">
        <f t="shared" si="6"/>
        <v>77613158</v>
      </c>
      <c r="H32" s="34">
        <f t="shared" si="6"/>
        <v>77613158</v>
      </c>
      <c r="I32" s="19">
        <f t="shared" si="6"/>
        <v>88709204</v>
      </c>
      <c r="J32" s="17">
        <f t="shared" si="6"/>
        <v>86921239</v>
      </c>
      <c r="K32" s="32">
        <f t="shared" si="6"/>
        <v>90439536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>
        <v>15050586</v>
      </c>
      <c r="D34" s="22">
        <v>15352955</v>
      </c>
      <c r="E34" s="23">
        <v>16145546</v>
      </c>
      <c r="F34" s="24">
        <v>16920061</v>
      </c>
      <c r="G34" s="22">
        <v>17422441</v>
      </c>
      <c r="H34" s="25">
        <v>17422441</v>
      </c>
      <c r="I34" s="26">
        <v>21498635</v>
      </c>
      <c r="J34" s="22">
        <v>17903807</v>
      </c>
      <c r="K34" s="23">
        <v>18494129</v>
      </c>
    </row>
    <row r="35" spans="1:11" ht="13.5" x14ac:dyDescent="0.25">
      <c r="A35" s="3" t="s">
        <v>26</v>
      </c>
      <c r="B35" s="2" t="s">
        <v>19</v>
      </c>
      <c r="C35" s="22">
        <v>32598626</v>
      </c>
      <c r="D35" s="22">
        <v>34738920</v>
      </c>
      <c r="E35" s="23">
        <v>37648454</v>
      </c>
      <c r="F35" s="24">
        <v>39670924</v>
      </c>
      <c r="G35" s="22">
        <v>41559924</v>
      </c>
      <c r="H35" s="25">
        <v>41559924</v>
      </c>
      <c r="I35" s="26">
        <v>44963031</v>
      </c>
      <c r="J35" s="22">
        <v>46668427</v>
      </c>
      <c r="K35" s="23">
        <v>48715128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14503167</v>
      </c>
      <c r="D37" s="27">
        <v>15512086</v>
      </c>
      <c r="E37" s="28">
        <v>17467047</v>
      </c>
      <c r="F37" s="29">
        <v>18759240</v>
      </c>
      <c r="G37" s="27">
        <v>18630793</v>
      </c>
      <c r="H37" s="30">
        <v>18630793</v>
      </c>
      <c r="I37" s="31">
        <v>22247538</v>
      </c>
      <c r="J37" s="27">
        <v>22349005</v>
      </c>
      <c r="K37" s="28">
        <v>23230279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128036500</v>
      </c>
      <c r="D38" s="17">
        <f t="shared" si="7"/>
        <v>114163342</v>
      </c>
      <c r="E38" s="32">
        <f t="shared" si="7"/>
        <v>119186256</v>
      </c>
      <c r="F38" s="33">
        <f t="shared" si="7"/>
        <v>127397531</v>
      </c>
      <c r="G38" s="17">
        <f t="shared" si="7"/>
        <v>128465723</v>
      </c>
      <c r="H38" s="34">
        <f t="shared" si="7"/>
        <v>128465723</v>
      </c>
      <c r="I38" s="19">
        <f t="shared" si="7"/>
        <v>138015366</v>
      </c>
      <c r="J38" s="17">
        <f t="shared" si="7"/>
        <v>139449968</v>
      </c>
      <c r="K38" s="32">
        <f t="shared" si="7"/>
        <v>144230882</v>
      </c>
    </row>
    <row r="39" spans="1:11" ht="13.5" x14ac:dyDescent="0.25">
      <c r="A39" s="3" t="s">
        <v>30</v>
      </c>
      <c r="B39" s="2" t="s">
        <v>19</v>
      </c>
      <c r="C39" s="22">
        <v>1323250</v>
      </c>
      <c r="D39" s="22">
        <v>769435</v>
      </c>
      <c r="E39" s="23">
        <v>1414888</v>
      </c>
      <c r="F39" s="24">
        <v>1620557</v>
      </c>
      <c r="G39" s="22">
        <v>1604557</v>
      </c>
      <c r="H39" s="25">
        <v>1604557</v>
      </c>
      <c r="I39" s="26">
        <v>1765938</v>
      </c>
      <c r="J39" s="22">
        <v>1847334</v>
      </c>
      <c r="K39" s="23">
        <v>1930783</v>
      </c>
    </row>
    <row r="40" spans="1:11" ht="13.5" x14ac:dyDescent="0.25">
      <c r="A40" s="3" t="s">
        <v>31</v>
      </c>
      <c r="B40" s="2" t="s">
        <v>19</v>
      </c>
      <c r="C40" s="22">
        <v>124513157</v>
      </c>
      <c r="D40" s="22">
        <v>110399142</v>
      </c>
      <c r="E40" s="23">
        <v>114721728</v>
      </c>
      <c r="F40" s="24">
        <v>122375000</v>
      </c>
      <c r="G40" s="22">
        <v>123408128</v>
      </c>
      <c r="H40" s="25">
        <v>123408128</v>
      </c>
      <c r="I40" s="26">
        <v>132489955</v>
      </c>
      <c r="J40" s="22">
        <v>133694196</v>
      </c>
      <c r="K40" s="23">
        <v>138241071</v>
      </c>
    </row>
    <row r="41" spans="1:11" ht="13.5" x14ac:dyDescent="0.25">
      <c r="A41" s="3" t="s">
        <v>32</v>
      </c>
      <c r="B41" s="2" t="s">
        <v>19</v>
      </c>
      <c r="C41" s="22">
        <v>2200093</v>
      </c>
      <c r="D41" s="22">
        <v>2994765</v>
      </c>
      <c r="E41" s="23">
        <v>3049640</v>
      </c>
      <c r="F41" s="24">
        <v>3401974</v>
      </c>
      <c r="G41" s="22">
        <v>3453038</v>
      </c>
      <c r="H41" s="25">
        <v>3453038</v>
      </c>
      <c r="I41" s="26">
        <v>3759473</v>
      </c>
      <c r="J41" s="22">
        <v>3908438</v>
      </c>
      <c r="K41" s="23">
        <v>4059028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10183731</v>
      </c>
      <c r="D42" s="17">
        <f t="shared" si="8"/>
        <v>10391304</v>
      </c>
      <c r="E42" s="32">
        <f t="shared" si="8"/>
        <v>9738371</v>
      </c>
      <c r="F42" s="33">
        <f t="shared" si="8"/>
        <v>10166919</v>
      </c>
      <c r="G42" s="17">
        <f t="shared" si="8"/>
        <v>9689017</v>
      </c>
      <c r="H42" s="34">
        <f t="shared" si="8"/>
        <v>9689017</v>
      </c>
      <c r="I42" s="19">
        <f t="shared" si="8"/>
        <v>9617391</v>
      </c>
      <c r="J42" s="17">
        <f t="shared" si="8"/>
        <v>10191109</v>
      </c>
      <c r="K42" s="32">
        <f t="shared" si="8"/>
        <v>10311109</v>
      </c>
    </row>
    <row r="43" spans="1:11" ht="13.5" x14ac:dyDescent="0.25">
      <c r="A43" s="3" t="s">
        <v>34</v>
      </c>
      <c r="B43" s="2" t="s">
        <v>19</v>
      </c>
      <c r="C43" s="22">
        <v>765947</v>
      </c>
      <c r="D43" s="22">
        <v>329260</v>
      </c>
      <c r="E43" s="23">
        <v>455555</v>
      </c>
      <c r="F43" s="24">
        <v>200000</v>
      </c>
      <c r="G43" s="22">
        <v>350000</v>
      </c>
      <c r="H43" s="25">
        <v>350000</v>
      </c>
      <c r="I43" s="26">
        <v>330000</v>
      </c>
      <c r="J43" s="22">
        <v>330000</v>
      </c>
      <c r="K43" s="23">
        <v>330000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9417784</v>
      </c>
      <c r="D46" s="22">
        <v>10062044</v>
      </c>
      <c r="E46" s="23">
        <v>9282816</v>
      </c>
      <c r="F46" s="24">
        <v>9966919</v>
      </c>
      <c r="G46" s="22">
        <v>9339017</v>
      </c>
      <c r="H46" s="25">
        <v>9339017</v>
      </c>
      <c r="I46" s="26">
        <v>9287391</v>
      </c>
      <c r="J46" s="22">
        <v>9861109</v>
      </c>
      <c r="K46" s="23">
        <v>9981109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247909367</v>
      </c>
      <c r="D48" s="49">
        <f t="shared" si="9"/>
        <v>243040949</v>
      </c>
      <c r="E48" s="50">
        <f t="shared" si="9"/>
        <v>255983953</v>
      </c>
      <c r="F48" s="51">
        <f t="shared" si="9"/>
        <v>276810560</v>
      </c>
      <c r="G48" s="49">
        <f t="shared" si="9"/>
        <v>279800475</v>
      </c>
      <c r="H48" s="52">
        <f t="shared" si="9"/>
        <v>279800475</v>
      </c>
      <c r="I48" s="53">
        <f t="shared" si="9"/>
        <v>303306838</v>
      </c>
      <c r="J48" s="49">
        <f t="shared" si="9"/>
        <v>305505309</v>
      </c>
      <c r="K48" s="50">
        <f t="shared" si="9"/>
        <v>318150907</v>
      </c>
    </row>
    <row r="49" spans="1:11" ht="13.5" x14ac:dyDescent="0.25">
      <c r="A49" s="9" t="s">
        <v>303</v>
      </c>
      <c r="B49" s="10"/>
      <c r="C49" s="54">
        <f>+C25-C48</f>
        <v>6637937</v>
      </c>
      <c r="D49" s="54">
        <f t="shared" ref="D49:K49" si="10">+D25-D48</f>
        <v>25472028</v>
      </c>
      <c r="E49" s="55">
        <f t="shared" si="10"/>
        <v>13417563</v>
      </c>
      <c r="F49" s="56">
        <f t="shared" si="10"/>
        <v>-2831322</v>
      </c>
      <c r="G49" s="54">
        <f t="shared" si="10"/>
        <v>2605308</v>
      </c>
      <c r="H49" s="57">
        <f t="shared" si="10"/>
        <v>2605308</v>
      </c>
      <c r="I49" s="58">
        <f t="shared" si="10"/>
        <v>1061023</v>
      </c>
      <c r="J49" s="54">
        <f t="shared" si="10"/>
        <v>-2336459</v>
      </c>
      <c r="K49" s="55">
        <f t="shared" si="10"/>
        <v>-4907582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59432860</v>
      </c>
      <c r="D5" s="17">
        <f t="shared" ref="D5:K5" si="0">SUM(D6:D8)</f>
        <v>61563090</v>
      </c>
      <c r="E5" s="18">
        <f t="shared" si="0"/>
        <v>68359445</v>
      </c>
      <c r="F5" s="19">
        <f t="shared" si="0"/>
        <v>50659303</v>
      </c>
      <c r="G5" s="17">
        <f t="shared" si="0"/>
        <v>52394283</v>
      </c>
      <c r="H5" s="20">
        <f t="shared" si="0"/>
        <v>52394283</v>
      </c>
      <c r="I5" s="21">
        <f t="shared" si="0"/>
        <v>54666990</v>
      </c>
      <c r="J5" s="17">
        <f t="shared" si="0"/>
        <v>53416440</v>
      </c>
      <c r="K5" s="20">
        <f t="shared" si="0"/>
        <v>55455210</v>
      </c>
    </row>
    <row r="6" spans="1:11" ht="13.5" x14ac:dyDescent="0.25">
      <c r="A6" s="3" t="s">
        <v>20</v>
      </c>
      <c r="B6" s="2" t="s">
        <v>19</v>
      </c>
      <c r="C6" s="22">
        <v>34236974</v>
      </c>
      <c r="D6" s="22">
        <v>28774400</v>
      </c>
      <c r="E6" s="23">
        <v>33573016</v>
      </c>
      <c r="F6" s="24">
        <v>12961190</v>
      </c>
      <c r="G6" s="22">
        <v>13261190</v>
      </c>
      <c r="H6" s="25">
        <v>13261190</v>
      </c>
      <c r="I6" s="26">
        <v>13602730</v>
      </c>
      <c r="J6" s="22">
        <v>14282920</v>
      </c>
      <c r="K6" s="23">
        <v>14715920</v>
      </c>
    </row>
    <row r="7" spans="1:11" ht="13.5" x14ac:dyDescent="0.25">
      <c r="A7" s="3" t="s">
        <v>21</v>
      </c>
      <c r="B7" s="2" t="s">
        <v>19</v>
      </c>
      <c r="C7" s="27">
        <v>25195886</v>
      </c>
      <c r="D7" s="27">
        <v>32788690</v>
      </c>
      <c r="E7" s="28">
        <v>34786429</v>
      </c>
      <c r="F7" s="29">
        <v>37698113</v>
      </c>
      <c r="G7" s="27">
        <v>39133093</v>
      </c>
      <c r="H7" s="30">
        <v>39133093</v>
      </c>
      <c r="I7" s="31">
        <v>41064260</v>
      </c>
      <c r="J7" s="27">
        <v>39133520</v>
      </c>
      <c r="K7" s="28">
        <v>40739290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15409200</v>
      </c>
      <c r="D9" s="17">
        <f t="shared" ref="D9:K9" si="1">SUM(D10:D14)</f>
        <v>15178755</v>
      </c>
      <c r="E9" s="32">
        <f t="shared" si="1"/>
        <v>11776380</v>
      </c>
      <c r="F9" s="33">
        <f t="shared" si="1"/>
        <v>36120350</v>
      </c>
      <c r="G9" s="17">
        <f t="shared" si="1"/>
        <v>41087350</v>
      </c>
      <c r="H9" s="34">
        <f t="shared" si="1"/>
        <v>41087350</v>
      </c>
      <c r="I9" s="19">
        <f t="shared" si="1"/>
        <v>35631940</v>
      </c>
      <c r="J9" s="17">
        <f t="shared" si="1"/>
        <v>28621120</v>
      </c>
      <c r="K9" s="32">
        <f t="shared" si="1"/>
        <v>44722070</v>
      </c>
    </row>
    <row r="10" spans="1:11" ht="13.5" x14ac:dyDescent="0.25">
      <c r="A10" s="3" t="s">
        <v>24</v>
      </c>
      <c r="B10" s="2" t="s">
        <v>19</v>
      </c>
      <c r="C10" s="22">
        <v>15193240</v>
      </c>
      <c r="D10" s="22">
        <v>14567041</v>
      </c>
      <c r="E10" s="23">
        <v>11666470</v>
      </c>
      <c r="F10" s="24">
        <v>15750350</v>
      </c>
      <c r="G10" s="22">
        <v>15041350</v>
      </c>
      <c r="H10" s="25">
        <v>15041350</v>
      </c>
      <c r="I10" s="26">
        <v>15691150</v>
      </c>
      <c r="J10" s="22">
        <v>14874070</v>
      </c>
      <c r="K10" s="23">
        <v>15644680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>
        <v>370</v>
      </c>
      <c r="F11" s="24"/>
      <c r="G11" s="22"/>
      <c r="H11" s="25"/>
      <c r="I11" s="26">
        <v>65790</v>
      </c>
      <c r="J11" s="22">
        <v>68820</v>
      </c>
      <c r="K11" s="23">
        <v>71920</v>
      </c>
    </row>
    <row r="12" spans="1:11" ht="13.5" x14ac:dyDescent="0.25">
      <c r="A12" s="3" t="s">
        <v>26</v>
      </c>
      <c r="B12" s="2" t="s">
        <v>19</v>
      </c>
      <c r="C12" s="22">
        <v>251487</v>
      </c>
      <c r="D12" s="22">
        <v>79909</v>
      </c>
      <c r="E12" s="23">
        <v>109540</v>
      </c>
      <c r="F12" s="24"/>
      <c r="G12" s="22"/>
      <c r="H12" s="25"/>
      <c r="I12" s="26">
        <v>5000</v>
      </c>
      <c r="J12" s="22">
        <v>5230</v>
      </c>
      <c r="K12" s="23">
        <v>5470</v>
      </c>
    </row>
    <row r="13" spans="1:11" ht="13.5" x14ac:dyDescent="0.25">
      <c r="A13" s="3" t="s">
        <v>27</v>
      </c>
      <c r="B13" s="2" t="s">
        <v>19</v>
      </c>
      <c r="C13" s="22">
        <v>-35527</v>
      </c>
      <c r="D13" s="22">
        <v>531805</v>
      </c>
      <c r="E13" s="23"/>
      <c r="F13" s="24">
        <v>20370000</v>
      </c>
      <c r="G13" s="22">
        <v>26046000</v>
      </c>
      <c r="H13" s="25">
        <v>26046000</v>
      </c>
      <c r="I13" s="26">
        <v>19870000</v>
      </c>
      <c r="J13" s="22">
        <v>13673000</v>
      </c>
      <c r="K13" s="23">
        <v>29000000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1677216</v>
      </c>
      <c r="D15" s="17">
        <f t="shared" ref="D15:K15" si="2">SUM(D16:D18)</f>
        <v>1755571</v>
      </c>
      <c r="E15" s="32">
        <f t="shared" si="2"/>
        <v>2238555</v>
      </c>
      <c r="F15" s="33">
        <f t="shared" si="2"/>
        <v>4603650</v>
      </c>
      <c r="G15" s="17">
        <f t="shared" si="2"/>
        <v>4903650</v>
      </c>
      <c r="H15" s="34">
        <f t="shared" si="2"/>
        <v>4903650</v>
      </c>
      <c r="I15" s="19">
        <f t="shared" si="2"/>
        <v>6315850</v>
      </c>
      <c r="J15" s="17">
        <f t="shared" si="2"/>
        <v>6115290</v>
      </c>
      <c r="K15" s="32">
        <f t="shared" si="2"/>
        <v>6415410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1677216</v>
      </c>
      <c r="D17" s="22">
        <v>1755571</v>
      </c>
      <c r="E17" s="23">
        <v>2238555</v>
      </c>
      <c r="F17" s="24">
        <v>4603650</v>
      </c>
      <c r="G17" s="22">
        <v>4903650</v>
      </c>
      <c r="H17" s="25">
        <v>4903650</v>
      </c>
      <c r="I17" s="26">
        <v>6315850</v>
      </c>
      <c r="J17" s="22">
        <v>6115290</v>
      </c>
      <c r="K17" s="23">
        <v>6415410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100425931</v>
      </c>
      <c r="D19" s="17">
        <f t="shared" ref="D19:K19" si="3">SUM(D20:D23)</f>
        <v>118991064</v>
      </c>
      <c r="E19" s="32">
        <f t="shared" si="3"/>
        <v>109809506</v>
      </c>
      <c r="F19" s="33">
        <f t="shared" si="3"/>
        <v>150766920</v>
      </c>
      <c r="G19" s="17">
        <f t="shared" si="3"/>
        <v>152857069</v>
      </c>
      <c r="H19" s="34">
        <f t="shared" si="3"/>
        <v>152857069</v>
      </c>
      <c r="I19" s="19">
        <f t="shared" si="3"/>
        <v>177440220</v>
      </c>
      <c r="J19" s="17">
        <f t="shared" si="3"/>
        <v>192501750</v>
      </c>
      <c r="K19" s="32">
        <f t="shared" si="3"/>
        <v>232349220</v>
      </c>
    </row>
    <row r="20" spans="1:11" ht="13.5" x14ac:dyDescent="0.25">
      <c r="A20" s="3" t="s">
        <v>34</v>
      </c>
      <c r="B20" s="2" t="s">
        <v>19</v>
      </c>
      <c r="C20" s="22">
        <v>56671447</v>
      </c>
      <c r="D20" s="22">
        <v>71371014</v>
      </c>
      <c r="E20" s="23">
        <v>65267778</v>
      </c>
      <c r="F20" s="24">
        <v>81031800</v>
      </c>
      <c r="G20" s="22">
        <v>81102735</v>
      </c>
      <c r="H20" s="25">
        <v>81102735</v>
      </c>
      <c r="I20" s="26">
        <v>95625330</v>
      </c>
      <c r="J20" s="22">
        <v>109413920</v>
      </c>
      <c r="K20" s="23">
        <v>121252910</v>
      </c>
    </row>
    <row r="21" spans="1:11" ht="13.5" x14ac:dyDescent="0.25">
      <c r="A21" s="3" t="s">
        <v>35</v>
      </c>
      <c r="B21" s="2" t="s">
        <v>19</v>
      </c>
      <c r="C21" s="22">
        <v>27711531</v>
      </c>
      <c r="D21" s="22">
        <v>28375712</v>
      </c>
      <c r="E21" s="23">
        <v>23003698</v>
      </c>
      <c r="F21" s="24">
        <v>37354850</v>
      </c>
      <c r="G21" s="22">
        <v>39374064</v>
      </c>
      <c r="H21" s="25">
        <v>39374064</v>
      </c>
      <c r="I21" s="26">
        <v>46676110</v>
      </c>
      <c r="J21" s="22">
        <v>45074720</v>
      </c>
      <c r="K21" s="23">
        <v>71902500</v>
      </c>
    </row>
    <row r="22" spans="1:11" ht="13.5" x14ac:dyDescent="0.25">
      <c r="A22" s="3" t="s">
        <v>36</v>
      </c>
      <c r="B22" s="2" t="s">
        <v>19</v>
      </c>
      <c r="C22" s="27">
        <v>8188406</v>
      </c>
      <c r="D22" s="27">
        <v>9617660</v>
      </c>
      <c r="E22" s="28">
        <v>10774234</v>
      </c>
      <c r="F22" s="29">
        <v>16611600</v>
      </c>
      <c r="G22" s="27">
        <v>16611600</v>
      </c>
      <c r="H22" s="30">
        <v>16611600</v>
      </c>
      <c r="I22" s="31">
        <v>18386210</v>
      </c>
      <c r="J22" s="27">
        <v>19739330</v>
      </c>
      <c r="K22" s="28">
        <v>20820470</v>
      </c>
    </row>
    <row r="23" spans="1:11" ht="13.5" x14ac:dyDescent="0.25">
      <c r="A23" s="3" t="s">
        <v>37</v>
      </c>
      <c r="B23" s="2" t="s">
        <v>19</v>
      </c>
      <c r="C23" s="22">
        <v>7854547</v>
      </c>
      <c r="D23" s="22">
        <v>9626678</v>
      </c>
      <c r="E23" s="23">
        <v>10763796</v>
      </c>
      <c r="F23" s="24">
        <v>15768670</v>
      </c>
      <c r="G23" s="22">
        <v>15768670</v>
      </c>
      <c r="H23" s="25">
        <v>15768670</v>
      </c>
      <c r="I23" s="26">
        <v>16752570</v>
      </c>
      <c r="J23" s="22">
        <v>18273780</v>
      </c>
      <c r="K23" s="23">
        <v>18373340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176945207</v>
      </c>
      <c r="D25" s="49">
        <f t="shared" ref="D25:K25" si="4">+D5+D9+D15+D19+D24</f>
        <v>197488480</v>
      </c>
      <c r="E25" s="50">
        <f t="shared" si="4"/>
        <v>192183886</v>
      </c>
      <c r="F25" s="51">
        <f t="shared" si="4"/>
        <v>242150223</v>
      </c>
      <c r="G25" s="49">
        <f t="shared" si="4"/>
        <v>251242352</v>
      </c>
      <c r="H25" s="52">
        <f t="shared" si="4"/>
        <v>251242352</v>
      </c>
      <c r="I25" s="53">
        <f t="shared" si="4"/>
        <v>274055000</v>
      </c>
      <c r="J25" s="49">
        <f t="shared" si="4"/>
        <v>280654600</v>
      </c>
      <c r="K25" s="50">
        <f t="shared" si="4"/>
        <v>338941910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56052746</v>
      </c>
      <c r="D28" s="17">
        <f t="shared" si="5"/>
        <v>104245906</v>
      </c>
      <c r="E28" s="18">
        <f t="shared" si="5"/>
        <v>89809622</v>
      </c>
      <c r="F28" s="19">
        <f t="shared" si="5"/>
        <v>86062192</v>
      </c>
      <c r="G28" s="17">
        <f t="shared" si="5"/>
        <v>88523418</v>
      </c>
      <c r="H28" s="20">
        <f t="shared" si="5"/>
        <v>88523418</v>
      </c>
      <c r="I28" s="21">
        <f t="shared" si="5"/>
        <v>86057254</v>
      </c>
      <c r="J28" s="17">
        <f t="shared" si="5"/>
        <v>89270238</v>
      </c>
      <c r="K28" s="20">
        <f t="shared" si="5"/>
        <v>93970908</v>
      </c>
    </row>
    <row r="29" spans="1:11" ht="13.5" x14ac:dyDescent="0.25">
      <c r="A29" s="3" t="s">
        <v>20</v>
      </c>
      <c r="B29" s="2" t="s">
        <v>19</v>
      </c>
      <c r="C29" s="22">
        <v>14175591</v>
      </c>
      <c r="D29" s="22">
        <v>23510833</v>
      </c>
      <c r="E29" s="23">
        <v>23143678</v>
      </c>
      <c r="F29" s="24">
        <v>24204632</v>
      </c>
      <c r="G29" s="22">
        <v>22905632</v>
      </c>
      <c r="H29" s="25">
        <v>22905632</v>
      </c>
      <c r="I29" s="26">
        <v>24976595</v>
      </c>
      <c r="J29" s="22">
        <v>25558120</v>
      </c>
      <c r="K29" s="23">
        <v>26577960</v>
      </c>
    </row>
    <row r="30" spans="1:11" ht="13.5" x14ac:dyDescent="0.25">
      <c r="A30" s="3" t="s">
        <v>21</v>
      </c>
      <c r="B30" s="2" t="s">
        <v>19</v>
      </c>
      <c r="C30" s="27">
        <v>41877155</v>
      </c>
      <c r="D30" s="27">
        <v>80735073</v>
      </c>
      <c r="E30" s="28">
        <v>66665944</v>
      </c>
      <c r="F30" s="29">
        <v>61857560</v>
      </c>
      <c r="G30" s="27">
        <v>65617786</v>
      </c>
      <c r="H30" s="30">
        <v>65617786</v>
      </c>
      <c r="I30" s="31">
        <v>61080659</v>
      </c>
      <c r="J30" s="27">
        <v>63712118</v>
      </c>
      <c r="K30" s="28">
        <v>67392948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10561816</v>
      </c>
      <c r="D32" s="17">
        <f t="shared" si="6"/>
        <v>13857317</v>
      </c>
      <c r="E32" s="32">
        <f t="shared" si="6"/>
        <v>15600704</v>
      </c>
      <c r="F32" s="33">
        <f t="shared" si="6"/>
        <v>31175340</v>
      </c>
      <c r="G32" s="17">
        <f t="shared" si="6"/>
        <v>37935540</v>
      </c>
      <c r="H32" s="34">
        <f t="shared" si="6"/>
        <v>37935540</v>
      </c>
      <c r="I32" s="19">
        <f t="shared" si="6"/>
        <v>35963965</v>
      </c>
      <c r="J32" s="17">
        <f t="shared" si="6"/>
        <v>27875573</v>
      </c>
      <c r="K32" s="32">
        <f t="shared" si="6"/>
        <v>43762593</v>
      </c>
    </row>
    <row r="33" spans="1:11" ht="13.5" x14ac:dyDescent="0.25">
      <c r="A33" s="3" t="s">
        <v>24</v>
      </c>
      <c r="B33" s="2" t="s">
        <v>19</v>
      </c>
      <c r="C33" s="22">
        <v>7725581</v>
      </c>
      <c r="D33" s="22">
        <v>10670459</v>
      </c>
      <c r="E33" s="23">
        <v>10203071</v>
      </c>
      <c r="F33" s="24">
        <v>8894090</v>
      </c>
      <c r="G33" s="22">
        <v>9343790</v>
      </c>
      <c r="H33" s="25">
        <v>9343790</v>
      </c>
      <c r="I33" s="26">
        <v>12528895</v>
      </c>
      <c r="J33" s="22">
        <v>10473523</v>
      </c>
      <c r="K33" s="23">
        <v>10865723</v>
      </c>
    </row>
    <row r="34" spans="1:11" ht="13.5" x14ac:dyDescent="0.25">
      <c r="A34" s="3" t="s">
        <v>25</v>
      </c>
      <c r="B34" s="2" t="s">
        <v>19</v>
      </c>
      <c r="C34" s="22">
        <v>380311</v>
      </c>
      <c r="D34" s="22">
        <v>397256</v>
      </c>
      <c r="E34" s="23">
        <v>1095729</v>
      </c>
      <c r="F34" s="24">
        <v>532200</v>
      </c>
      <c r="G34" s="22">
        <v>1096200</v>
      </c>
      <c r="H34" s="25">
        <v>1096200</v>
      </c>
      <c r="I34" s="26">
        <v>1922403</v>
      </c>
      <c r="J34" s="22">
        <v>2010830</v>
      </c>
      <c r="K34" s="23">
        <v>2101320</v>
      </c>
    </row>
    <row r="35" spans="1:11" ht="13.5" x14ac:dyDescent="0.25">
      <c r="A35" s="3" t="s">
        <v>26</v>
      </c>
      <c r="B35" s="2" t="s">
        <v>19</v>
      </c>
      <c r="C35" s="22">
        <v>1579104</v>
      </c>
      <c r="D35" s="22">
        <v>1276076</v>
      </c>
      <c r="E35" s="23">
        <v>1196552</v>
      </c>
      <c r="F35" s="24">
        <v>279640</v>
      </c>
      <c r="G35" s="22">
        <v>279640</v>
      </c>
      <c r="H35" s="25">
        <v>279640</v>
      </c>
      <c r="I35" s="26">
        <v>405360</v>
      </c>
      <c r="J35" s="22">
        <v>424000</v>
      </c>
      <c r="K35" s="23">
        <v>443090</v>
      </c>
    </row>
    <row r="36" spans="1:11" ht="13.5" x14ac:dyDescent="0.25">
      <c r="A36" s="3" t="s">
        <v>27</v>
      </c>
      <c r="B36" s="2" t="s">
        <v>19</v>
      </c>
      <c r="C36" s="22">
        <v>876820</v>
      </c>
      <c r="D36" s="22">
        <v>1513526</v>
      </c>
      <c r="E36" s="23">
        <v>3105352</v>
      </c>
      <c r="F36" s="24">
        <v>21469410</v>
      </c>
      <c r="G36" s="22">
        <v>27215910</v>
      </c>
      <c r="H36" s="25">
        <v>27215910</v>
      </c>
      <c r="I36" s="26">
        <v>21107307</v>
      </c>
      <c r="J36" s="22">
        <v>14967220</v>
      </c>
      <c r="K36" s="23">
        <v>30352460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8844745</v>
      </c>
      <c r="D38" s="17">
        <f t="shared" si="7"/>
        <v>9108135</v>
      </c>
      <c r="E38" s="32">
        <f t="shared" si="7"/>
        <v>17057754</v>
      </c>
      <c r="F38" s="33">
        <f t="shared" si="7"/>
        <v>17691069</v>
      </c>
      <c r="G38" s="17">
        <f t="shared" si="7"/>
        <v>20660419</v>
      </c>
      <c r="H38" s="34">
        <f t="shared" si="7"/>
        <v>20660419</v>
      </c>
      <c r="I38" s="19">
        <f t="shared" si="7"/>
        <v>17994005</v>
      </c>
      <c r="J38" s="17">
        <f t="shared" si="7"/>
        <v>18819200</v>
      </c>
      <c r="K38" s="32">
        <f t="shared" si="7"/>
        <v>19479560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>
        <v>4965</v>
      </c>
      <c r="F39" s="24"/>
      <c r="G39" s="22"/>
      <c r="H39" s="25"/>
      <c r="I39" s="26">
        <v>620000</v>
      </c>
      <c r="J39" s="22">
        <v>648520</v>
      </c>
      <c r="K39" s="23">
        <v>677700</v>
      </c>
    </row>
    <row r="40" spans="1:11" ht="13.5" x14ac:dyDescent="0.25">
      <c r="A40" s="3" t="s">
        <v>31</v>
      </c>
      <c r="B40" s="2" t="s">
        <v>19</v>
      </c>
      <c r="C40" s="22">
        <v>8844745</v>
      </c>
      <c r="D40" s="22">
        <v>9108135</v>
      </c>
      <c r="E40" s="23">
        <v>17052789</v>
      </c>
      <c r="F40" s="24">
        <v>17691069</v>
      </c>
      <c r="G40" s="22">
        <v>20660419</v>
      </c>
      <c r="H40" s="25">
        <v>20660419</v>
      </c>
      <c r="I40" s="26">
        <v>17374005</v>
      </c>
      <c r="J40" s="22">
        <v>18170680</v>
      </c>
      <c r="K40" s="23">
        <v>18801860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106573633</v>
      </c>
      <c r="D42" s="17">
        <f t="shared" si="8"/>
        <v>84282310</v>
      </c>
      <c r="E42" s="32">
        <f t="shared" si="8"/>
        <v>139452777</v>
      </c>
      <c r="F42" s="33">
        <f t="shared" si="8"/>
        <v>105983130</v>
      </c>
      <c r="G42" s="17">
        <f t="shared" si="8"/>
        <v>105459202</v>
      </c>
      <c r="H42" s="34">
        <f t="shared" si="8"/>
        <v>105459202</v>
      </c>
      <c r="I42" s="19">
        <f t="shared" si="8"/>
        <v>110560284</v>
      </c>
      <c r="J42" s="17">
        <f t="shared" si="8"/>
        <v>116778691</v>
      </c>
      <c r="K42" s="32">
        <f t="shared" si="8"/>
        <v>122455106</v>
      </c>
    </row>
    <row r="43" spans="1:11" ht="13.5" x14ac:dyDescent="0.25">
      <c r="A43" s="3" t="s">
        <v>34</v>
      </c>
      <c r="B43" s="2" t="s">
        <v>19</v>
      </c>
      <c r="C43" s="22">
        <v>56174805</v>
      </c>
      <c r="D43" s="22">
        <v>38407251</v>
      </c>
      <c r="E43" s="23">
        <v>64459940</v>
      </c>
      <c r="F43" s="24">
        <v>70336404</v>
      </c>
      <c r="G43" s="22">
        <v>65456976</v>
      </c>
      <c r="H43" s="25">
        <v>65456976</v>
      </c>
      <c r="I43" s="26">
        <v>71137192</v>
      </c>
      <c r="J43" s="22">
        <v>74474256</v>
      </c>
      <c r="K43" s="23">
        <v>77919903</v>
      </c>
    </row>
    <row r="44" spans="1:11" ht="13.5" x14ac:dyDescent="0.25">
      <c r="A44" s="3" t="s">
        <v>35</v>
      </c>
      <c r="B44" s="2" t="s">
        <v>19</v>
      </c>
      <c r="C44" s="22">
        <v>29634656</v>
      </c>
      <c r="D44" s="22">
        <v>21398930</v>
      </c>
      <c r="E44" s="23">
        <v>35303982</v>
      </c>
      <c r="F44" s="24">
        <v>14005916</v>
      </c>
      <c r="G44" s="22">
        <v>17621916</v>
      </c>
      <c r="H44" s="25">
        <v>17621916</v>
      </c>
      <c r="I44" s="26">
        <v>16925360</v>
      </c>
      <c r="J44" s="22">
        <v>18201775</v>
      </c>
      <c r="K44" s="23">
        <v>19496372</v>
      </c>
    </row>
    <row r="45" spans="1:11" ht="13.5" x14ac:dyDescent="0.25">
      <c r="A45" s="3" t="s">
        <v>36</v>
      </c>
      <c r="B45" s="2" t="s">
        <v>19</v>
      </c>
      <c r="C45" s="27">
        <v>5753865</v>
      </c>
      <c r="D45" s="27">
        <v>9969484</v>
      </c>
      <c r="E45" s="28">
        <v>20939745</v>
      </c>
      <c r="F45" s="29">
        <v>10984090</v>
      </c>
      <c r="G45" s="27">
        <v>11509090</v>
      </c>
      <c r="H45" s="30">
        <v>11509090</v>
      </c>
      <c r="I45" s="31">
        <v>12078553</v>
      </c>
      <c r="J45" s="27">
        <v>13207823</v>
      </c>
      <c r="K45" s="28">
        <v>13655041</v>
      </c>
    </row>
    <row r="46" spans="1:11" ht="13.5" x14ac:dyDescent="0.25">
      <c r="A46" s="3" t="s">
        <v>37</v>
      </c>
      <c r="B46" s="2" t="s">
        <v>19</v>
      </c>
      <c r="C46" s="22">
        <v>15010307</v>
      </c>
      <c r="D46" s="22">
        <v>14506645</v>
      </c>
      <c r="E46" s="23">
        <v>18749110</v>
      </c>
      <c r="F46" s="24">
        <v>10656720</v>
      </c>
      <c r="G46" s="22">
        <v>10871220</v>
      </c>
      <c r="H46" s="25">
        <v>10871220</v>
      </c>
      <c r="I46" s="26">
        <v>10419179</v>
      </c>
      <c r="J46" s="22">
        <v>10894837</v>
      </c>
      <c r="K46" s="23">
        <v>11383790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182032940</v>
      </c>
      <c r="D48" s="49">
        <f t="shared" si="9"/>
        <v>211493668</v>
      </c>
      <c r="E48" s="50">
        <f t="shared" si="9"/>
        <v>261920857</v>
      </c>
      <c r="F48" s="51">
        <f t="shared" si="9"/>
        <v>240911731</v>
      </c>
      <c r="G48" s="49">
        <f t="shared" si="9"/>
        <v>252578579</v>
      </c>
      <c r="H48" s="52">
        <f t="shared" si="9"/>
        <v>252578579</v>
      </c>
      <c r="I48" s="53">
        <f t="shared" si="9"/>
        <v>250575508</v>
      </c>
      <c r="J48" s="49">
        <f t="shared" si="9"/>
        <v>252743702</v>
      </c>
      <c r="K48" s="50">
        <f t="shared" si="9"/>
        <v>279668167</v>
      </c>
    </row>
    <row r="49" spans="1:11" ht="13.5" x14ac:dyDescent="0.25">
      <c r="A49" s="9" t="s">
        <v>303</v>
      </c>
      <c r="B49" s="10"/>
      <c r="C49" s="54">
        <f>+C25-C48</f>
        <v>-5087733</v>
      </c>
      <c r="D49" s="54">
        <f t="shared" ref="D49:K49" si="10">+D25-D48</f>
        <v>-14005188</v>
      </c>
      <c r="E49" s="55">
        <f t="shared" si="10"/>
        <v>-69736971</v>
      </c>
      <c r="F49" s="56">
        <f t="shared" si="10"/>
        <v>1238492</v>
      </c>
      <c r="G49" s="54">
        <f t="shared" si="10"/>
        <v>-1336227</v>
      </c>
      <c r="H49" s="57">
        <f t="shared" si="10"/>
        <v>-1336227</v>
      </c>
      <c r="I49" s="58">
        <f t="shared" si="10"/>
        <v>23479492</v>
      </c>
      <c r="J49" s="54">
        <f t="shared" si="10"/>
        <v>27910898</v>
      </c>
      <c r="K49" s="55">
        <f t="shared" si="10"/>
        <v>59273743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180782227</v>
      </c>
      <c r="D5" s="17">
        <f t="shared" ref="D5:K5" si="0">SUM(D6:D8)</f>
        <v>225153233</v>
      </c>
      <c r="E5" s="18">
        <f t="shared" si="0"/>
        <v>240734101</v>
      </c>
      <c r="F5" s="19">
        <f t="shared" si="0"/>
        <v>179204902</v>
      </c>
      <c r="G5" s="17">
        <f t="shared" si="0"/>
        <v>181713874</v>
      </c>
      <c r="H5" s="20">
        <f t="shared" si="0"/>
        <v>181713874</v>
      </c>
      <c r="I5" s="21">
        <f t="shared" si="0"/>
        <v>191833834</v>
      </c>
      <c r="J5" s="17">
        <f t="shared" si="0"/>
        <v>200570139</v>
      </c>
      <c r="K5" s="20">
        <f t="shared" si="0"/>
        <v>216258124</v>
      </c>
    </row>
    <row r="6" spans="1:11" ht="13.5" x14ac:dyDescent="0.25">
      <c r="A6" s="3" t="s">
        <v>20</v>
      </c>
      <c r="B6" s="2" t="s">
        <v>19</v>
      </c>
      <c r="C6" s="22">
        <v>51035705</v>
      </c>
      <c r="D6" s="22">
        <v>55913089</v>
      </c>
      <c r="E6" s="23">
        <v>69253216</v>
      </c>
      <c r="F6" s="24">
        <v>17642054</v>
      </c>
      <c r="G6" s="22">
        <v>17576054</v>
      </c>
      <c r="H6" s="25">
        <v>17576054</v>
      </c>
      <c r="I6" s="26">
        <v>21008588</v>
      </c>
      <c r="J6" s="22">
        <v>21998960</v>
      </c>
      <c r="K6" s="23">
        <v>24930714</v>
      </c>
    </row>
    <row r="7" spans="1:11" ht="13.5" x14ac:dyDescent="0.25">
      <c r="A7" s="3" t="s">
        <v>21</v>
      </c>
      <c r="B7" s="2" t="s">
        <v>19</v>
      </c>
      <c r="C7" s="27">
        <v>129746379</v>
      </c>
      <c r="D7" s="27">
        <v>169240144</v>
      </c>
      <c r="E7" s="28">
        <v>171480885</v>
      </c>
      <c r="F7" s="29">
        <v>161562848</v>
      </c>
      <c r="G7" s="27">
        <v>164137820</v>
      </c>
      <c r="H7" s="30">
        <v>164137820</v>
      </c>
      <c r="I7" s="31">
        <v>170825246</v>
      </c>
      <c r="J7" s="27">
        <v>178571179</v>
      </c>
      <c r="K7" s="28">
        <v>191327410</v>
      </c>
    </row>
    <row r="8" spans="1:11" ht="13.5" x14ac:dyDescent="0.25">
      <c r="A8" s="3" t="s">
        <v>22</v>
      </c>
      <c r="B8" s="2" t="s">
        <v>19</v>
      </c>
      <c r="C8" s="22">
        <v>143</v>
      </c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88763581</v>
      </c>
      <c r="D9" s="17">
        <f t="shared" ref="D9:K9" si="1">SUM(D10:D14)</f>
        <v>143806550</v>
      </c>
      <c r="E9" s="32">
        <f t="shared" si="1"/>
        <v>114764201</v>
      </c>
      <c r="F9" s="33">
        <f t="shared" si="1"/>
        <v>124727210</v>
      </c>
      <c r="G9" s="17">
        <f t="shared" si="1"/>
        <v>132334478</v>
      </c>
      <c r="H9" s="34">
        <f t="shared" si="1"/>
        <v>132334478</v>
      </c>
      <c r="I9" s="19">
        <f t="shared" si="1"/>
        <v>116518629</v>
      </c>
      <c r="J9" s="17">
        <f t="shared" si="1"/>
        <v>103384401</v>
      </c>
      <c r="K9" s="32">
        <f t="shared" si="1"/>
        <v>160972005</v>
      </c>
    </row>
    <row r="10" spans="1:11" ht="13.5" x14ac:dyDescent="0.25">
      <c r="A10" s="3" t="s">
        <v>24</v>
      </c>
      <c r="B10" s="2" t="s">
        <v>19</v>
      </c>
      <c r="C10" s="22">
        <v>9609836</v>
      </c>
      <c r="D10" s="22">
        <v>10401286</v>
      </c>
      <c r="E10" s="23">
        <v>10193951</v>
      </c>
      <c r="F10" s="24">
        <v>12314161</v>
      </c>
      <c r="G10" s="22">
        <v>13006800</v>
      </c>
      <c r="H10" s="25">
        <v>13006800</v>
      </c>
      <c r="I10" s="26">
        <v>12562548</v>
      </c>
      <c r="J10" s="22">
        <v>12876495</v>
      </c>
      <c r="K10" s="23">
        <v>13188347</v>
      </c>
    </row>
    <row r="11" spans="1:11" ht="13.5" x14ac:dyDescent="0.25">
      <c r="A11" s="3" t="s">
        <v>25</v>
      </c>
      <c r="B11" s="2" t="s">
        <v>19</v>
      </c>
      <c r="C11" s="22">
        <v>15232199</v>
      </c>
      <c r="D11" s="22">
        <v>15426417</v>
      </c>
      <c r="E11" s="23">
        <v>14613311</v>
      </c>
      <c r="F11" s="24">
        <v>18165674</v>
      </c>
      <c r="G11" s="22">
        <v>16665674</v>
      </c>
      <c r="H11" s="25">
        <v>16665674</v>
      </c>
      <c r="I11" s="26">
        <v>17649833</v>
      </c>
      <c r="J11" s="22">
        <v>19446225</v>
      </c>
      <c r="K11" s="23">
        <v>20318127</v>
      </c>
    </row>
    <row r="12" spans="1:11" ht="13.5" x14ac:dyDescent="0.25">
      <c r="A12" s="3" t="s">
        <v>26</v>
      </c>
      <c r="B12" s="2" t="s">
        <v>19</v>
      </c>
      <c r="C12" s="22">
        <v>60766028</v>
      </c>
      <c r="D12" s="22">
        <v>65352535</v>
      </c>
      <c r="E12" s="23">
        <v>58776427</v>
      </c>
      <c r="F12" s="24">
        <v>63788893</v>
      </c>
      <c r="G12" s="22">
        <v>63838893</v>
      </c>
      <c r="H12" s="25">
        <v>63838893</v>
      </c>
      <c r="I12" s="26">
        <v>64531929</v>
      </c>
      <c r="J12" s="22">
        <v>67092039</v>
      </c>
      <c r="K12" s="23">
        <v>70304367</v>
      </c>
    </row>
    <row r="13" spans="1:11" ht="13.5" x14ac:dyDescent="0.25">
      <c r="A13" s="3" t="s">
        <v>27</v>
      </c>
      <c r="B13" s="2" t="s">
        <v>19</v>
      </c>
      <c r="C13" s="22">
        <v>3155518</v>
      </c>
      <c r="D13" s="22">
        <v>52626312</v>
      </c>
      <c r="E13" s="23">
        <v>31180512</v>
      </c>
      <c r="F13" s="24">
        <v>30458482</v>
      </c>
      <c r="G13" s="22">
        <v>38823111</v>
      </c>
      <c r="H13" s="25">
        <v>38823111</v>
      </c>
      <c r="I13" s="26">
        <v>21774319</v>
      </c>
      <c r="J13" s="22">
        <v>3969642</v>
      </c>
      <c r="K13" s="23">
        <v>57161164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6687227</v>
      </c>
      <c r="D15" s="17">
        <f t="shared" ref="D15:K15" si="2">SUM(D16:D18)</f>
        <v>20344590</v>
      </c>
      <c r="E15" s="32">
        <f t="shared" si="2"/>
        <v>21547965</v>
      </c>
      <c r="F15" s="33">
        <f t="shared" si="2"/>
        <v>23781494</v>
      </c>
      <c r="G15" s="17">
        <f t="shared" si="2"/>
        <v>28337361</v>
      </c>
      <c r="H15" s="34">
        <f t="shared" si="2"/>
        <v>28337361</v>
      </c>
      <c r="I15" s="19">
        <f t="shared" si="2"/>
        <v>33131129</v>
      </c>
      <c r="J15" s="17">
        <f t="shared" si="2"/>
        <v>22176287</v>
      </c>
      <c r="K15" s="32">
        <f t="shared" si="2"/>
        <v>18214609</v>
      </c>
    </row>
    <row r="16" spans="1:11" ht="13.5" x14ac:dyDescent="0.25">
      <c r="A16" s="3" t="s">
        <v>30</v>
      </c>
      <c r="B16" s="2" t="s">
        <v>19</v>
      </c>
      <c r="C16" s="22">
        <v>4145140</v>
      </c>
      <c r="D16" s="22">
        <v>16078971</v>
      </c>
      <c r="E16" s="23">
        <v>7660471</v>
      </c>
      <c r="F16" s="24">
        <v>6803990</v>
      </c>
      <c r="G16" s="22">
        <v>7053990</v>
      </c>
      <c r="H16" s="25">
        <v>7053990</v>
      </c>
      <c r="I16" s="26">
        <v>23707625</v>
      </c>
      <c r="J16" s="22">
        <v>17465325</v>
      </c>
      <c r="K16" s="23">
        <v>15292124</v>
      </c>
    </row>
    <row r="17" spans="1:11" ht="13.5" x14ac:dyDescent="0.25">
      <c r="A17" s="3" t="s">
        <v>31</v>
      </c>
      <c r="B17" s="2" t="s">
        <v>19</v>
      </c>
      <c r="C17" s="22">
        <v>2016377</v>
      </c>
      <c r="D17" s="22">
        <v>3637193</v>
      </c>
      <c r="E17" s="23">
        <v>13302168</v>
      </c>
      <c r="F17" s="24">
        <v>16317163</v>
      </c>
      <c r="G17" s="22">
        <v>20623030</v>
      </c>
      <c r="H17" s="25">
        <v>20623030</v>
      </c>
      <c r="I17" s="26">
        <v>8738953</v>
      </c>
      <c r="J17" s="22">
        <v>4250772</v>
      </c>
      <c r="K17" s="23">
        <v>2435144</v>
      </c>
    </row>
    <row r="18" spans="1:11" ht="13.5" x14ac:dyDescent="0.25">
      <c r="A18" s="3" t="s">
        <v>32</v>
      </c>
      <c r="B18" s="2" t="s">
        <v>19</v>
      </c>
      <c r="C18" s="22">
        <v>525710</v>
      </c>
      <c r="D18" s="22">
        <v>628426</v>
      </c>
      <c r="E18" s="23">
        <v>585326</v>
      </c>
      <c r="F18" s="24">
        <v>660341</v>
      </c>
      <c r="G18" s="22">
        <v>660341</v>
      </c>
      <c r="H18" s="25">
        <v>660341</v>
      </c>
      <c r="I18" s="26">
        <v>684551</v>
      </c>
      <c r="J18" s="22">
        <v>460190</v>
      </c>
      <c r="K18" s="23">
        <v>487341</v>
      </c>
    </row>
    <row r="19" spans="1:11" ht="13.5" x14ac:dyDescent="0.25">
      <c r="A19" s="1" t="s">
        <v>33</v>
      </c>
      <c r="B19" s="2" t="s">
        <v>19</v>
      </c>
      <c r="C19" s="17">
        <f>SUM(C20:C23)</f>
        <v>276734953</v>
      </c>
      <c r="D19" s="17">
        <f t="shared" ref="D19:K19" si="3">SUM(D20:D23)</f>
        <v>317380782</v>
      </c>
      <c r="E19" s="32">
        <f t="shared" si="3"/>
        <v>310989842</v>
      </c>
      <c r="F19" s="33">
        <f t="shared" si="3"/>
        <v>403252475</v>
      </c>
      <c r="G19" s="17">
        <f t="shared" si="3"/>
        <v>468585990</v>
      </c>
      <c r="H19" s="34">
        <f t="shared" si="3"/>
        <v>468585990</v>
      </c>
      <c r="I19" s="19">
        <f t="shared" si="3"/>
        <v>486005845</v>
      </c>
      <c r="J19" s="17">
        <f t="shared" si="3"/>
        <v>505976585</v>
      </c>
      <c r="K19" s="32">
        <f t="shared" si="3"/>
        <v>525796842</v>
      </c>
    </row>
    <row r="20" spans="1:11" ht="13.5" x14ac:dyDescent="0.25">
      <c r="A20" s="3" t="s">
        <v>34</v>
      </c>
      <c r="B20" s="2" t="s">
        <v>19</v>
      </c>
      <c r="C20" s="22">
        <v>175869891</v>
      </c>
      <c r="D20" s="22">
        <v>196490240</v>
      </c>
      <c r="E20" s="23">
        <v>191839166</v>
      </c>
      <c r="F20" s="24">
        <v>236201551</v>
      </c>
      <c r="G20" s="22">
        <v>295423780</v>
      </c>
      <c r="H20" s="25">
        <v>295423780</v>
      </c>
      <c r="I20" s="26">
        <v>312144945</v>
      </c>
      <c r="J20" s="22">
        <v>317258419</v>
      </c>
      <c r="K20" s="23">
        <v>322207255</v>
      </c>
    </row>
    <row r="21" spans="1:11" ht="13.5" x14ac:dyDescent="0.25">
      <c r="A21" s="3" t="s">
        <v>35</v>
      </c>
      <c r="B21" s="2" t="s">
        <v>19</v>
      </c>
      <c r="C21" s="22">
        <v>46692441</v>
      </c>
      <c r="D21" s="22">
        <v>49856743</v>
      </c>
      <c r="E21" s="23">
        <v>54875190</v>
      </c>
      <c r="F21" s="24">
        <v>76359897</v>
      </c>
      <c r="G21" s="22">
        <v>77822798</v>
      </c>
      <c r="H21" s="25">
        <v>77822798</v>
      </c>
      <c r="I21" s="26">
        <v>74192346</v>
      </c>
      <c r="J21" s="22">
        <v>80155363</v>
      </c>
      <c r="K21" s="23">
        <v>86408594</v>
      </c>
    </row>
    <row r="22" spans="1:11" ht="13.5" x14ac:dyDescent="0.25">
      <c r="A22" s="3" t="s">
        <v>36</v>
      </c>
      <c r="B22" s="2" t="s">
        <v>19</v>
      </c>
      <c r="C22" s="27">
        <v>27076555</v>
      </c>
      <c r="D22" s="27">
        <v>39479365</v>
      </c>
      <c r="E22" s="28">
        <v>32451373</v>
      </c>
      <c r="F22" s="29">
        <v>43994105</v>
      </c>
      <c r="G22" s="27">
        <v>48537804</v>
      </c>
      <c r="H22" s="30">
        <v>48537804</v>
      </c>
      <c r="I22" s="31">
        <v>51024201</v>
      </c>
      <c r="J22" s="27">
        <v>56428757</v>
      </c>
      <c r="K22" s="28">
        <v>61585155</v>
      </c>
    </row>
    <row r="23" spans="1:11" ht="13.5" x14ac:dyDescent="0.25">
      <c r="A23" s="3" t="s">
        <v>37</v>
      </c>
      <c r="B23" s="2" t="s">
        <v>19</v>
      </c>
      <c r="C23" s="22">
        <v>27096066</v>
      </c>
      <c r="D23" s="22">
        <v>31554434</v>
      </c>
      <c r="E23" s="23">
        <v>31824113</v>
      </c>
      <c r="F23" s="24">
        <v>46696922</v>
      </c>
      <c r="G23" s="22">
        <v>46801608</v>
      </c>
      <c r="H23" s="25">
        <v>46801608</v>
      </c>
      <c r="I23" s="26">
        <v>48644353</v>
      </c>
      <c r="J23" s="22">
        <v>52134046</v>
      </c>
      <c r="K23" s="23">
        <v>55595838</v>
      </c>
    </row>
    <row r="24" spans="1:11" ht="13.5" x14ac:dyDescent="0.25">
      <c r="A24" s="1" t="s">
        <v>38</v>
      </c>
      <c r="B24" s="2" t="s">
        <v>39</v>
      </c>
      <c r="C24" s="17">
        <v>518</v>
      </c>
      <c r="D24" s="17">
        <v>1820</v>
      </c>
      <c r="E24" s="32">
        <v>11822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552968506</v>
      </c>
      <c r="D25" s="49">
        <f t="shared" ref="D25:K25" si="4">+D5+D9+D15+D19+D24</f>
        <v>706686975</v>
      </c>
      <c r="E25" s="50">
        <f t="shared" si="4"/>
        <v>688047931</v>
      </c>
      <c r="F25" s="51">
        <f t="shared" si="4"/>
        <v>730966081</v>
      </c>
      <c r="G25" s="49">
        <f t="shared" si="4"/>
        <v>810971703</v>
      </c>
      <c r="H25" s="52">
        <f t="shared" si="4"/>
        <v>810971703</v>
      </c>
      <c r="I25" s="53">
        <f t="shared" si="4"/>
        <v>827489437</v>
      </c>
      <c r="J25" s="49">
        <f t="shared" si="4"/>
        <v>832107412</v>
      </c>
      <c r="K25" s="50">
        <f t="shared" si="4"/>
        <v>921241580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97684323</v>
      </c>
      <c r="D28" s="17">
        <f t="shared" si="5"/>
        <v>121280796</v>
      </c>
      <c r="E28" s="18">
        <f t="shared" si="5"/>
        <v>96395307</v>
      </c>
      <c r="F28" s="19">
        <f t="shared" si="5"/>
        <v>109569036</v>
      </c>
      <c r="G28" s="17">
        <f t="shared" si="5"/>
        <v>107930142</v>
      </c>
      <c r="H28" s="20">
        <f t="shared" si="5"/>
        <v>107930142</v>
      </c>
      <c r="I28" s="21">
        <f t="shared" si="5"/>
        <v>114668808</v>
      </c>
      <c r="J28" s="17">
        <f t="shared" si="5"/>
        <v>121227582</v>
      </c>
      <c r="K28" s="20">
        <f t="shared" si="5"/>
        <v>128443561</v>
      </c>
    </row>
    <row r="29" spans="1:11" ht="13.5" x14ac:dyDescent="0.25">
      <c r="A29" s="3" t="s">
        <v>20</v>
      </c>
      <c r="B29" s="2" t="s">
        <v>19</v>
      </c>
      <c r="C29" s="22">
        <v>31921833</v>
      </c>
      <c r="D29" s="22">
        <v>29298014</v>
      </c>
      <c r="E29" s="23">
        <v>32260742</v>
      </c>
      <c r="F29" s="24">
        <v>33919054</v>
      </c>
      <c r="G29" s="22">
        <v>33443032</v>
      </c>
      <c r="H29" s="25">
        <v>33443032</v>
      </c>
      <c r="I29" s="26">
        <v>34694068</v>
      </c>
      <c r="J29" s="22">
        <v>36574277</v>
      </c>
      <c r="K29" s="23">
        <v>38541730</v>
      </c>
    </row>
    <row r="30" spans="1:11" ht="13.5" x14ac:dyDescent="0.25">
      <c r="A30" s="3" t="s">
        <v>21</v>
      </c>
      <c r="B30" s="2" t="s">
        <v>19</v>
      </c>
      <c r="C30" s="27">
        <v>64041577</v>
      </c>
      <c r="D30" s="27">
        <v>90134980</v>
      </c>
      <c r="E30" s="28">
        <v>62199053</v>
      </c>
      <c r="F30" s="29">
        <v>73423815</v>
      </c>
      <c r="G30" s="27">
        <v>72145486</v>
      </c>
      <c r="H30" s="30">
        <v>72145486</v>
      </c>
      <c r="I30" s="31">
        <v>77678268</v>
      </c>
      <c r="J30" s="27">
        <v>82202375</v>
      </c>
      <c r="K30" s="28">
        <v>87286610</v>
      </c>
    </row>
    <row r="31" spans="1:11" ht="13.5" x14ac:dyDescent="0.25">
      <c r="A31" s="3" t="s">
        <v>22</v>
      </c>
      <c r="B31" s="2" t="s">
        <v>19</v>
      </c>
      <c r="C31" s="22">
        <v>1720913</v>
      </c>
      <c r="D31" s="22">
        <v>1847802</v>
      </c>
      <c r="E31" s="23">
        <v>1935512</v>
      </c>
      <c r="F31" s="24">
        <v>2226167</v>
      </c>
      <c r="G31" s="22">
        <v>2341624</v>
      </c>
      <c r="H31" s="25">
        <v>2341624</v>
      </c>
      <c r="I31" s="26">
        <v>2296472</v>
      </c>
      <c r="J31" s="22">
        <v>2450930</v>
      </c>
      <c r="K31" s="23">
        <v>2615221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121291533</v>
      </c>
      <c r="D32" s="17">
        <f t="shared" si="6"/>
        <v>132129189</v>
      </c>
      <c r="E32" s="32">
        <f t="shared" si="6"/>
        <v>157325140</v>
      </c>
      <c r="F32" s="33">
        <f t="shared" si="6"/>
        <v>183322317</v>
      </c>
      <c r="G32" s="17">
        <f t="shared" si="6"/>
        <v>183082633</v>
      </c>
      <c r="H32" s="34">
        <f t="shared" si="6"/>
        <v>183082633</v>
      </c>
      <c r="I32" s="19">
        <f t="shared" si="6"/>
        <v>170163134</v>
      </c>
      <c r="J32" s="17">
        <f t="shared" si="6"/>
        <v>171857325</v>
      </c>
      <c r="K32" s="32">
        <f t="shared" si="6"/>
        <v>179472877</v>
      </c>
    </row>
    <row r="33" spans="1:11" ht="13.5" x14ac:dyDescent="0.25">
      <c r="A33" s="3" t="s">
        <v>24</v>
      </c>
      <c r="B33" s="2" t="s">
        <v>19</v>
      </c>
      <c r="C33" s="22">
        <v>21126980</v>
      </c>
      <c r="D33" s="22">
        <v>22647637</v>
      </c>
      <c r="E33" s="23">
        <v>22886835</v>
      </c>
      <c r="F33" s="24">
        <v>27539007</v>
      </c>
      <c r="G33" s="22">
        <v>28149317</v>
      </c>
      <c r="H33" s="25">
        <v>28149317</v>
      </c>
      <c r="I33" s="26">
        <v>29429388</v>
      </c>
      <c r="J33" s="22">
        <v>30853452</v>
      </c>
      <c r="K33" s="23">
        <v>32115739</v>
      </c>
    </row>
    <row r="34" spans="1:11" ht="13.5" x14ac:dyDescent="0.25">
      <c r="A34" s="3" t="s">
        <v>25</v>
      </c>
      <c r="B34" s="2" t="s">
        <v>19</v>
      </c>
      <c r="C34" s="22">
        <v>27096504</v>
      </c>
      <c r="D34" s="22">
        <v>30403688</v>
      </c>
      <c r="E34" s="23">
        <v>30446302</v>
      </c>
      <c r="F34" s="24">
        <v>36076449</v>
      </c>
      <c r="G34" s="22">
        <v>34695967</v>
      </c>
      <c r="H34" s="25">
        <v>34695967</v>
      </c>
      <c r="I34" s="26">
        <v>37603188</v>
      </c>
      <c r="J34" s="22">
        <v>40889812</v>
      </c>
      <c r="K34" s="23">
        <v>43561004</v>
      </c>
    </row>
    <row r="35" spans="1:11" ht="13.5" x14ac:dyDescent="0.25">
      <c r="A35" s="3" t="s">
        <v>26</v>
      </c>
      <c r="B35" s="2" t="s">
        <v>19</v>
      </c>
      <c r="C35" s="22">
        <v>71266776</v>
      </c>
      <c r="D35" s="22">
        <v>77159725</v>
      </c>
      <c r="E35" s="23">
        <v>72319679</v>
      </c>
      <c r="F35" s="24">
        <v>86792598</v>
      </c>
      <c r="G35" s="22">
        <v>85427027</v>
      </c>
      <c r="H35" s="25">
        <v>85427027</v>
      </c>
      <c r="I35" s="26">
        <v>88418515</v>
      </c>
      <c r="J35" s="22">
        <v>93380206</v>
      </c>
      <c r="K35" s="23">
        <v>98540928</v>
      </c>
    </row>
    <row r="36" spans="1:11" ht="13.5" x14ac:dyDescent="0.25">
      <c r="A36" s="3" t="s">
        <v>27</v>
      </c>
      <c r="B36" s="2" t="s">
        <v>19</v>
      </c>
      <c r="C36" s="22">
        <v>1801273</v>
      </c>
      <c r="D36" s="22">
        <v>1918139</v>
      </c>
      <c r="E36" s="23">
        <v>31672324</v>
      </c>
      <c r="F36" s="24">
        <v>32914263</v>
      </c>
      <c r="G36" s="22">
        <v>34810322</v>
      </c>
      <c r="H36" s="25">
        <v>34810322</v>
      </c>
      <c r="I36" s="26">
        <v>14712043</v>
      </c>
      <c r="J36" s="22">
        <v>6733855</v>
      </c>
      <c r="K36" s="23">
        <v>5255206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57673060</v>
      </c>
      <c r="D38" s="17">
        <f t="shared" si="7"/>
        <v>63157137</v>
      </c>
      <c r="E38" s="32">
        <f t="shared" si="7"/>
        <v>69638511</v>
      </c>
      <c r="F38" s="33">
        <f t="shared" si="7"/>
        <v>77689503</v>
      </c>
      <c r="G38" s="17">
        <f t="shared" si="7"/>
        <v>81556108</v>
      </c>
      <c r="H38" s="34">
        <f t="shared" si="7"/>
        <v>81556108</v>
      </c>
      <c r="I38" s="19">
        <f t="shared" si="7"/>
        <v>83946892</v>
      </c>
      <c r="J38" s="17">
        <f t="shared" si="7"/>
        <v>89315249</v>
      </c>
      <c r="K38" s="32">
        <f t="shared" si="7"/>
        <v>94198731</v>
      </c>
    </row>
    <row r="39" spans="1:11" ht="13.5" x14ac:dyDescent="0.25">
      <c r="A39" s="3" t="s">
        <v>30</v>
      </c>
      <c r="B39" s="2" t="s">
        <v>19</v>
      </c>
      <c r="C39" s="22">
        <v>9271710</v>
      </c>
      <c r="D39" s="22">
        <v>10529823</v>
      </c>
      <c r="E39" s="23">
        <v>11018654</v>
      </c>
      <c r="F39" s="24">
        <v>13968192</v>
      </c>
      <c r="G39" s="22">
        <v>13735501</v>
      </c>
      <c r="H39" s="25">
        <v>13735501</v>
      </c>
      <c r="I39" s="26">
        <v>14508961</v>
      </c>
      <c r="J39" s="22">
        <v>15764016</v>
      </c>
      <c r="K39" s="23">
        <v>16798844</v>
      </c>
    </row>
    <row r="40" spans="1:11" ht="13.5" x14ac:dyDescent="0.25">
      <c r="A40" s="3" t="s">
        <v>31</v>
      </c>
      <c r="B40" s="2" t="s">
        <v>19</v>
      </c>
      <c r="C40" s="22">
        <v>43504316</v>
      </c>
      <c r="D40" s="22">
        <v>47444031</v>
      </c>
      <c r="E40" s="23">
        <v>52920052</v>
      </c>
      <c r="F40" s="24">
        <v>57645329</v>
      </c>
      <c r="G40" s="22">
        <v>61711459</v>
      </c>
      <c r="H40" s="25">
        <v>61711459</v>
      </c>
      <c r="I40" s="26">
        <v>62721684</v>
      </c>
      <c r="J40" s="22">
        <v>66720679</v>
      </c>
      <c r="K40" s="23">
        <v>70143104</v>
      </c>
    </row>
    <row r="41" spans="1:11" ht="13.5" x14ac:dyDescent="0.25">
      <c r="A41" s="3" t="s">
        <v>32</v>
      </c>
      <c r="B41" s="2" t="s">
        <v>19</v>
      </c>
      <c r="C41" s="22">
        <v>4897034</v>
      </c>
      <c r="D41" s="22">
        <v>5183283</v>
      </c>
      <c r="E41" s="23">
        <v>5699805</v>
      </c>
      <c r="F41" s="24">
        <v>6075982</v>
      </c>
      <c r="G41" s="22">
        <v>6109148</v>
      </c>
      <c r="H41" s="25">
        <v>6109148</v>
      </c>
      <c r="I41" s="26">
        <v>6716247</v>
      </c>
      <c r="J41" s="22">
        <v>6830554</v>
      </c>
      <c r="K41" s="23">
        <v>7256783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264266132</v>
      </c>
      <c r="D42" s="17">
        <f t="shared" si="8"/>
        <v>301477107</v>
      </c>
      <c r="E42" s="32">
        <f t="shared" si="8"/>
        <v>280489247</v>
      </c>
      <c r="F42" s="33">
        <f t="shared" si="8"/>
        <v>356377094</v>
      </c>
      <c r="G42" s="17">
        <f t="shared" si="8"/>
        <v>334045866</v>
      </c>
      <c r="H42" s="34">
        <f t="shared" si="8"/>
        <v>334045866</v>
      </c>
      <c r="I42" s="19">
        <f t="shared" si="8"/>
        <v>367038628</v>
      </c>
      <c r="J42" s="17">
        <f t="shared" si="8"/>
        <v>405521139</v>
      </c>
      <c r="K42" s="32">
        <f t="shared" si="8"/>
        <v>455165860</v>
      </c>
    </row>
    <row r="43" spans="1:11" ht="13.5" x14ac:dyDescent="0.25">
      <c r="A43" s="3" t="s">
        <v>34</v>
      </c>
      <c r="B43" s="2" t="s">
        <v>19</v>
      </c>
      <c r="C43" s="22">
        <v>166277842</v>
      </c>
      <c r="D43" s="22">
        <v>189817047</v>
      </c>
      <c r="E43" s="23">
        <v>173475779</v>
      </c>
      <c r="F43" s="24">
        <v>213983795</v>
      </c>
      <c r="G43" s="22">
        <v>197601347</v>
      </c>
      <c r="H43" s="25">
        <v>197601347</v>
      </c>
      <c r="I43" s="26">
        <v>218432243</v>
      </c>
      <c r="J43" s="22">
        <v>248212832</v>
      </c>
      <c r="K43" s="23">
        <v>287425132</v>
      </c>
    </row>
    <row r="44" spans="1:11" ht="13.5" x14ac:dyDescent="0.25">
      <c r="A44" s="3" t="s">
        <v>35</v>
      </c>
      <c r="B44" s="2" t="s">
        <v>19</v>
      </c>
      <c r="C44" s="22">
        <v>41333787</v>
      </c>
      <c r="D44" s="22">
        <v>45268230</v>
      </c>
      <c r="E44" s="23">
        <v>37656777</v>
      </c>
      <c r="F44" s="24">
        <v>51012985</v>
      </c>
      <c r="G44" s="22">
        <v>50576059</v>
      </c>
      <c r="H44" s="25">
        <v>50576059</v>
      </c>
      <c r="I44" s="26">
        <v>53667666</v>
      </c>
      <c r="J44" s="22">
        <v>56379795</v>
      </c>
      <c r="K44" s="23">
        <v>60259581</v>
      </c>
    </row>
    <row r="45" spans="1:11" ht="13.5" x14ac:dyDescent="0.25">
      <c r="A45" s="3" t="s">
        <v>36</v>
      </c>
      <c r="B45" s="2" t="s">
        <v>19</v>
      </c>
      <c r="C45" s="27">
        <v>34169112</v>
      </c>
      <c r="D45" s="27">
        <v>39018888</v>
      </c>
      <c r="E45" s="28">
        <v>39310883</v>
      </c>
      <c r="F45" s="29">
        <v>49187635</v>
      </c>
      <c r="G45" s="27">
        <v>49793616</v>
      </c>
      <c r="H45" s="30">
        <v>49793616</v>
      </c>
      <c r="I45" s="31">
        <v>51940547</v>
      </c>
      <c r="J45" s="27">
        <v>55236625</v>
      </c>
      <c r="K45" s="28">
        <v>59729190</v>
      </c>
    </row>
    <row r="46" spans="1:11" ht="13.5" x14ac:dyDescent="0.25">
      <c r="A46" s="3" t="s">
        <v>37</v>
      </c>
      <c r="B46" s="2" t="s">
        <v>19</v>
      </c>
      <c r="C46" s="22">
        <v>22485391</v>
      </c>
      <c r="D46" s="22">
        <v>27372942</v>
      </c>
      <c r="E46" s="23">
        <v>30045808</v>
      </c>
      <c r="F46" s="24">
        <v>42192679</v>
      </c>
      <c r="G46" s="22">
        <v>36074844</v>
      </c>
      <c r="H46" s="25">
        <v>36074844</v>
      </c>
      <c r="I46" s="26">
        <v>42998172</v>
      </c>
      <c r="J46" s="22">
        <v>45691887</v>
      </c>
      <c r="K46" s="23">
        <v>47751957</v>
      </c>
    </row>
    <row r="47" spans="1:11" ht="13.5" x14ac:dyDescent="0.25">
      <c r="A47" s="1" t="s">
        <v>38</v>
      </c>
      <c r="B47" s="2" t="s">
        <v>39</v>
      </c>
      <c r="C47" s="17">
        <v>941664</v>
      </c>
      <c r="D47" s="17">
        <v>1192210</v>
      </c>
      <c r="E47" s="32">
        <v>1177986</v>
      </c>
      <c r="F47" s="33">
        <v>1299860</v>
      </c>
      <c r="G47" s="17">
        <v>1291739</v>
      </c>
      <c r="H47" s="34">
        <v>1291739</v>
      </c>
      <c r="I47" s="19">
        <v>1349910</v>
      </c>
      <c r="J47" s="17">
        <v>1447417</v>
      </c>
      <c r="K47" s="32">
        <v>1524211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541856712</v>
      </c>
      <c r="D48" s="49">
        <f t="shared" si="9"/>
        <v>619236439</v>
      </c>
      <c r="E48" s="50">
        <f t="shared" si="9"/>
        <v>605026191</v>
      </c>
      <c r="F48" s="51">
        <f t="shared" si="9"/>
        <v>728257810</v>
      </c>
      <c r="G48" s="49">
        <f t="shared" si="9"/>
        <v>707906488</v>
      </c>
      <c r="H48" s="52">
        <f t="shared" si="9"/>
        <v>707906488</v>
      </c>
      <c r="I48" s="53">
        <f t="shared" si="9"/>
        <v>737167372</v>
      </c>
      <c r="J48" s="49">
        <f t="shared" si="9"/>
        <v>789368712</v>
      </c>
      <c r="K48" s="50">
        <f t="shared" si="9"/>
        <v>858805240</v>
      </c>
    </row>
    <row r="49" spans="1:11" ht="13.5" x14ac:dyDescent="0.25">
      <c r="A49" s="9" t="s">
        <v>303</v>
      </c>
      <c r="B49" s="10"/>
      <c r="C49" s="54">
        <f>+C25-C48</f>
        <v>11111794</v>
      </c>
      <c r="D49" s="54">
        <f t="shared" ref="D49:K49" si="10">+D25-D48</f>
        <v>87450536</v>
      </c>
      <c r="E49" s="55">
        <f t="shared" si="10"/>
        <v>83021740</v>
      </c>
      <c r="F49" s="56">
        <f t="shared" si="10"/>
        <v>2708271</v>
      </c>
      <c r="G49" s="54">
        <f t="shared" si="10"/>
        <v>103065215</v>
      </c>
      <c r="H49" s="57">
        <f t="shared" si="10"/>
        <v>103065215</v>
      </c>
      <c r="I49" s="58">
        <f t="shared" si="10"/>
        <v>90322065</v>
      </c>
      <c r="J49" s="54">
        <f t="shared" si="10"/>
        <v>42738700</v>
      </c>
      <c r="K49" s="55">
        <f t="shared" si="10"/>
        <v>62436340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285517486</v>
      </c>
      <c r="D5" s="17">
        <f t="shared" ref="D5:K5" si="0">SUM(D6:D8)</f>
        <v>317388387</v>
      </c>
      <c r="E5" s="18">
        <f t="shared" si="0"/>
        <v>311588907</v>
      </c>
      <c r="F5" s="19">
        <f t="shared" si="0"/>
        <v>323124265</v>
      </c>
      <c r="G5" s="17">
        <f t="shared" si="0"/>
        <v>328048255</v>
      </c>
      <c r="H5" s="20">
        <f t="shared" si="0"/>
        <v>328048255</v>
      </c>
      <c r="I5" s="21">
        <f t="shared" si="0"/>
        <v>373818478</v>
      </c>
      <c r="J5" s="17">
        <f t="shared" si="0"/>
        <v>406710105</v>
      </c>
      <c r="K5" s="20">
        <f t="shared" si="0"/>
        <v>448383823</v>
      </c>
    </row>
    <row r="6" spans="1:11" ht="13.5" x14ac:dyDescent="0.25">
      <c r="A6" s="3" t="s">
        <v>20</v>
      </c>
      <c r="B6" s="2" t="s">
        <v>19</v>
      </c>
      <c r="C6" s="22">
        <v>77009756</v>
      </c>
      <c r="D6" s="22">
        <v>74493458</v>
      </c>
      <c r="E6" s="23">
        <v>41570468</v>
      </c>
      <c r="F6" s="24">
        <v>34514873</v>
      </c>
      <c r="G6" s="22">
        <v>36957406</v>
      </c>
      <c r="H6" s="25">
        <v>36957406</v>
      </c>
      <c r="I6" s="26">
        <v>41916645</v>
      </c>
      <c r="J6" s="22">
        <v>43999475</v>
      </c>
      <c r="K6" s="23">
        <v>48166877</v>
      </c>
    </row>
    <row r="7" spans="1:11" ht="13.5" x14ac:dyDescent="0.25">
      <c r="A7" s="3" t="s">
        <v>21</v>
      </c>
      <c r="B7" s="2" t="s">
        <v>19</v>
      </c>
      <c r="C7" s="27">
        <v>208507730</v>
      </c>
      <c r="D7" s="27">
        <v>242894929</v>
      </c>
      <c r="E7" s="28">
        <v>270018439</v>
      </c>
      <c r="F7" s="29">
        <v>288609392</v>
      </c>
      <c r="G7" s="27">
        <v>291090849</v>
      </c>
      <c r="H7" s="30">
        <v>291090849</v>
      </c>
      <c r="I7" s="31">
        <v>331901833</v>
      </c>
      <c r="J7" s="27">
        <v>362710630</v>
      </c>
      <c r="K7" s="28">
        <v>400216946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106966088</v>
      </c>
      <c r="D9" s="17">
        <f t="shared" ref="D9:K9" si="1">SUM(D10:D14)</f>
        <v>76151954</v>
      </c>
      <c r="E9" s="32">
        <f t="shared" si="1"/>
        <v>82513118</v>
      </c>
      <c r="F9" s="33">
        <f t="shared" si="1"/>
        <v>139164716</v>
      </c>
      <c r="G9" s="17">
        <f t="shared" si="1"/>
        <v>106163671</v>
      </c>
      <c r="H9" s="34">
        <f t="shared" si="1"/>
        <v>106163671</v>
      </c>
      <c r="I9" s="19">
        <f t="shared" si="1"/>
        <v>81242676</v>
      </c>
      <c r="J9" s="17">
        <f t="shared" si="1"/>
        <v>67448619</v>
      </c>
      <c r="K9" s="32">
        <f t="shared" si="1"/>
        <v>106727334</v>
      </c>
    </row>
    <row r="10" spans="1:11" ht="13.5" x14ac:dyDescent="0.25">
      <c r="A10" s="3" t="s">
        <v>24</v>
      </c>
      <c r="B10" s="2" t="s">
        <v>19</v>
      </c>
      <c r="C10" s="22">
        <v>12625529</v>
      </c>
      <c r="D10" s="22">
        <v>11308337</v>
      </c>
      <c r="E10" s="23">
        <v>12631717</v>
      </c>
      <c r="F10" s="24">
        <v>11869879</v>
      </c>
      <c r="G10" s="22">
        <v>11365081</v>
      </c>
      <c r="H10" s="25">
        <v>11365081</v>
      </c>
      <c r="I10" s="26">
        <v>11200946</v>
      </c>
      <c r="J10" s="22">
        <v>11255974</v>
      </c>
      <c r="K10" s="23">
        <v>11758573</v>
      </c>
    </row>
    <row r="11" spans="1:11" ht="13.5" x14ac:dyDescent="0.25">
      <c r="A11" s="3" t="s">
        <v>25</v>
      </c>
      <c r="B11" s="2" t="s">
        <v>19</v>
      </c>
      <c r="C11" s="22">
        <v>7938510</v>
      </c>
      <c r="D11" s="22">
        <v>5531144</v>
      </c>
      <c r="E11" s="23">
        <v>2096580</v>
      </c>
      <c r="F11" s="24">
        <v>1817325</v>
      </c>
      <c r="G11" s="22">
        <v>1832918</v>
      </c>
      <c r="H11" s="25">
        <v>1832918</v>
      </c>
      <c r="I11" s="26">
        <v>1759291</v>
      </c>
      <c r="J11" s="22">
        <v>158279</v>
      </c>
      <c r="K11" s="23">
        <v>165218</v>
      </c>
    </row>
    <row r="12" spans="1:11" ht="13.5" x14ac:dyDescent="0.25">
      <c r="A12" s="3" t="s">
        <v>26</v>
      </c>
      <c r="B12" s="2" t="s">
        <v>19</v>
      </c>
      <c r="C12" s="22">
        <v>12167909</v>
      </c>
      <c r="D12" s="22">
        <v>17291372</v>
      </c>
      <c r="E12" s="23">
        <v>26222885</v>
      </c>
      <c r="F12" s="24">
        <v>21161012</v>
      </c>
      <c r="G12" s="22">
        <v>24266862</v>
      </c>
      <c r="H12" s="25">
        <v>24266862</v>
      </c>
      <c r="I12" s="26">
        <v>8557839</v>
      </c>
      <c r="J12" s="22">
        <v>9089106</v>
      </c>
      <c r="K12" s="23">
        <v>9431493</v>
      </c>
    </row>
    <row r="13" spans="1:11" ht="13.5" x14ac:dyDescent="0.25">
      <c r="A13" s="3" t="s">
        <v>27</v>
      </c>
      <c r="B13" s="2" t="s">
        <v>19</v>
      </c>
      <c r="C13" s="22">
        <v>74234140</v>
      </c>
      <c r="D13" s="22">
        <v>42021101</v>
      </c>
      <c r="E13" s="23">
        <v>41561936</v>
      </c>
      <c r="F13" s="24">
        <v>104316500</v>
      </c>
      <c r="G13" s="22">
        <v>68698810</v>
      </c>
      <c r="H13" s="25">
        <v>68698810</v>
      </c>
      <c r="I13" s="26">
        <v>59724600</v>
      </c>
      <c r="J13" s="22">
        <v>46945260</v>
      </c>
      <c r="K13" s="23">
        <v>85372050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54619395</v>
      </c>
      <c r="D15" s="17">
        <f t="shared" ref="D15:K15" si="2">SUM(D16:D18)</f>
        <v>47450000</v>
      </c>
      <c r="E15" s="32">
        <f t="shared" si="2"/>
        <v>56917282</v>
      </c>
      <c r="F15" s="33">
        <f t="shared" si="2"/>
        <v>52214142</v>
      </c>
      <c r="G15" s="17">
        <f t="shared" si="2"/>
        <v>42506627</v>
      </c>
      <c r="H15" s="34">
        <f t="shared" si="2"/>
        <v>42506627</v>
      </c>
      <c r="I15" s="19">
        <f t="shared" si="2"/>
        <v>36465835</v>
      </c>
      <c r="J15" s="17">
        <f t="shared" si="2"/>
        <v>43290029</v>
      </c>
      <c r="K15" s="32">
        <f t="shared" si="2"/>
        <v>45216971</v>
      </c>
    </row>
    <row r="16" spans="1:11" ht="13.5" x14ac:dyDescent="0.25">
      <c r="A16" s="3" t="s">
        <v>30</v>
      </c>
      <c r="B16" s="2" t="s">
        <v>19</v>
      </c>
      <c r="C16" s="22">
        <v>13596411</v>
      </c>
      <c r="D16" s="22">
        <v>23137239</v>
      </c>
      <c r="E16" s="23">
        <v>36476815</v>
      </c>
      <c r="F16" s="24">
        <v>30609861</v>
      </c>
      <c r="G16" s="22">
        <v>21159418</v>
      </c>
      <c r="H16" s="25">
        <v>21159418</v>
      </c>
      <c r="I16" s="26">
        <v>22855951</v>
      </c>
      <c r="J16" s="22">
        <v>22783852</v>
      </c>
      <c r="K16" s="23">
        <v>23811169</v>
      </c>
    </row>
    <row r="17" spans="1:11" ht="13.5" x14ac:dyDescent="0.25">
      <c r="A17" s="3" t="s">
        <v>31</v>
      </c>
      <c r="B17" s="2" t="s">
        <v>19</v>
      </c>
      <c r="C17" s="22">
        <v>40980567</v>
      </c>
      <c r="D17" s="22">
        <v>24308627</v>
      </c>
      <c r="E17" s="23">
        <v>20428728</v>
      </c>
      <c r="F17" s="24">
        <v>21599281</v>
      </c>
      <c r="G17" s="22">
        <v>21297209</v>
      </c>
      <c r="H17" s="25">
        <v>21297209</v>
      </c>
      <c r="I17" s="26">
        <v>13559884</v>
      </c>
      <c r="J17" s="22">
        <v>20456177</v>
      </c>
      <c r="K17" s="23">
        <v>21355802</v>
      </c>
    </row>
    <row r="18" spans="1:11" ht="13.5" x14ac:dyDescent="0.25">
      <c r="A18" s="3" t="s">
        <v>32</v>
      </c>
      <c r="B18" s="2" t="s">
        <v>19</v>
      </c>
      <c r="C18" s="22">
        <v>42417</v>
      </c>
      <c r="D18" s="22">
        <v>4134</v>
      </c>
      <c r="E18" s="23">
        <v>11739</v>
      </c>
      <c r="F18" s="24">
        <v>5000</v>
      </c>
      <c r="G18" s="22">
        <v>50000</v>
      </c>
      <c r="H18" s="25">
        <v>50000</v>
      </c>
      <c r="I18" s="26">
        <v>50000</v>
      </c>
      <c r="J18" s="22">
        <v>50000</v>
      </c>
      <c r="K18" s="23">
        <v>50000</v>
      </c>
    </row>
    <row r="19" spans="1:11" ht="13.5" x14ac:dyDescent="0.25">
      <c r="A19" s="1" t="s">
        <v>33</v>
      </c>
      <c r="B19" s="2" t="s">
        <v>19</v>
      </c>
      <c r="C19" s="17">
        <f>SUM(C20:C23)</f>
        <v>880122766</v>
      </c>
      <c r="D19" s="17">
        <f t="shared" ref="D19:K19" si="3">SUM(D20:D23)</f>
        <v>982004688</v>
      </c>
      <c r="E19" s="32">
        <f t="shared" si="3"/>
        <v>1053686938</v>
      </c>
      <c r="F19" s="33">
        <f t="shared" si="3"/>
        <v>1136519671</v>
      </c>
      <c r="G19" s="17">
        <f t="shared" si="3"/>
        <v>1145651213</v>
      </c>
      <c r="H19" s="34">
        <f t="shared" si="3"/>
        <v>1145651213</v>
      </c>
      <c r="I19" s="19">
        <f t="shared" si="3"/>
        <v>1246262348</v>
      </c>
      <c r="J19" s="17">
        <f t="shared" si="3"/>
        <v>1373274066</v>
      </c>
      <c r="K19" s="32">
        <f t="shared" si="3"/>
        <v>1500318168</v>
      </c>
    </row>
    <row r="20" spans="1:11" ht="13.5" x14ac:dyDescent="0.25">
      <c r="A20" s="3" t="s">
        <v>34</v>
      </c>
      <c r="B20" s="2" t="s">
        <v>19</v>
      </c>
      <c r="C20" s="22">
        <v>501468447</v>
      </c>
      <c r="D20" s="22">
        <v>570772436</v>
      </c>
      <c r="E20" s="23">
        <v>611916609</v>
      </c>
      <c r="F20" s="24">
        <v>663380939</v>
      </c>
      <c r="G20" s="22">
        <v>674221874</v>
      </c>
      <c r="H20" s="25">
        <v>674221874</v>
      </c>
      <c r="I20" s="26">
        <v>730458750</v>
      </c>
      <c r="J20" s="22">
        <v>823326451</v>
      </c>
      <c r="K20" s="23">
        <v>919858934</v>
      </c>
    </row>
    <row r="21" spans="1:11" ht="13.5" x14ac:dyDescent="0.25">
      <c r="A21" s="3" t="s">
        <v>35</v>
      </c>
      <c r="B21" s="2" t="s">
        <v>19</v>
      </c>
      <c r="C21" s="22">
        <v>176759377</v>
      </c>
      <c r="D21" s="22">
        <v>189689091</v>
      </c>
      <c r="E21" s="23">
        <v>202276743</v>
      </c>
      <c r="F21" s="24">
        <v>195578453</v>
      </c>
      <c r="G21" s="22">
        <v>191762704</v>
      </c>
      <c r="H21" s="25">
        <v>191762704</v>
      </c>
      <c r="I21" s="26">
        <v>214185956</v>
      </c>
      <c r="J21" s="22">
        <v>232309767</v>
      </c>
      <c r="K21" s="23">
        <v>249384062</v>
      </c>
    </row>
    <row r="22" spans="1:11" ht="13.5" x14ac:dyDescent="0.25">
      <c r="A22" s="3" t="s">
        <v>36</v>
      </c>
      <c r="B22" s="2" t="s">
        <v>19</v>
      </c>
      <c r="C22" s="27">
        <v>103409006</v>
      </c>
      <c r="D22" s="27">
        <v>114859828</v>
      </c>
      <c r="E22" s="28">
        <v>126942623</v>
      </c>
      <c r="F22" s="29">
        <v>154452871</v>
      </c>
      <c r="G22" s="27">
        <v>155701266</v>
      </c>
      <c r="H22" s="30">
        <v>155701266</v>
      </c>
      <c r="I22" s="31">
        <v>165326282</v>
      </c>
      <c r="J22" s="27">
        <v>179775093</v>
      </c>
      <c r="K22" s="28">
        <v>190988108</v>
      </c>
    </row>
    <row r="23" spans="1:11" ht="13.5" x14ac:dyDescent="0.25">
      <c r="A23" s="3" t="s">
        <v>37</v>
      </c>
      <c r="B23" s="2" t="s">
        <v>19</v>
      </c>
      <c r="C23" s="22">
        <v>98485936</v>
      </c>
      <c r="D23" s="22">
        <v>106683333</v>
      </c>
      <c r="E23" s="23">
        <v>112550963</v>
      </c>
      <c r="F23" s="24">
        <v>123107408</v>
      </c>
      <c r="G23" s="22">
        <v>123965369</v>
      </c>
      <c r="H23" s="25">
        <v>123965369</v>
      </c>
      <c r="I23" s="26">
        <v>136291360</v>
      </c>
      <c r="J23" s="22">
        <v>137862755</v>
      </c>
      <c r="K23" s="23">
        <v>140087064</v>
      </c>
    </row>
    <row r="24" spans="1:11" ht="13.5" x14ac:dyDescent="0.25">
      <c r="A24" s="1" t="s">
        <v>38</v>
      </c>
      <c r="B24" s="2" t="s">
        <v>39</v>
      </c>
      <c r="C24" s="17"/>
      <c r="D24" s="17">
        <v>25000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1327225735</v>
      </c>
      <c r="D25" s="49">
        <f t="shared" ref="D25:K25" si="4">+D5+D9+D15+D19+D24</f>
        <v>1423020029</v>
      </c>
      <c r="E25" s="50">
        <f t="shared" si="4"/>
        <v>1504706245</v>
      </c>
      <c r="F25" s="51">
        <f t="shared" si="4"/>
        <v>1651022794</v>
      </c>
      <c r="G25" s="49">
        <f t="shared" si="4"/>
        <v>1622369766</v>
      </c>
      <c r="H25" s="52">
        <f t="shared" si="4"/>
        <v>1622369766</v>
      </c>
      <c r="I25" s="53">
        <f t="shared" si="4"/>
        <v>1737789337</v>
      </c>
      <c r="J25" s="49">
        <f t="shared" si="4"/>
        <v>1890722819</v>
      </c>
      <c r="K25" s="50">
        <f t="shared" si="4"/>
        <v>2100646296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202997970</v>
      </c>
      <c r="D28" s="17">
        <f t="shared" si="5"/>
        <v>100462453</v>
      </c>
      <c r="E28" s="18">
        <f t="shared" si="5"/>
        <v>108702725</v>
      </c>
      <c r="F28" s="19">
        <f t="shared" si="5"/>
        <v>78094925</v>
      </c>
      <c r="G28" s="17">
        <f t="shared" si="5"/>
        <v>84522106</v>
      </c>
      <c r="H28" s="20">
        <f t="shared" si="5"/>
        <v>84522106</v>
      </c>
      <c r="I28" s="21">
        <f t="shared" si="5"/>
        <v>89899000</v>
      </c>
      <c r="J28" s="17">
        <f t="shared" si="5"/>
        <v>76249955</v>
      </c>
      <c r="K28" s="20">
        <f t="shared" si="5"/>
        <v>91329354</v>
      </c>
    </row>
    <row r="29" spans="1:11" ht="13.5" x14ac:dyDescent="0.25">
      <c r="A29" s="3" t="s">
        <v>20</v>
      </c>
      <c r="B29" s="2" t="s">
        <v>19</v>
      </c>
      <c r="C29" s="22">
        <v>46667473</v>
      </c>
      <c r="D29" s="22">
        <v>2487301</v>
      </c>
      <c r="E29" s="23">
        <v>2270993</v>
      </c>
      <c r="F29" s="24">
        <v>1087328</v>
      </c>
      <c r="G29" s="22">
        <v>31875</v>
      </c>
      <c r="H29" s="25">
        <v>31875</v>
      </c>
      <c r="I29" s="26">
        <v>1842421</v>
      </c>
      <c r="J29" s="22">
        <v>1954653</v>
      </c>
      <c r="K29" s="23">
        <v>2073692</v>
      </c>
    </row>
    <row r="30" spans="1:11" ht="13.5" x14ac:dyDescent="0.25">
      <c r="A30" s="3" t="s">
        <v>21</v>
      </c>
      <c r="B30" s="2" t="s">
        <v>19</v>
      </c>
      <c r="C30" s="27">
        <v>149968404</v>
      </c>
      <c r="D30" s="27">
        <v>96685617</v>
      </c>
      <c r="E30" s="28">
        <v>104840344</v>
      </c>
      <c r="F30" s="29">
        <v>78811446</v>
      </c>
      <c r="G30" s="27">
        <v>87261770</v>
      </c>
      <c r="H30" s="30">
        <v>87261770</v>
      </c>
      <c r="I30" s="31">
        <v>89807841</v>
      </c>
      <c r="J30" s="27">
        <v>76132302</v>
      </c>
      <c r="K30" s="28">
        <v>91178929</v>
      </c>
    </row>
    <row r="31" spans="1:11" ht="13.5" x14ac:dyDescent="0.25">
      <c r="A31" s="3" t="s">
        <v>22</v>
      </c>
      <c r="B31" s="2" t="s">
        <v>19</v>
      </c>
      <c r="C31" s="22">
        <v>6362093</v>
      </c>
      <c r="D31" s="22">
        <v>1289535</v>
      </c>
      <c r="E31" s="23">
        <v>1591388</v>
      </c>
      <c r="F31" s="24">
        <v>-1803849</v>
      </c>
      <c r="G31" s="22">
        <v>-2771539</v>
      </c>
      <c r="H31" s="25">
        <v>-2771539</v>
      </c>
      <c r="I31" s="26">
        <v>-1751262</v>
      </c>
      <c r="J31" s="22">
        <v>-1837000</v>
      </c>
      <c r="K31" s="23">
        <v>-1923267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210462256</v>
      </c>
      <c r="D32" s="17">
        <f t="shared" si="6"/>
        <v>212620111</v>
      </c>
      <c r="E32" s="32">
        <f t="shared" si="6"/>
        <v>225061624</v>
      </c>
      <c r="F32" s="33">
        <f t="shared" si="6"/>
        <v>310764897</v>
      </c>
      <c r="G32" s="17">
        <f t="shared" si="6"/>
        <v>278753236</v>
      </c>
      <c r="H32" s="34">
        <f t="shared" si="6"/>
        <v>278753236</v>
      </c>
      <c r="I32" s="19">
        <f t="shared" si="6"/>
        <v>287798516</v>
      </c>
      <c r="J32" s="17">
        <f t="shared" si="6"/>
        <v>290887917</v>
      </c>
      <c r="K32" s="32">
        <f t="shared" si="6"/>
        <v>352154542</v>
      </c>
    </row>
    <row r="33" spans="1:11" ht="13.5" x14ac:dyDescent="0.25">
      <c r="A33" s="3" t="s">
        <v>24</v>
      </c>
      <c r="B33" s="2" t="s">
        <v>19</v>
      </c>
      <c r="C33" s="22">
        <v>27799447</v>
      </c>
      <c r="D33" s="22">
        <v>32782607</v>
      </c>
      <c r="E33" s="23">
        <v>38020555</v>
      </c>
      <c r="F33" s="24">
        <v>43571985</v>
      </c>
      <c r="G33" s="22">
        <v>43933374</v>
      </c>
      <c r="H33" s="25">
        <v>43933374</v>
      </c>
      <c r="I33" s="26">
        <v>43870652</v>
      </c>
      <c r="J33" s="22">
        <v>46162142</v>
      </c>
      <c r="K33" s="23">
        <v>48671519</v>
      </c>
    </row>
    <row r="34" spans="1:11" ht="13.5" x14ac:dyDescent="0.25">
      <c r="A34" s="3" t="s">
        <v>25</v>
      </c>
      <c r="B34" s="2" t="s">
        <v>19</v>
      </c>
      <c r="C34" s="22">
        <v>47407413</v>
      </c>
      <c r="D34" s="22">
        <v>57000337</v>
      </c>
      <c r="E34" s="23">
        <v>66972772</v>
      </c>
      <c r="F34" s="24">
        <v>73180397</v>
      </c>
      <c r="G34" s="22">
        <v>71169831</v>
      </c>
      <c r="H34" s="25">
        <v>71169831</v>
      </c>
      <c r="I34" s="26">
        <v>73378361</v>
      </c>
      <c r="J34" s="22">
        <v>74438114</v>
      </c>
      <c r="K34" s="23">
        <v>76616915</v>
      </c>
    </row>
    <row r="35" spans="1:11" ht="13.5" x14ac:dyDescent="0.25">
      <c r="A35" s="3" t="s">
        <v>26</v>
      </c>
      <c r="B35" s="2" t="s">
        <v>19</v>
      </c>
      <c r="C35" s="22">
        <v>69247148</v>
      </c>
      <c r="D35" s="22">
        <v>91810091</v>
      </c>
      <c r="E35" s="23">
        <v>103241378</v>
      </c>
      <c r="F35" s="24">
        <v>119402133</v>
      </c>
      <c r="G35" s="22">
        <v>119759808</v>
      </c>
      <c r="H35" s="25">
        <v>119759808</v>
      </c>
      <c r="I35" s="26">
        <v>112139009</v>
      </c>
      <c r="J35" s="22">
        <v>118889670</v>
      </c>
      <c r="K35" s="23">
        <v>123195505</v>
      </c>
    </row>
    <row r="36" spans="1:11" ht="13.5" x14ac:dyDescent="0.25">
      <c r="A36" s="3" t="s">
        <v>27</v>
      </c>
      <c r="B36" s="2" t="s">
        <v>19</v>
      </c>
      <c r="C36" s="22">
        <v>66008248</v>
      </c>
      <c r="D36" s="22">
        <v>31027076</v>
      </c>
      <c r="E36" s="23">
        <v>16826919</v>
      </c>
      <c r="F36" s="24">
        <v>74610382</v>
      </c>
      <c r="G36" s="22">
        <v>43890223</v>
      </c>
      <c r="H36" s="25">
        <v>43890223</v>
      </c>
      <c r="I36" s="26">
        <v>58410494</v>
      </c>
      <c r="J36" s="22">
        <v>51397991</v>
      </c>
      <c r="K36" s="23">
        <v>103670603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106620197</v>
      </c>
      <c r="D38" s="17">
        <f t="shared" si="7"/>
        <v>369982138</v>
      </c>
      <c r="E38" s="32">
        <f t="shared" si="7"/>
        <v>139849015</v>
      </c>
      <c r="F38" s="33">
        <f t="shared" si="7"/>
        <v>174930061</v>
      </c>
      <c r="G38" s="17">
        <f t="shared" si="7"/>
        <v>172096197</v>
      </c>
      <c r="H38" s="34">
        <f t="shared" si="7"/>
        <v>172096197</v>
      </c>
      <c r="I38" s="19">
        <f t="shared" si="7"/>
        <v>167566479</v>
      </c>
      <c r="J38" s="17">
        <f t="shared" si="7"/>
        <v>180325663</v>
      </c>
      <c r="K38" s="32">
        <f t="shared" si="7"/>
        <v>182824199</v>
      </c>
    </row>
    <row r="39" spans="1:11" ht="13.5" x14ac:dyDescent="0.25">
      <c r="A39" s="3" t="s">
        <v>30</v>
      </c>
      <c r="B39" s="2" t="s">
        <v>19</v>
      </c>
      <c r="C39" s="22">
        <v>27509897</v>
      </c>
      <c r="D39" s="22">
        <v>261409418</v>
      </c>
      <c r="E39" s="23">
        <v>26214338</v>
      </c>
      <c r="F39" s="24">
        <v>33405973</v>
      </c>
      <c r="G39" s="22">
        <v>31189958</v>
      </c>
      <c r="H39" s="25">
        <v>31189958</v>
      </c>
      <c r="I39" s="26">
        <v>36149832</v>
      </c>
      <c r="J39" s="22">
        <v>37713080</v>
      </c>
      <c r="K39" s="23">
        <v>39037186</v>
      </c>
    </row>
    <row r="40" spans="1:11" ht="13.5" x14ac:dyDescent="0.25">
      <c r="A40" s="3" t="s">
        <v>31</v>
      </c>
      <c r="B40" s="2" t="s">
        <v>19</v>
      </c>
      <c r="C40" s="22">
        <v>72439478</v>
      </c>
      <c r="D40" s="22">
        <v>97553335</v>
      </c>
      <c r="E40" s="23">
        <v>101121037</v>
      </c>
      <c r="F40" s="24">
        <v>128026012</v>
      </c>
      <c r="G40" s="22">
        <v>128172083</v>
      </c>
      <c r="H40" s="25">
        <v>128172083</v>
      </c>
      <c r="I40" s="26">
        <v>118304357</v>
      </c>
      <c r="J40" s="22">
        <v>128891754</v>
      </c>
      <c r="K40" s="23">
        <v>129597766</v>
      </c>
    </row>
    <row r="41" spans="1:11" ht="13.5" x14ac:dyDescent="0.25">
      <c r="A41" s="3" t="s">
        <v>32</v>
      </c>
      <c r="B41" s="2" t="s">
        <v>19</v>
      </c>
      <c r="C41" s="22">
        <v>6670822</v>
      </c>
      <c r="D41" s="22">
        <v>11019385</v>
      </c>
      <c r="E41" s="23">
        <v>12513640</v>
      </c>
      <c r="F41" s="24">
        <v>13498076</v>
      </c>
      <c r="G41" s="22">
        <v>12734156</v>
      </c>
      <c r="H41" s="25">
        <v>12734156</v>
      </c>
      <c r="I41" s="26">
        <v>13112290</v>
      </c>
      <c r="J41" s="22">
        <v>13720829</v>
      </c>
      <c r="K41" s="23">
        <v>14189247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745032287</v>
      </c>
      <c r="D42" s="17">
        <f t="shared" si="8"/>
        <v>942466841</v>
      </c>
      <c r="E42" s="32">
        <f t="shared" si="8"/>
        <v>897437784</v>
      </c>
      <c r="F42" s="33">
        <f t="shared" si="8"/>
        <v>1069072668</v>
      </c>
      <c r="G42" s="17">
        <f t="shared" si="8"/>
        <v>1066764043</v>
      </c>
      <c r="H42" s="34">
        <f t="shared" si="8"/>
        <v>1066764043</v>
      </c>
      <c r="I42" s="19">
        <f t="shared" si="8"/>
        <v>1168595596</v>
      </c>
      <c r="J42" s="17">
        <f t="shared" si="8"/>
        <v>1288527944</v>
      </c>
      <c r="K42" s="32">
        <f t="shared" si="8"/>
        <v>1395681712</v>
      </c>
    </row>
    <row r="43" spans="1:11" ht="13.5" x14ac:dyDescent="0.25">
      <c r="A43" s="3" t="s">
        <v>34</v>
      </c>
      <c r="B43" s="2" t="s">
        <v>19</v>
      </c>
      <c r="C43" s="22">
        <v>431897543</v>
      </c>
      <c r="D43" s="22">
        <v>541575163</v>
      </c>
      <c r="E43" s="23">
        <v>500559769</v>
      </c>
      <c r="F43" s="24">
        <v>606613694</v>
      </c>
      <c r="G43" s="22">
        <v>608448635</v>
      </c>
      <c r="H43" s="25">
        <v>608448635</v>
      </c>
      <c r="I43" s="26">
        <v>673387707</v>
      </c>
      <c r="J43" s="22">
        <v>777121294</v>
      </c>
      <c r="K43" s="23">
        <v>871178274</v>
      </c>
    </row>
    <row r="44" spans="1:11" ht="13.5" x14ac:dyDescent="0.25">
      <c r="A44" s="3" t="s">
        <v>35</v>
      </c>
      <c r="B44" s="2" t="s">
        <v>19</v>
      </c>
      <c r="C44" s="22">
        <v>124804573</v>
      </c>
      <c r="D44" s="22">
        <v>156797458</v>
      </c>
      <c r="E44" s="23">
        <v>164487055</v>
      </c>
      <c r="F44" s="24">
        <v>186978710</v>
      </c>
      <c r="G44" s="22">
        <v>180114133</v>
      </c>
      <c r="H44" s="25">
        <v>180114133</v>
      </c>
      <c r="I44" s="26">
        <v>185313493</v>
      </c>
      <c r="J44" s="22">
        <v>198206087</v>
      </c>
      <c r="K44" s="23">
        <v>208570863</v>
      </c>
    </row>
    <row r="45" spans="1:11" ht="13.5" x14ac:dyDescent="0.25">
      <c r="A45" s="3" t="s">
        <v>36</v>
      </c>
      <c r="B45" s="2" t="s">
        <v>19</v>
      </c>
      <c r="C45" s="27">
        <v>96678720</v>
      </c>
      <c r="D45" s="27">
        <v>125850061</v>
      </c>
      <c r="E45" s="28">
        <v>117257753</v>
      </c>
      <c r="F45" s="29">
        <v>142343664</v>
      </c>
      <c r="G45" s="27">
        <v>141510962</v>
      </c>
      <c r="H45" s="30">
        <v>141510962</v>
      </c>
      <c r="I45" s="31">
        <v>154465886</v>
      </c>
      <c r="J45" s="27">
        <v>164089183</v>
      </c>
      <c r="K45" s="28">
        <v>170393200</v>
      </c>
    </row>
    <row r="46" spans="1:11" ht="13.5" x14ac:dyDescent="0.25">
      <c r="A46" s="3" t="s">
        <v>37</v>
      </c>
      <c r="B46" s="2" t="s">
        <v>19</v>
      </c>
      <c r="C46" s="22">
        <v>91651451</v>
      </c>
      <c r="D46" s="22">
        <v>118244159</v>
      </c>
      <c r="E46" s="23">
        <v>115133207</v>
      </c>
      <c r="F46" s="24">
        <v>133136600</v>
      </c>
      <c r="G46" s="22">
        <v>136690313</v>
      </c>
      <c r="H46" s="25">
        <v>136690313</v>
      </c>
      <c r="I46" s="26">
        <v>155428510</v>
      </c>
      <c r="J46" s="22">
        <v>149111380</v>
      </c>
      <c r="K46" s="23">
        <v>145539375</v>
      </c>
    </row>
    <row r="47" spans="1:11" ht="13.5" x14ac:dyDescent="0.25">
      <c r="A47" s="1" t="s">
        <v>38</v>
      </c>
      <c r="B47" s="2" t="s">
        <v>39</v>
      </c>
      <c r="C47" s="17">
        <v>5610815</v>
      </c>
      <c r="D47" s="17">
        <v>9105918</v>
      </c>
      <c r="E47" s="32">
        <v>9489552</v>
      </c>
      <c r="F47" s="33">
        <v>9617258</v>
      </c>
      <c r="G47" s="17">
        <v>8759078</v>
      </c>
      <c r="H47" s="34">
        <v>8759078</v>
      </c>
      <c r="I47" s="19">
        <v>9594406</v>
      </c>
      <c r="J47" s="17">
        <v>9913387</v>
      </c>
      <c r="K47" s="32">
        <v>10074734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1270723525</v>
      </c>
      <c r="D48" s="49">
        <f t="shared" si="9"/>
        <v>1634637461</v>
      </c>
      <c r="E48" s="50">
        <f t="shared" si="9"/>
        <v>1380540700</v>
      </c>
      <c r="F48" s="51">
        <f t="shared" si="9"/>
        <v>1642479809</v>
      </c>
      <c r="G48" s="49">
        <f t="shared" si="9"/>
        <v>1610894660</v>
      </c>
      <c r="H48" s="52">
        <f t="shared" si="9"/>
        <v>1610894660</v>
      </c>
      <c r="I48" s="53">
        <f t="shared" si="9"/>
        <v>1723453997</v>
      </c>
      <c r="J48" s="49">
        <f t="shared" si="9"/>
        <v>1845904866</v>
      </c>
      <c r="K48" s="50">
        <f t="shared" si="9"/>
        <v>2032064541</v>
      </c>
    </row>
    <row r="49" spans="1:11" ht="13.5" x14ac:dyDescent="0.25">
      <c r="A49" s="9" t="s">
        <v>303</v>
      </c>
      <c r="B49" s="10"/>
      <c r="C49" s="54">
        <f>+C25-C48</f>
        <v>56502210</v>
      </c>
      <c r="D49" s="54">
        <f t="shared" ref="D49:K49" si="10">+D25-D48</f>
        <v>-211617432</v>
      </c>
      <c r="E49" s="55">
        <f t="shared" si="10"/>
        <v>124165545</v>
      </c>
      <c r="F49" s="56">
        <f t="shared" si="10"/>
        <v>8542985</v>
      </c>
      <c r="G49" s="54">
        <f t="shared" si="10"/>
        <v>11475106</v>
      </c>
      <c r="H49" s="57">
        <f t="shared" si="10"/>
        <v>11475106</v>
      </c>
      <c r="I49" s="58">
        <f t="shared" si="10"/>
        <v>14335340</v>
      </c>
      <c r="J49" s="54">
        <f t="shared" si="10"/>
        <v>44817953</v>
      </c>
      <c r="K49" s="55">
        <f t="shared" si="10"/>
        <v>68581755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458443289</v>
      </c>
      <c r="D5" s="17">
        <f t="shared" ref="D5:K5" si="0">SUM(D6:D8)</f>
        <v>620026313</v>
      </c>
      <c r="E5" s="18">
        <f t="shared" si="0"/>
        <v>876093719</v>
      </c>
      <c r="F5" s="19">
        <f t="shared" si="0"/>
        <v>519325585</v>
      </c>
      <c r="G5" s="17">
        <f t="shared" si="0"/>
        <v>540466394</v>
      </c>
      <c r="H5" s="20">
        <f t="shared" si="0"/>
        <v>540466394</v>
      </c>
      <c r="I5" s="21">
        <f t="shared" si="0"/>
        <v>578421809</v>
      </c>
      <c r="J5" s="17">
        <f t="shared" si="0"/>
        <v>608617691</v>
      </c>
      <c r="K5" s="20">
        <f t="shared" si="0"/>
        <v>643538415</v>
      </c>
    </row>
    <row r="6" spans="1:11" ht="13.5" x14ac:dyDescent="0.25">
      <c r="A6" s="3" t="s">
        <v>20</v>
      </c>
      <c r="B6" s="2" t="s">
        <v>19</v>
      </c>
      <c r="C6" s="22">
        <v>88126</v>
      </c>
      <c r="D6" s="22">
        <v>9479766</v>
      </c>
      <c r="E6" s="23">
        <v>31719525</v>
      </c>
      <c r="F6" s="24">
        <v>4240</v>
      </c>
      <c r="G6" s="22">
        <v>4240</v>
      </c>
      <c r="H6" s="25">
        <v>4240</v>
      </c>
      <c r="I6" s="26">
        <v>4450</v>
      </c>
      <c r="J6" s="22">
        <v>4670</v>
      </c>
      <c r="K6" s="23">
        <v>4900</v>
      </c>
    </row>
    <row r="7" spans="1:11" ht="13.5" x14ac:dyDescent="0.25">
      <c r="A7" s="3" t="s">
        <v>21</v>
      </c>
      <c r="B7" s="2" t="s">
        <v>19</v>
      </c>
      <c r="C7" s="27">
        <v>458355163</v>
      </c>
      <c r="D7" s="27">
        <v>610546547</v>
      </c>
      <c r="E7" s="28">
        <v>844374194</v>
      </c>
      <c r="F7" s="29">
        <v>519321345</v>
      </c>
      <c r="G7" s="27">
        <v>540462154</v>
      </c>
      <c r="H7" s="30">
        <v>540462154</v>
      </c>
      <c r="I7" s="31">
        <v>578417359</v>
      </c>
      <c r="J7" s="27">
        <v>608613021</v>
      </c>
      <c r="K7" s="28">
        <v>643533515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80591150</v>
      </c>
      <c r="D9" s="17">
        <f t="shared" ref="D9:K9" si="1">SUM(D10:D14)</f>
        <v>107899236</v>
      </c>
      <c r="E9" s="32">
        <f t="shared" si="1"/>
        <v>90476776</v>
      </c>
      <c r="F9" s="33">
        <f t="shared" si="1"/>
        <v>150505339</v>
      </c>
      <c r="G9" s="17">
        <f t="shared" si="1"/>
        <v>150456584</v>
      </c>
      <c r="H9" s="34">
        <f t="shared" si="1"/>
        <v>150456584</v>
      </c>
      <c r="I9" s="19">
        <f t="shared" si="1"/>
        <v>168026907</v>
      </c>
      <c r="J9" s="17">
        <f t="shared" si="1"/>
        <v>146631785</v>
      </c>
      <c r="K9" s="32">
        <f t="shared" si="1"/>
        <v>164688912</v>
      </c>
    </row>
    <row r="10" spans="1:11" ht="13.5" x14ac:dyDescent="0.25">
      <c r="A10" s="3" t="s">
        <v>24</v>
      </c>
      <c r="B10" s="2" t="s">
        <v>19</v>
      </c>
      <c r="C10" s="22">
        <v>17777854</v>
      </c>
      <c r="D10" s="22">
        <v>17410986</v>
      </c>
      <c r="E10" s="23">
        <v>15847380</v>
      </c>
      <c r="F10" s="24">
        <v>22921580</v>
      </c>
      <c r="G10" s="22">
        <v>22686944</v>
      </c>
      <c r="H10" s="25">
        <v>22686944</v>
      </c>
      <c r="I10" s="26">
        <v>22775892</v>
      </c>
      <c r="J10" s="22">
        <v>23192595</v>
      </c>
      <c r="K10" s="23">
        <v>24492182</v>
      </c>
    </row>
    <row r="11" spans="1:11" ht="13.5" x14ac:dyDescent="0.25">
      <c r="A11" s="3" t="s">
        <v>25</v>
      </c>
      <c r="B11" s="2" t="s">
        <v>19</v>
      </c>
      <c r="C11" s="22">
        <v>1347545</v>
      </c>
      <c r="D11" s="22">
        <v>1217442</v>
      </c>
      <c r="E11" s="23">
        <v>1536990</v>
      </c>
      <c r="F11" s="24">
        <v>17427439</v>
      </c>
      <c r="G11" s="22">
        <v>12735320</v>
      </c>
      <c r="H11" s="25">
        <v>12735320</v>
      </c>
      <c r="I11" s="26">
        <v>25844185</v>
      </c>
      <c r="J11" s="22">
        <v>1580590</v>
      </c>
      <c r="K11" s="23">
        <v>1658090</v>
      </c>
    </row>
    <row r="12" spans="1:11" ht="13.5" x14ac:dyDescent="0.25">
      <c r="A12" s="3" t="s">
        <v>26</v>
      </c>
      <c r="B12" s="2" t="s">
        <v>19</v>
      </c>
      <c r="C12" s="22">
        <v>36839118</v>
      </c>
      <c r="D12" s="22">
        <v>72422959</v>
      </c>
      <c r="E12" s="23">
        <v>66243346</v>
      </c>
      <c r="F12" s="24">
        <v>86582180</v>
      </c>
      <c r="G12" s="22">
        <v>87439180</v>
      </c>
      <c r="H12" s="25">
        <v>87439180</v>
      </c>
      <c r="I12" s="26">
        <v>89282760</v>
      </c>
      <c r="J12" s="22">
        <v>92069480</v>
      </c>
      <c r="K12" s="23">
        <v>94945200</v>
      </c>
    </row>
    <row r="13" spans="1:11" ht="13.5" x14ac:dyDescent="0.25">
      <c r="A13" s="3" t="s">
        <v>27</v>
      </c>
      <c r="B13" s="2" t="s">
        <v>19</v>
      </c>
      <c r="C13" s="22">
        <v>24622428</v>
      </c>
      <c r="D13" s="22">
        <v>16844612</v>
      </c>
      <c r="E13" s="23">
        <v>6844840</v>
      </c>
      <c r="F13" s="24">
        <v>23399240</v>
      </c>
      <c r="G13" s="22">
        <v>27420240</v>
      </c>
      <c r="H13" s="25">
        <v>27420240</v>
      </c>
      <c r="I13" s="26">
        <v>29940600</v>
      </c>
      <c r="J13" s="22">
        <v>29596660</v>
      </c>
      <c r="K13" s="23">
        <v>43391550</v>
      </c>
    </row>
    <row r="14" spans="1:11" ht="13.5" x14ac:dyDescent="0.25">
      <c r="A14" s="3" t="s">
        <v>28</v>
      </c>
      <c r="B14" s="2" t="s">
        <v>19</v>
      </c>
      <c r="C14" s="27">
        <v>4205</v>
      </c>
      <c r="D14" s="27">
        <v>3237</v>
      </c>
      <c r="E14" s="28">
        <v>4220</v>
      </c>
      <c r="F14" s="29">
        <v>174900</v>
      </c>
      <c r="G14" s="27">
        <v>174900</v>
      </c>
      <c r="H14" s="30">
        <v>174900</v>
      </c>
      <c r="I14" s="31">
        <v>183470</v>
      </c>
      <c r="J14" s="27">
        <v>192460</v>
      </c>
      <c r="K14" s="28">
        <v>201890</v>
      </c>
    </row>
    <row r="15" spans="1:11" ht="13.5" x14ac:dyDescent="0.25">
      <c r="A15" s="1" t="s">
        <v>29</v>
      </c>
      <c r="B15" s="2" t="s">
        <v>19</v>
      </c>
      <c r="C15" s="17">
        <f>SUM(C16:C18)</f>
        <v>465094147</v>
      </c>
      <c r="D15" s="17">
        <f t="shared" ref="D15:K15" si="2">SUM(D16:D18)</f>
        <v>448044522</v>
      </c>
      <c r="E15" s="32">
        <f t="shared" si="2"/>
        <v>513084599</v>
      </c>
      <c r="F15" s="33">
        <f t="shared" si="2"/>
        <v>521462019</v>
      </c>
      <c r="G15" s="17">
        <f t="shared" si="2"/>
        <v>1092309439</v>
      </c>
      <c r="H15" s="34">
        <f t="shared" si="2"/>
        <v>1092309439</v>
      </c>
      <c r="I15" s="19">
        <f t="shared" si="2"/>
        <v>610340164</v>
      </c>
      <c r="J15" s="17">
        <f t="shared" si="2"/>
        <v>606330278</v>
      </c>
      <c r="K15" s="32">
        <f t="shared" si="2"/>
        <v>623140599</v>
      </c>
    </row>
    <row r="16" spans="1:11" ht="13.5" x14ac:dyDescent="0.25">
      <c r="A16" s="3" t="s">
        <v>30</v>
      </c>
      <c r="B16" s="2" t="s">
        <v>19</v>
      </c>
      <c r="C16" s="22">
        <v>9611072</v>
      </c>
      <c r="D16" s="22">
        <v>12838722</v>
      </c>
      <c r="E16" s="23">
        <v>19482084</v>
      </c>
      <c r="F16" s="24">
        <v>23505480</v>
      </c>
      <c r="G16" s="22">
        <v>24291820</v>
      </c>
      <c r="H16" s="25">
        <v>24291820</v>
      </c>
      <c r="I16" s="26">
        <v>25047113</v>
      </c>
      <c r="J16" s="22">
        <v>22002349</v>
      </c>
      <c r="K16" s="23">
        <v>23034694</v>
      </c>
    </row>
    <row r="17" spans="1:11" ht="13.5" x14ac:dyDescent="0.25">
      <c r="A17" s="3" t="s">
        <v>31</v>
      </c>
      <c r="B17" s="2" t="s">
        <v>19</v>
      </c>
      <c r="C17" s="22">
        <v>455476638</v>
      </c>
      <c r="D17" s="22">
        <v>434682065</v>
      </c>
      <c r="E17" s="23">
        <v>493599812</v>
      </c>
      <c r="F17" s="24">
        <v>497932299</v>
      </c>
      <c r="G17" s="22">
        <v>1067877379</v>
      </c>
      <c r="H17" s="25">
        <v>1067877379</v>
      </c>
      <c r="I17" s="26">
        <v>585145801</v>
      </c>
      <c r="J17" s="22">
        <v>584173309</v>
      </c>
      <c r="K17" s="23">
        <v>599943565</v>
      </c>
    </row>
    <row r="18" spans="1:11" ht="13.5" x14ac:dyDescent="0.25">
      <c r="A18" s="3" t="s">
        <v>32</v>
      </c>
      <c r="B18" s="2" t="s">
        <v>19</v>
      </c>
      <c r="C18" s="22">
        <v>6437</v>
      </c>
      <c r="D18" s="22">
        <v>523735</v>
      </c>
      <c r="E18" s="23">
        <v>2703</v>
      </c>
      <c r="F18" s="24">
        <v>24240</v>
      </c>
      <c r="G18" s="22">
        <v>140240</v>
      </c>
      <c r="H18" s="25">
        <v>140240</v>
      </c>
      <c r="I18" s="26">
        <v>147250</v>
      </c>
      <c r="J18" s="22">
        <v>154620</v>
      </c>
      <c r="K18" s="23">
        <v>162340</v>
      </c>
    </row>
    <row r="19" spans="1:11" ht="13.5" x14ac:dyDescent="0.25">
      <c r="A19" s="1" t="s">
        <v>33</v>
      </c>
      <c r="B19" s="2" t="s">
        <v>19</v>
      </c>
      <c r="C19" s="17">
        <f>SUM(C20:C23)</f>
        <v>1299372673</v>
      </c>
      <c r="D19" s="17">
        <f t="shared" ref="D19:K19" si="3">SUM(D20:D23)</f>
        <v>1455874751</v>
      </c>
      <c r="E19" s="32">
        <f t="shared" si="3"/>
        <v>1608682030</v>
      </c>
      <c r="F19" s="33">
        <f t="shared" si="3"/>
        <v>2388040268</v>
      </c>
      <c r="G19" s="17">
        <f t="shared" si="3"/>
        <v>2761811207</v>
      </c>
      <c r="H19" s="34">
        <f t="shared" si="3"/>
        <v>2761811207</v>
      </c>
      <c r="I19" s="19">
        <f t="shared" si="3"/>
        <v>2584893968</v>
      </c>
      <c r="J19" s="17">
        <f t="shared" si="3"/>
        <v>2502149185</v>
      </c>
      <c r="K19" s="32">
        <f t="shared" si="3"/>
        <v>2720102119</v>
      </c>
    </row>
    <row r="20" spans="1:11" ht="13.5" x14ac:dyDescent="0.25">
      <c r="A20" s="3" t="s">
        <v>34</v>
      </c>
      <c r="B20" s="2" t="s">
        <v>19</v>
      </c>
      <c r="C20" s="22">
        <v>763137436</v>
      </c>
      <c r="D20" s="22">
        <v>864157351</v>
      </c>
      <c r="E20" s="23">
        <v>844666124</v>
      </c>
      <c r="F20" s="24">
        <v>979286194</v>
      </c>
      <c r="G20" s="22">
        <v>984419528</v>
      </c>
      <c r="H20" s="25">
        <v>984419528</v>
      </c>
      <c r="I20" s="26">
        <v>1192412322</v>
      </c>
      <c r="J20" s="22">
        <v>1340012616</v>
      </c>
      <c r="K20" s="23">
        <v>1499054881</v>
      </c>
    </row>
    <row r="21" spans="1:11" ht="13.5" x14ac:dyDescent="0.25">
      <c r="A21" s="3" t="s">
        <v>35</v>
      </c>
      <c r="B21" s="2" t="s">
        <v>19</v>
      </c>
      <c r="C21" s="22">
        <v>192033270</v>
      </c>
      <c r="D21" s="22">
        <v>230839177</v>
      </c>
      <c r="E21" s="23">
        <v>317023592</v>
      </c>
      <c r="F21" s="24">
        <v>884914649</v>
      </c>
      <c r="G21" s="22">
        <v>1014864506</v>
      </c>
      <c r="H21" s="25">
        <v>1014864506</v>
      </c>
      <c r="I21" s="26">
        <v>814172330</v>
      </c>
      <c r="J21" s="22">
        <v>617586121</v>
      </c>
      <c r="K21" s="23">
        <v>637668871</v>
      </c>
    </row>
    <row r="22" spans="1:11" ht="13.5" x14ac:dyDescent="0.25">
      <c r="A22" s="3" t="s">
        <v>36</v>
      </c>
      <c r="B22" s="2" t="s">
        <v>19</v>
      </c>
      <c r="C22" s="27">
        <v>192358688</v>
      </c>
      <c r="D22" s="27">
        <v>203137887</v>
      </c>
      <c r="E22" s="28">
        <v>241429330</v>
      </c>
      <c r="F22" s="29">
        <v>303074185</v>
      </c>
      <c r="G22" s="27">
        <v>540311525</v>
      </c>
      <c r="H22" s="30">
        <v>540311525</v>
      </c>
      <c r="I22" s="31">
        <v>352613640</v>
      </c>
      <c r="J22" s="27">
        <v>305863112</v>
      </c>
      <c r="K22" s="28">
        <v>330370406</v>
      </c>
    </row>
    <row r="23" spans="1:11" ht="13.5" x14ac:dyDescent="0.25">
      <c r="A23" s="3" t="s">
        <v>37</v>
      </c>
      <c r="B23" s="2" t="s">
        <v>19</v>
      </c>
      <c r="C23" s="22">
        <v>151843279</v>
      </c>
      <c r="D23" s="22">
        <v>157740336</v>
      </c>
      <c r="E23" s="23">
        <v>205562984</v>
      </c>
      <c r="F23" s="24">
        <v>220765240</v>
      </c>
      <c r="G23" s="22">
        <v>222215648</v>
      </c>
      <c r="H23" s="25">
        <v>222215648</v>
      </c>
      <c r="I23" s="26">
        <v>225695676</v>
      </c>
      <c r="J23" s="22">
        <v>238687336</v>
      </c>
      <c r="K23" s="23">
        <v>253007961</v>
      </c>
    </row>
    <row r="24" spans="1:11" ht="13.5" x14ac:dyDescent="0.25">
      <c r="A24" s="1" t="s">
        <v>38</v>
      </c>
      <c r="B24" s="2" t="s">
        <v>39</v>
      </c>
      <c r="C24" s="17">
        <v>546408</v>
      </c>
      <c r="D24" s="17">
        <v>212837</v>
      </c>
      <c r="E24" s="32">
        <v>232126</v>
      </c>
      <c r="F24" s="33">
        <v>606040</v>
      </c>
      <c r="G24" s="17">
        <v>383460</v>
      </c>
      <c r="H24" s="34">
        <v>383460</v>
      </c>
      <c r="I24" s="19">
        <v>312790</v>
      </c>
      <c r="J24" s="17">
        <v>164470</v>
      </c>
      <c r="K24" s="32">
        <v>172530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2304047667</v>
      </c>
      <c r="D25" s="49">
        <f t="shared" ref="D25:K25" si="4">+D5+D9+D15+D19+D24</f>
        <v>2632057659</v>
      </c>
      <c r="E25" s="50">
        <f t="shared" si="4"/>
        <v>3088569250</v>
      </c>
      <c r="F25" s="51">
        <f t="shared" si="4"/>
        <v>3579939251</v>
      </c>
      <c r="G25" s="49">
        <f t="shared" si="4"/>
        <v>4545427084</v>
      </c>
      <c r="H25" s="52">
        <f t="shared" si="4"/>
        <v>4545427084</v>
      </c>
      <c r="I25" s="53">
        <f t="shared" si="4"/>
        <v>3941995638</v>
      </c>
      <c r="J25" s="49">
        <f t="shared" si="4"/>
        <v>3863893409</v>
      </c>
      <c r="K25" s="50">
        <f t="shared" si="4"/>
        <v>4151642575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434548451</v>
      </c>
      <c r="D28" s="17">
        <f t="shared" si="5"/>
        <v>311660214</v>
      </c>
      <c r="E28" s="18">
        <f t="shared" si="5"/>
        <v>376081221</v>
      </c>
      <c r="F28" s="19">
        <f t="shared" si="5"/>
        <v>441690728</v>
      </c>
      <c r="G28" s="17">
        <f t="shared" si="5"/>
        <v>441585111</v>
      </c>
      <c r="H28" s="20">
        <f t="shared" si="5"/>
        <v>441585111</v>
      </c>
      <c r="I28" s="21">
        <f t="shared" si="5"/>
        <v>523968746</v>
      </c>
      <c r="J28" s="17">
        <f t="shared" si="5"/>
        <v>560330350</v>
      </c>
      <c r="K28" s="20">
        <f t="shared" si="5"/>
        <v>626102434</v>
      </c>
    </row>
    <row r="29" spans="1:11" ht="13.5" x14ac:dyDescent="0.25">
      <c r="A29" s="3" t="s">
        <v>20</v>
      </c>
      <c r="B29" s="2" t="s">
        <v>19</v>
      </c>
      <c r="C29" s="22">
        <v>82438917</v>
      </c>
      <c r="D29" s="22">
        <v>52371159</v>
      </c>
      <c r="E29" s="23">
        <v>58470450</v>
      </c>
      <c r="F29" s="24">
        <v>54895092</v>
      </c>
      <c r="G29" s="22">
        <v>49882085</v>
      </c>
      <c r="H29" s="25">
        <v>49882085</v>
      </c>
      <c r="I29" s="26">
        <v>62726647</v>
      </c>
      <c r="J29" s="22">
        <v>65618481</v>
      </c>
      <c r="K29" s="23">
        <v>68537421</v>
      </c>
    </row>
    <row r="30" spans="1:11" ht="13.5" x14ac:dyDescent="0.25">
      <c r="A30" s="3" t="s">
        <v>21</v>
      </c>
      <c r="B30" s="2" t="s">
        <v>19</v>
      </c>
      <c r="C30" s="27">
        <v>338997352</v>
      </c>
      <c r="D30" s="27">
        <v>252185429</v>
      </c>
      <c r="E30" s="28">
        <v>309894827</v>
      </c>
      <c r="F30" s="29">
        <v>378769856</v>
      </c>
      <c r="G30" s="27">
        <v>382006566</v>
      </c>
      <c r="H30" s="30">
        <v>382006566</v>
      </c>
      <c r="I30" s="31">
        <v>425791909</v>
      </c>
      <c r="J30" s="27">
        <v>462673419</v>
      </c>
      <c r="K30" s="28">
        <v>511134493</v>
      </c>
    </row>
    <row r="31" spans="1:11" ht="13.5" x14ac:dyDescent="0.25">
      <c r="A31" s="3" t="s">
        <v>22</v>
      </c>
      <c r="B31" s="2" t="s">
        <v>19</v>
      </c>
      <c r="C31" s="22">
        <v>13112182</v>
      </c>
      <c r="D31" s="22">
        <v>7103626</v>
      </c>
      <c r="E31" s="23">
        <v>7715944</v>
      </c>
      <c r="F31" s="24">
        <v>8025780</v>
      </c>
      <c r="G31" s="22">
        <v>9696460</v>
      </c>
      <c r="H31" s="25">
        <v>9696460</v>
      </c>
      <c r="I31" s="26">
        <v>35450190</v>
      </c>
      <c r="J31" s="22">
        <v>32038450</v>
      </c>
      <c r="K31" s="23">
        <v>46430520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271857091</v>
      </c>
      <c r="D32" s="17">
        <f t="shared" si="6"/>
        <v>288531642</v>
      </c>
      <c r="E32" s="32">
        <f t="shared" si="6"/>
        <v>294841196</v>
      </c>
      <c r="F32" s="33">
        <f t="shared" si="6"/>
        <v>316367919</v>
      </c>
      <c r="G32" s="17">
        <f t="shared" si="6"/>
        <v>315794504</v>
      </c>
      <c r="H32" s="34">
        <f t="shared" si="6"/>
        <v>315794504</v>
      </c>
      <c r="I32" s="19">
        <f t="shared" si="6"/>
        <v>337095475</v>
      </c>
      <c r="J32" s="17">
        <f t="shared" si="6"/>
        <v>345626455</v>
      </c>
      <c r="K32" s="32">
        <f t="shared" si="6"/>
        <v>353585852</v>
      </c>
    </row>
    <row r="33" spans="1:11" ht="13.5" x14ac:dyDescent="0.25">
      <c r="A33" s="3" t="s">
        <v>24</v>
      </c>
      <c r="B33" s="2" t="s">
        <v>19</v>
      </c>
      <c r="C33" s="22">
        <v>55715556</v>
      </c>
      <c r="D33" s="22">
        <v>40152668</v>
      </c>
      <c r="E33" s="23">
        <v>41382084</v>
      </c>
      <c r="F33" s="24">
        <v>56188359</v>
      </c>
      <c r="G33" s="22">
        <v>52650218</v>
      </c>
      <c r="H33" s="25">
        <v>52650218</v>
      </c>
      <c r="I33" s="26">
        <v>58675396</v>
      </c>
      <c r="J33" s="22">
        <v>58087241</v>
      </c>
      <c r="K33" s="23">
        <v>59944114</v>
      </c>
    </row>
    <row r="34" spans="1:11" ht="13.5" x14ac:dyDescent="0.25">
      <c r="A34" s="3" t="s">
        <v>25</v>
      </c>
      <c r="B34" s="2" t="s">
        <v>19</v>
      </c>
      <c r="C34" s="22">
        <v>36717784</v>
      </c>
      <c r="D34" s="22">
        <v>37185483</v>
      </c>
      <c r="E34" s="23">
        <v>40349588</v>
      </c>
      <c r="F34" s="24">
        <v>42512100</v>
      </c>
      <c r="G34" s="22">
        <v>45034860</v>
      </c>
      <c r="H34" s="25">
        <v>45034860</v>
      </c>
      <c r="I34" s="26">
        <v>51007323</v>
      </c>
      <c r="J34" s="22">
        <v>51560659</v>
      </c>
      <c r="K34" s="23">
        <v>51817210</v>
      </c>
    </row>
    <row r="35" spans="1:11" ht="13.5" x14ac:dyDescent="0.25">
      <c r="A35" s="3" t="s">
        <v>26</v>
      </c>
      <c r="B35" s="2" t="s">
        <v>19</v>
      </c>
      <c r="C35" s="22">
        <v>117227630</v>
      </c>
      <c r="D35" s="22">
        <v>154631661</v>
      </c>
      <c r="E35" s="23">
        <v>162604208</v>
      </c>
      <c r="F35" s="24">
        <v>153311350</v>
      </c>
      <c r="G35" s="22">
        <v>145813120</v>
      </c>
      <c r="H35" s="25">
        <v>145813120</v>
      </c>
      <c r="I35" s="26">
        <v>167615258</v>
      </c>
      <c r="J35" s="22">
        <v>175732764</v>
      </c>
      <c r="K35" s="23">
        <v>180954691</v>
      </c>
    </row>
    <row r="36" spans="1:11" ht="13.5" x14ac:dyDescent="0.25">
      <c r="A36" s="3" t="s">
        <v>27</v>
      </c>
      <c r="B36" s="2" t="s">
        <v>19</v>
      </c>
      <c r="C36" s="22">
        <v>58689570</v>
      </c>
      <c r="D36" s="22">
        <v>52312335</v>
      </c>
      <c r="E36" s="23">
        <v>44365758</v>
      </c>
      <c r="F36" s="24">
        <v>57211010</v>
      </c>
      <c r="G36" s="22">
        <v>64285926</v>
      </c>
      <c r="H36" s="25">
        <v>64285926</v>
      </c>
      <c r="I36" s="26">
        <v>51425763</v>
      </c>
      <c r="J36" s="22">
        <v>51543021</v>
      </c>
      <c r="K36" s="23">
        <v>51876697</v>
      </c>
    </row>
    <row r="37" spans="1:11" ht="13.5" x14ac:dyDescent="0.25">
      <c r="A37" s="3" t="s">
        <v>28</v>
      </c>
      <c r="B37" s="2" t="s">
        <v>19</v>
      </c>
      <c r="C37" s="27">
        <v>3506551</v>
      </c>
      <c r="D37" s="27">
        <v>4249495</v>
      </c>
      <c r="E37" s="28">
        <v>6139558</v>
      </c>
      <c r="F37" s="29">
        <v>7145100</v>
      </c>
      <c r="G37" s="27">
        <v>8010380</v>
      </c>
      <c r="H37" s="30">
        <v>8010380</v>
      </c>
      <c r="I37" s="31">
        <v>8371735</v>
      </c>
      <c r="J37" s="27">
        <v>8702770</v>
      </c>
      <c r="K37" s="28">
        <v>8993140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519962196</v>
      </c>
      <c r="D38" s="17">
        <f t="shared" si="7"/>
        <v>507660335</v>
      </c>
      <c r="E38" s="32">
        <f t="shared" si="7"/>
        <v>585276943</v>
      </c>
      <c r="F38" s="33">
        <f t="shared" si="7"/>
        <v>571679853</v>
      </c>
      <c r="G38" s="17">
        <f t="shared" si="7"/>
        <v>644314875</v>
      </c>
      <c r="H38" s="34">
        <f t="shared" si="7"/>
        <v>644314875</v>
      </c>
      <c r="I38" s="19">
        <f t="shared" si="7"/>
        <v>657229581</v>
      </c>
      <c r="J38" s="17">
        <f t="shared" si="7"/>
        <v>672645932</v>
      </c>
      <c r="K38" s="32">
        <f t="shared" si="7"/>
        <v>681714575</v>
      </c>
    </row>
    <row r="39" spans="1:11" ht="13.5" x14ac:dyDescent="0.25">
      <c r="A39" s="3" t="s">
        <v>30</v>
      </c>
      <c r="B39" s="2" t="s">
        <v>19</v>
      </c>
      <c r="C39" s="22">
        <v>31213755</v>
      </c>
      <c r="D39" s="22">
        <v>39805868</v>
      </c>
      <c r="E39" s="23">
        <v>43181608</v>
      </c>
      <c r="F39" s="24">
        <v>51090530</v>
      </c>
      <c r="G39" s="22">
        <v>49620305</v>
      </c>
      <c r="H39" s="25">
        <v>49620305</v>
      </c>
      <c r="I39" s="26">
        <v>57992176</v>
      </c>
      <c r="J39" s="22">
        <v>58653626</v>
      </c>
      <c r="K39" s="23">
        <v>61492039</v>
      </c>
    </row>
    <row r="40" spans="1:11" ht="13.5" x14ac:dyDescent="0.25">
      <c r="A40" s="3" t="s">
        <v>31</v>
      </c>
      <c r="B40" s="2" t="s">
        <v>19</v>
      </c>
      <c r="C40" s="22">
        <v>486733610</v>
      </c>
      <c r="D40" s="22">
        <v>465091443</v>
      </c>
      <c r="E40" s="23">
        <v>538134875</v>
      </c>
      <c r="F40" s="24">
        <v>515928643</v>
      </c>
      <c r="G40" s="22">
        <v>588052000</v>
      </c>
      <c r="H40" s="25">
        <v>588052000</v>
      </c>
      <c r="I40" s="26">
        <v>592041156</v>
      </c>
      <c r="J40" s="22">
        <v>606640850</v>
      </c>
      <c r="K40" s="23">
        <v>612720456</v>
      </c>
    </row>
    <row r="41" spans="1:11" ht="13.5" x14ac:dyDescent="0.25">
      <c r="A41" s="3" t="s">
        <v>32</v>
      </c>
      <c r="B41" s="2" t="s">
        <v>19</v>
      </c>
      <c r="C41" s="22">
        <v>2014831</v>
      </c>
      <c r="D41" s="22">
        <v>2763024</v>
      </c>
      <c r="E41" s="23">
        <v>3960460</v>
      </c>
      <c r="F41" s="24">
        <v>4660680</v>
      </c>
      <c r="G41" s="22">
        <v>6642570</v>
      </c>
      <c r="H41" s="25">
        <v>6642570</v>
      </c>
      <c r="I41" s="26">
        <v>7196249</v>
      </c>
      <c r="J41" s="22">
        <v>7351456</v>
      </c>
      <c r="K41" s="23">
        <v>7502080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1194648533</v>
      </c>
      <c r="D42" s="17">
        <f t="shared" si="8"/>
        <v>1313881453</v>
      </c>
      <c r="E42" s="32">
        <f t="shared" si="8"/>
        <v>1400119164</v>
      </c>
      <c r="F42" s="33">
        <f t="shared" si="8"/>
        <v>1714400626</v>
      </c>
      <c r="G42" s="17">
        <f t="shared" si="8"/>
        <v>1754447956</v>
      </c>
      <c r="H42" s="34">
        <f t="shared" si="8"/>
        <v>1754447956</v>
      </c>
      <c r="I42" s="19">
        <f t="shared" si="8"/>
        <v>1960234038</v>
      </c>
      <c r="J42" s="17">
        <f t="shared" si="8"/>
        <v>2145692835</v>
      </c>
      <c r="K42" s="32">
        <f t="shared" si="8"/>
        <v>2334659240</v>
      </c>
    </row>
    <row r="43" spans="1:11" ht="13.5" x14ac:dyDescent="0.25">
      <c r="A43" s="3" t="s">
        <v>34</v>
      </c>
      <c r="B43" s="2" t="s">
        <v>19</v>
      </c>
      <c r="C43" s="22">
        <v>657776626</v>
      </c>
      <c r="D43" s="22">
        <v>716071131</v>
      </c>
      <c r="E43" s="23">
        <v>701226231</v>
      </c>
      <c r="F43" s="24">
        <v>858820153</v>
      </c>
      <c r="G43" s="22">
        <v>833662673</v>
      </c>
      <c r="H43" s="25">
        <v>833662673</v>
      </c>
      <c r="I43" s="26">
        <v>948729852</v>
      </c>
      <c r="J43" s="22">
        <v>1071026559</v>
      </c>
      <c r="K43" s="23">
        <v>1209686885</v>
      </c>
    </row>
    <row r="44" spans="1:11" ht="13.5" x14ac:dyDescent="0.25">
      <c r="A44" s="3" t="s">
        <v>35</v>
      </c>
      <c r="B44" s="2" t="s">
        <v>19</v>
      </c>
      <c r="C44" s="22">
        <v>181568246</v>
      </c>
      <c r="D44" s="22">
        <v>201016617</v>
      </c>
      <c r="E44" s="23">
        <v>248481290</v>
      </c>
      <c r="F44" s="24">
        <v>443432811</v>
      </c>
      <c r="G44" s="22">
        <v>487649891</v>
      </c>
      <c r="H44" s="25">
        <v>487649891</v>
      </c>
      <c r="I44" s="26">
        <v>515905718</v>
      </c>
      <c r="J44" s="22">
        <v>522792599</v>
      </c>
      <c r="K44" s="23">
        <v>529893793</v>
      </c>
    </row>
    <row r="45" spans="1:11" ht="13.5" x14ac:dyDescent="0.25">
      <c r="A45" s="3" t="s">
        <v>36</v>
      </c>
      <c r="B45" s="2" t="s">
        <v>19</v>
      </c>
      <c r="C45" s="27">
        <v>249986829</v>
      </c>
      <c r="D45" s="27">
        <v>273665596</v>
      </c>
      <c r="E45" s="28">
        <v>322469327</v>
      </c>
      <c r="F45" s="29">
        <v>287808488</v>
      </c>
      <c r="G45" s="27">
        <v>298516098</v>
      </c>
      <c r="H45" s="30">
        <v>298516098</v>
      </c>
      <c r="I45" s="31">
        <v>347808119</v>
      </c>
      <c r="J45" s="27">
        <v>401659859</v>
      </c>
      <c r="K45" s="28">
        <v>441425476</v>
      </c>
    </row>
    <row r="46" spans="1:11" ht="13.5" x14ac:dyDescent="0.25">
      <c r="A46" s="3" t="s">
        <v>37</v>
      </c>
      <c r="B46" s="2" t="s">
        <v>19</v>
      </c>
      <c r="C46" s="22">
        <v>105316832</v>
      </c>
      <c r="D46" s="22">
        <v>123128109</v>
      </c>
      <c r="E46" s="23">
        <v>127942316</v>
      </c>
      <c r="F46" s="24">
        <v>124339174</v>
      </c>
      <c r="G46" s="22">
        <v>134619294</v>
      </c>
      <c r="H46" s="25">
        <v>134619294</v>
      </c>
      <c r="I46" s="26">
        <v>147790349</v>
      </c>
      <c r="J46" s="22">
        <v>150213818</v>
      </c>
      <c r="K46" s="23">
        <v>153653086</v>
      </c>
    </row>
    <row r="47" spans="1:11" ht="13.5" x14ac:dyDescent="0.25">
      <c r="A47" s="1" t="s">
        <v>38</v>
      </c>
      <c r="B47" s="2" t="s">
        <v>39</v>
      </c>
      <c r="C47" s="17">
        <v>16393019</v>
      </c>
      <c r="D47" s="17">
        <v>17980876</v>
      </c>
      <c r="E47" s="32">
        <v>19005540</v>
      </c>
      <c r="F47" s="33">
        <v>20919250</v>
      </c>
      <c r="G47" s="17">
        <v>19203490</v>
      </c>
      <c r="H47" s="34">
        <v>19203490</v>
      </c>
      <c r="I47" s="19">
        <v>23185413</v>
      </c>
      <c r="J47" s="17">
        <v>23817566</v>
      </c>
      <c r="K47" s="32">
        <v>22817003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2437409290</v>
      </c>
      <c r="D48" s="49">
        <f t="shared" si="9"/>
        <v>2439714520</v>
      </c>
      <c r="E48" s="50">
        <f t="shared" si="9"/>
        <v>2675324064</v>
      </c>
      <c r="F48" s="51">
        <f t="shared" si="9"/>
        <v>3065058376</v>
      </c>
      <c r="G48" s="49">
        <f t="shared" si="9"/>
        <v>3175345936</v>
      </c>
      <c r="H48" s="52">
        <f t="shared" si="9"/>
        <v>3175345936</v>
      </c>
      <c r="I48" s="53">
        <f t="shared" si="9"/>
        <v>3501713253</v>
      </c>
      <c r="J48" s="49">
        <f t="shared" si="9"/>
        <v>3748113138</v>
      </c>
      <c r="K48" s="50">
        <f t="shared" si="9"/>
        <v>4018879104</v>
      </c>
    </row>
    <row r="49" spans="1:11" ht="13.5" x14ac:dyDescent="0.25">
      <c r="A49" s="9" t="s">
        <v>303</v>
      </c>
      <c r="B49" s="10"/>
      <c r="C49" s="54">
        <f>+C25-C48</f>
        <v>-133361623</v>
      </c>
      <c r="D49" s="54">
        <f t="shared" ref="D49:K49" si="10">+D25-D48</f>
        <v>192343139</v>
      </c>
      <c r="E49" s="55">
        <f t="shared" si="10"/>
        <v>413245186</v>
      </c>
      <c r="F49" s="56">
        <f t="shared" si="10"/>
        <v>514880875</v>
      </c>
      <c r="G49" s="54">
        <f t="shared" si="10"/>
        <v>1370081148</v>
      </c>
      <c r="H49" s="57">
        <f t="shared" si="10"/>
        <v>1370081148</v>
      </c>
      <c r="I49" s="58">
        <f t="shared" si="10"/>
        <v>440282385</v>
      </c>
      <c r="J49" s="54">
        <f t="shared" si="10"/>
        <v>115780271</v>
      </c>
      <c r="K49" s="55">
        <f t="shared" si="10"/>
        <v>132763471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171367335</v>
      </c>
      <c r="D5" s="17">
        <f t="shared" ref="D5:K5" si="0">SUM(D6:D8)</f>
        <v>186806886</v>
      </c>
      <c r="E5" s="18">
        <f t="shared" si="0"/>
        <v>232256102</v>
      </c>
      <c r="F5" s="19">
        <f t="shared" si="0"/>
        <v>234439100</v>
      </c>
      <c r="G5" s="17">
        <f t="shared" si="0"/>
        <v>243377900</v>
      </c>
      <c r="H5" s="20">
        <f t="shared" si="0"/>
        <v>243377900</v>
      </c>
      <c r="I5" s="21">
        <f t="shared" si="0"/>
        <v>285272800</v>
      </c>
      <c r="J5" s="17">
        <f t="shared" si="0"/>
        <v>307915800</v>
      </c>
      <c r="K5" s="20">
        <f t="shared" si="0"/>
        <v>336394100</v>
      </c>
    </row>
    <row r="6" spans="1:11" ht="13.5" x14ac:dyDescent="0.25">
      <c r="A6" s="3" t="s">
        <v>20</v>
      </c>
      <c r="B6" s="2" t="s">
        <v>19</v>
      </c>
      <c r="C6" s="22">
        <v>69372970</v>
      </c>
      <c r="D6" s="22">
        <v>78242953</v>
      </c>
      <c r="E6" s="23">
        <v>110891484</v>
      </c>
      <c r="F6" s="24">
        <v>100172400</v>
      </c>
      <c r="G6" s="22">
        <v>108309200</v>
      </c>
      <c r="H6" s="25">
        <v>108309200</v>
      </c>
      <c r="I6" s="26">
        <v>115935400</v>
      </c>
      <c r="J6" s="22">
        <v>122067600</v>
      </c>
      <c r="K6" s="23">
        <v>132275600</v>
      </c>
    </row>
    <row r="7" spans="1:11" ht="13.5" x14ac:dyDescent="0.25">
      <c r="A7" s="3" t="s">
        <v>21</v>
      </c>
      <c r="B7" s="2" t="s">
        <v>19</v>
      </c>
      <c r="C7" s="27">
        <v>101994365</v>
      </c>
      <c r="D7" s="27">
        <v>108563933</v>
      </c>
      <c r="E7" s="28">
        <v>121364618</v>
      </c>
      <c r="F7" s="29">
        <v>134266700</v>
      </c>
      <c r="G7" s="27">
        <v>135068700</v>
      </c>
      <c r="H7" s="30">
        <v>135068700</v>
      </c>
      <c r="I7" s="31">
        <v>169337400</v>
      </c>
      <c r="J7" s="27">
        <v>185848200</v>
      </c>
      <c r="K7" s="28">
        <v>204118500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62991979</v>
      </c>
      <c r="D9" s="17">
        <f t="shared" ref="D9:K9" si="1">SUM(D10:D14)</f>
        <v>29313322</v>
      </c>
      <c r="E9" s="32">
        <f t="shared" si="1"/>
        <v>31576702</v>
      </c>
      <c r="F9" s="33">
        <f t="shared" si="1"/>
        <v>23129300</v>
      </c>
      <c r="G9" s="17">
        <f t="shared" si="1"/>
        <v>36048400</v>
      </c>
      <c r="H9" s="34">
        <f t="shared" si="1"/>
        <v>36048400</v>
      </c>
      <c r="I9" s="19">
        <f t="shared" si="1"/>
        <v>32378900</v>
      </c>
      <c r="J9" s="17">
        <f t="shared" si="1"/>
        <v>33881500</v>
      </c>
      <c r="K9" s="32">
        <f t="shared" si="1"/>
        <v>35581100</v>
      </c>
    </row>
    <row r="10" spans="1:11" ht="13.5" x14ac:dyDescent="0.25">
      <c r="A10" s="3" t="s">
        <v>24</v>
      </c>
      <c r="B10" s="2" t="s">
        <v>19</v>
      </c>
      <c r="C10" s="22">
        <v>9198479</v>
      </c>
      <c r="D10" s="22">
        <v>14019130</v>
      </c>
      <c r="E10" s="23">
        <v>7849932</v>
      </c>
      <c r="F10" s="24">
        <v>7861100</v>
      </c>
      <c r="G10" s="22">
        <v>8676500</v>
      </c>
      <c r="H10" s="25">
        <v>8676500</v>
      </c>
      <c r="I10" s="26">
        <v>8058300</v>
      </c>
      <c r="J10" s="22">
        <v>8078700</v>
      </c>
      <c r="K10" s="23">
        <v>8442200</v>
      </c>
    </row>
    <row r="11" spans="1:11" ht="13.5" x14ac:dyDescent="0.25">
      <c r="A11" s="3" t="s">
        <v>25</v>
      </c>
      <c r="B11" s="2" t="s">
        <v>19</v>
      </c>
      <c r="C11" s="22">
        <v>109823</v>
      </c>
      <c r="D11" s="22">
        <v>1848340</v>
      </c>
      <c r="E11" s="23">
        <v>1123664</v>
      </c>
      <c r="F11" s="24">
        <v>1252800</v>
      </c>
      <c r="G11" s="22">
        <v>1634000</v>
      </c>
      <c r="H11" s="25">
        <v>1634000</v>
      </c>
      <c r="I11" s="26">
        <v>1366300</v>
      </c>
      <c r="J11" s="22">
        <v>1448200</v>
      </c>
      <c r="K11" s="23">
        <v>1535200</v>
      </c>
    </row>
    <row r="12" spans="1:11" ht="13.5" x14ac:dyDescent="0.25">
      <c r="A12" s="3" t="s">
        <v>26</v>
      </c>
      <c r="B12" s="2" t="s">
        <v>19</v>
      </c>
      <c r="C12" s="22">
        <v>53202831</v>
      </c>
      <c r="D12" s="22">
        <v>12157764</v>
      </c>
      <c r="E12" s="23">
        <v>22603106</v>
      </c>
      <c r="F12" s="24">
        <v>14015400</v>
      </c>
      <c r="G12" s="22">
        <v>23408500</v>
      </c>
      <c r="H12" s="25">
        <v>23408500</v>
      </c>
      <c r="I12" s="26">
        <v>22787300</v>
      </c>
      <c r="J12" s="22">
        <v>24154600</v>
      </c>
      <c r="K12" s="23">
        <v>25603700</v>
      </c>
    </row>
    <row r="13" spans="1:11" ht="13.5" x14ac:dyDescent="0.25">
      <c r="A13" s="3" t="s">
        <v>27</v>
      </c>
      <c r="B13" s="2" t="s">
        <v>19</v>
      </c>
      <c r="C13" s="22">
        <v>480846</v>
      </c>
      <c r="D13" s="22">
        <v>1288088</v>
      </c>
      <c r="E13" s="23"/>
      <c r="F13" s="24"/>
      <c r="G13" s="22">
        <v>2329400</v>
      </c>
      <c r="H13" s="25">
        <v>2329400</v>
      </c>
      <c r="I13" s="26">
        <v>167000</v>
      </c>
      <c r="J13" s="22">
        <v>200000</v>
      </c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28542351</v>
      </c>
      <c r="D15" s="17">
        <f t="shared" ref="D15:K15" si="2">SUM(D16:D18)</f>
        <v>24646320</v>
      </c>
      <c r="E15" s="32">
        <f t="shared" si="2"/>
        <v>36438266</v>
      </c>
      <c r="F15" s="33">
        <f t="shared" si="2"/>
        <v>27210000</v>
      </c>
      <c r="G15" s="17">
        <f t="shared" si="2"/>
        <v>26171000</v>
      </c>
      <c r="H15" s="34">
        <f t="shared" si="2"/>
        <v>26171000</v>
      </c>
      <c r="I15" s="19">
        <f t="shared" si="2"/>
        <v>26415000</v>
      </c>
      <c r="J15" s="17">
        <f t="shared" si="2"/>
        <v>25965000</v>
      </c>
      <c r="K15" s="32">
        <f t="shared" si="2"/>
        <v>28045000</v>
      </c>
    </row>
    <row r="16" spans="1:11" ht="13.5" x14ac:dyDescent="0.25">
      <c r="A16" s="3" t="s">
        <v>30</v>
      </c>
      <c r="B16" s="2" t="s">
        <v>19</v>
      </c>
      <c r="C16" s="22">
        <v>875303</v>
      </c>
      <c r="D16" s="22">
        <v>129605</v>
      </c>
      <c r="E16" s="23">
        <v>1870400</v>
      </c>
      <c r="F16" s="24">
        <v>120000</v>
      </c>
      <c r="G16" s="22">
        <v>770000</v>
      </c>
      <c r="H16" s="25">
        <v>770000</v>
      </c>
      <c r="I16" s="26"/>
      <c r="J16" s="22"/>
      <c r="K16" s="23">
        <v>150000</v>
      </c>
    </row>
    <row r="17" spans="1:11" ht="13.5" x14ac:dyDescent="0.25">
      <c r="A17" s="3" t="s">
        <v>31</v>
      </c>
      <c r="B17" s="2" t="s">
        <v>19</v>
      </c>
      <c r="C17" s="22">
        <v>27667048</v>
      </c>
      <c r="D17" s="22">
        <v>24516715</v>
      </c>
      <c r="E17" s="23">
        <v>34567866</v>
      </c>
      <c r="F17" s="24">
        <v>27090000</v>
      </c>
      <c r="G17" s="22">
        <v>25401000</v>
      </c>
      <c r="H17" s="25">
        <v>25401000</v>
      </c>
      <c r="I17" s="26">
        <v>26415000</v>
      </c>
      <c r="J17" s="22">
        <v>25965000</v>
      </c>
      <c r="K17" s="23">
        <v>27895000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428262899</v>
      </c>
      <c r="D19" s="17">
        <f t="shared" ref="D19:K19" si="3">SUM(D20:D23)</f>
        <v>463822952</v>
      </c>
      <c r="E19" s="32">
        <f t="shared" si="3"/>
        <v>500715812</v>
      </c>
      <c r="F19" s="33">
        <f t="shared" si="3"/>
        <v>594777000</v>
      </c>
      <c r="G19" s="17">
        <f t="shared" si="3"/>
        <v>611367000</v>
      </c>
      <c r="H19" s="34">
        <f t="shared" si="3"/>
        <v>611367000</v>
      </c>
      <c r="I19" s="19">
        <f t="shared" si="3"/>
        <v>632382700</v>
      </c>
      <c r="J19" s="17">
        <f t="shared" si="3"/>
        <v>669313200</v>
      </c>
      <c r="K19" s="32">
        <f t="shared" si="3"/>
        <v>721614300</v>
      </c>
    </row>
    <row r="20" spans="1:11" ht="13.5" x14ac:dyDescent="0.25">
      <c r="A20" s="3" t="s">
        <v>34</v>
      </c>
      <c r="B20" s="2" t="s">
        <v>19</v>
      </c>
      <c r="C20" s="22">
        <v>249897267</v>
      </c>
      <c r="D20" s="22">
        <v>297347711</v>
      </c>
      <c r="E20" s="23">
        <v>290630248</v>
      </c>
      <c r="F20" s="24">
        <v>329402200</v>
      </c>
      <c r="G20" s="22">
        <v>321357100</v>
      </c>
      <c r="H20" s="25">
        <v>321357100</v>
      </c>
      <c r="I20" s="26">
        <v>354508900</v>
      </c>
      <c r="J20" s="22">
        <v>391691100</v>
      </c>
      <c r="K20" s="23">
        <v>429704500</v>
      </c>
    </row>
    <row r="21" spans="1:11" ht="13.5" x14ac:dyDescent="0.25">
      <c r="A21" s="3" t="s">
        <v>35</v>
      </c>
      <c r="B21" s="2" t="s">
        <v>19</v>
      </c>
      <c r="C21" s="22">
        <v>103579260</v>
      </c>
      <c r="D21" s="22">
        <v>89010274</v>
      </c>
      <c r="E21" s="23">
        <v>128395454</v>
      </c>
      <c r="F21" s="24">
        <v>161179900</v>
      </c>
      <c r="G21" s="22">
        <v>184865100</v>
      </c>
      <c r="H21" s="25">
        <v>184865100</v>
      </c>
      <c r="I21" s="26">
        <v>169424200</v>
      </c>
      <c r="J21" s="22">
        <v>162399200</v>
      </c>
      <c r="K21" s="23">
        <v>169566200</v>
      </c>
    </row>
    <row r="22" spans="1:11" ht="13.5" x14ac:dyDescent="0.25">
      <c r="A22" s="3" t="s">
        <v>36</v>
      </c>
      <c r="B22" s="2" t="s">
        <v>19</v>
      </c>
      <c r="C22" s="27">
        <v>45797912</v>
      </c>
      <c r="D22" s="27">
        <v>47500712</v>
      </c>
      <c r="E22" s="28">
        <v>46297071</v>
      </c>
      <c r="F22" s="29">
        <v>59349800</v>
      </c>
      <c r="G22" s="27">
        <v>59349800</v>
      </c>
      <c r="H22" s="30">
        <v>59349800</v>
      </c>
      <c r="I22" s="31">
        <v>61389100</v>
      </c>
      <c r="J22" s="27">
        <v>63240900</v>
      </c>
      <c r="K22" s="28">
        <v>64935600</v>
      </c>
    </row>
    <row r="23" spans="1:11" ht="13.5" x14ac:dyDescent="0.25">
      <c r="A23" s="3" t="s">
        <v>37</v>
      </c>
      <c r="B23" s="2" t="s">
        <v>19</v>
      </c>
      <c r="C23" s="22">
        <v>28988460</v>
      </c>
      <c r="D23" s="22">
        <v>29964255</v>
      </c>
      <c r="E23" s="23">
        <v>35393039</v>
      </c>
      <c r="F23" s="24">
        <v>44845100</v>
      </c>
      <c r="G23" s="22">
        <v>45795000</v>
      </c>
      <c r="H23" s="25">
        <v>45795000</v>
      </c>
      <c r="I23" s="26">
        <v>47060500</v>
      </c>
      <c r="J23" s="22">
        <v>51982000</v>
      </c>
      <c r="K23" s="23">
        <v>57408000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691164564</v>
      </c>
      <c r="D25" s="49">
        <f t="shared" ref="D25:K25" si="4">+D5+D9+D15+D19+D24</f>
        <v>704589480</v>
      </c>
      <c r="E25" s="50">
        <f t="shared" si="4"/>
        <v>800986882</v>
      </c>
      <c r="F25" s="51">
        <f t="shared" si="4"/>
        <v>879555400</v>
      </c>
      <c r="G25" s="49">
        <f t="shared" si="4"/>
        <v>916964300</v>
      </c>
      <c r="H25" s="52">
        <f t="shared" si="4"/>
        <v>916964300</v>
      </c>
      <c r="I25" s="53">
        <f t="shared" si="4"/>
        <v>976449400</v>
      </c>
      <c r="J25" s="49">
        <f t="shared" si="4"/>
        <v>1037075500</v>
      </c>
      <c r="K25" s="50">
        <f t="shared" si="4"/>
        <v>1121634500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141895727</v>
      </c>
      <c r="D28" s="17">
        <f t="shared" si="5"/>
        <v>153488089</v>
      </c>
      <c r="E28" s="18">
        <f t="shared" si="5"/>
        <v>179949731</v>
      </c>
      <c r="F28" s="19">
        <f t="shared" si="5"/>
        <v>212952600</v>
      </c>
      <c r="G28" s="17">
        <f t="shared" si="5"/>
        <v>206349500</v>
      </c>
      <c r="H28" s="20">
        <f t="shared" si="5"/>
        <v>206349500</v>
      </c>
      <c r="I28" s="21">
        <f t="shared" si="5"/>
        <v>227530700</v>
      </c>
      <c r="J28" s="17">
        <f t="shared" si="5"/>
        <v>239972800</v>
      </c>
      <c r="K28" s="20">
        <f t="shared" si="5"/>
        <v>252504100</v>
      </c>
    </row>
    <row r="29" spans="1:11" ht="13.5" x14ac:dyDescent="0.25">
      <c r="A29" s="3" t="s">
        <v>20</v>
      </c>
      <c r="B29" s="2" t="s">
        <v>19</v>
      </c>
      <c r="C29" s="22">
        <v>68611121</v>
      </c>
      <c r="D29" s="22">
        <v>77657385</v>
      </c>
      <c r="E29" s="23">
        <v>89605286</v>
      </c>
      <c r="F29" s="24">
        <v>102165100</v>
      </c>
      <c r="G29" s="22">
        <v>97330800</v>
      </c>
      <c r="H29" s="25">
        <v>97330800</v>
      </c>
      <c r="I29" s="26">
        <v>96902700</v>
      </c>
      <c r="J29" s="22">
        <v>103474600</v>
      </c>
      <c r="K29" s="23">
        <v>109282600</v>
      </c>
    </row>
    <row r="30" spans="1:11" ht="13.5" x14ac:dyDescent="0.25">
      <c r="A30" s="3" t="s">
        <v>21</v>
      </c>
      <c r="B30" s="2" t="s">
        <v>19</v>
      </c>
      <c r="C30" s="27">
        <v>71000668</v>
      </c>
      <c r="D30" s="27">
        <v>73320419</v>
      </c>
      <c r="E30" s="28">
        <v>87594302</v>
      </c>
      <c r="F30" s="29">
        <v>107957100</v>
      </c>
      <c r="G30" s="27">
        <v>106174800</v>
      </c>
      <c r="H30" s="30">
        <v>106174800</v>
      </c>
      <c r="I30" s="31">
        <v>127627900</v>
      </c>
      <c r="J30" s="27">
        <v>133318200</v>
      </c>
      <c r="K30" s="28">
        <v>139850800</v>
      </c>
    </row>
    <row r="31" spans="1:11" ht="13.5" x14ac:dyDescent="0.25">
      <c r="A31" s="3" t="s">
        <v>22</v>
      </c>
      <c r="B31" s="2" t="s">
        <v>19</v>
      </c>
      <c r="C31" s="22">
        <v>2283938</v>
      </c>
      <c r="D31" s="22">
        <v>2510285</v>
      </c>
      <c r="E31" s="23">
        <v>2750143</v>
      </c>
      <c r="F31" s="24">
        <v>2830400</v>
      </c>
      <c r="G31" s="22">
        <v>2843900</v>
      </c>
      <c r="H31" s="25">
        <v>2843900</v>
      </c>
      <c r="I31" s="26">
        <v>3000100</v>
      </c>
      <c r="J31" s="22">
        <v>3180000</v>
      </c>
      <c r="K31" s="23">
        <v>3370700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104134011</v>
      </c>
      <c r="D32" s="17">
        <f t="shared" si="6"/>
        <v>112265212</v>
      </c>
      <c r="E32" s="32">
        <f t="shared" si="6"/>
        <v>114417438</v>
      </c>
      <c r="F32" s="33">
        <f t="shared" si="6"/>
        <v>125254600</v>
      </c>
      <c r="G32" s="17">
        <f t="shared" si="6"/>
        <v>142792200</v>
      </c>
      <c r="H32" s="34">
        <f t="shared" si="6"/>
        <v>142792200</v>
      </c>
      <c r="I32" s="19">
        <f t="shared" si="6"/>
        <v>139628600</v>
      </c>
      <c r="J32" s="17">
        <f t="shared" si="6"/>
        <v>148025000</v>
      </c>
      <c r="K32" s="32">
        <f t="shared" si="6"/>
        <v>156556800</v>
      </c>
    </row>
    <row r="33" spans="1:11" ht="13.5" x14ac:dyDescent="0.25">
      <c r="A33" s="3" t="s">
        <v>24</v>
      </c>
      <c r="B33" s="2" t="s">
        <v>19</v>
      </c>
      <c r="C33" s="22">
        <v>22376262</v>
      </c>
      <c r="D33" s="22">
        <v>21919651</v>
      </c>
      <c r="E33" s="23">
        <v>24550247</v>
      </c>
      <c r="F33" s="24">
        <v>24044700</v>
      </c>
      <c r="G33" s="22">
        <v>25492300</v>
      </c>
      <c r="H33" s="25">
        <v>25492300</v>
      </c>
      <c r="I33" s="26">
        <v>24999300</v>
      </c>
      <c r="J33" s="22">
        <v>26390800</v>
      </c>
      <c r="K33" s="23">
        <v>27867600</v>
      </c>
    </row>
    <row r="34" spans="1:11" ht="13.5" x14ac:dyDescent="0.25">
      <c r="A34" s="3" t="s">
        <v>25</v>
      </c>
      <c r="B34" s="2" t="s">
        <v>19</v>
      </c>
      <c r="C34" s="22">
        <v>32319120</v>
      </c>
      <c r="D34" s="22">
        <v>37144095</v>
      </c>
      <c r="E34" s="23">
        <v>37753866</v>
      </c>
      <c r="F34" s="24">
        <v>48740500</v>
      </c>
      <c r="G34" s="22">
        <v>50158300</v>
      </c>
      <c r="H34" s="25">
        <v>50158300</v>
      </c>
      <c r="I34" s="26">
        <v>50410100</v>
      </c>
      <c r="J34" s="22">
        <v>53379500</v>
      </c>
      <c r="K34" s="23">
        <v>56552000</v>
      </c>
    </row>
    <row r="35" spans="1:11" ht="13.5" x14ac:dyDescent="0.25">
      <c r="A35" s="3" t="s">
        <v>26</v>
      </c>
      <c r="B35" s="2" t="s">
        <v>19</v>
      </c>
      <c r="C35" s="22">
        <v>37647396</v>
      </c>
      <c r="D35" s="22">
        <v>39900167</v>
      </c>
      <c r="E35" s="23">
        <v>37453311</v>
      </c>
      <c r="F35" s="24">
        <v>37378900</v>
      </c>
      <c r="G35" s="22">
        <v>50016700</v>
      </c>
      <c r="H35" s="25">
        <v>50016700</v>
      </c>
      <c r="I35" s="26">
        <v>48792200</v>
      </c>
      <c r="J35" s="22">
        <v>51756700</v>
      </c>
      <c r="K35" s="23">
        <v>54861300</v>
      </c>
    </row>
    <row r="36" spans="1:11" ht="13.5" x14ac:dyDescent="0.25">
      <c r="A36" s="3" t="s">
        <v>27</v>
      </c>
      <c r="B36" s="2" t="s">
        <v>19</v>
      </c>
      <c r="C36" s="22">
        <v>11791233</v>
      </c>
      <c r="D36" s="22">
        <v>13301299</v>
      </c>
      <c r="E36" s="23">
        <v>14660014</v>
      </c>
      <c r="F36" s="24">
        <v>15090500</v>
      </c>
      <c r="G36" s="22">
        <v>17124900</v>
      </c>
      <c r="H36" s="25">
        <v>17124900</v>
      </c>
      <c r="I36" s="26">
        <v>15427000</v>
      </c>
      <c r="J36" s="22">
        <v>16498000</v>
      </c>
      <c r="K36" s="23">
        <v>17275900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54650828</v>
      </c>
      <c r="D38" s="17">
        <f t="shared" si="7"/>
        <v>55150068</v>
      </c>
      <c r="E38" s="32">
        <f t="shared" si="7"/>
        <v>63790781</v>
      </c>
      <c r="F38" s="33">
        <f t="shared" si="7"/>
        <v>64206500</v>
      </c>
      <c r="G38" s="17">
        <f t="shared" si="7"/>
        <v>93394500</v>
      </c>
      <c r="H38" s="34">
        <f t="shared" si="7"/>
        <v>93394500</v>
      </c>
      <c r="I38" s="19">
        <f t="shared" si="7"/>
        <v>73233600</v>
      </c>
      <c r="J38" s="17">
        <f t="shared" si="7"/>
        <v>75400300</v>
      </c>
      <c r="K38" s="32">
        <f t="shared" si="7"/>
        <v>79023200</v>
      </c>
    </row>
    <row r="39" spans="1:11" ht="13.5" x14ac:dyDescent="0.25">
      <c r="A39" s="3" t="s">
        <v>30</v>
      </c>
      <c r="B39" s="2" t="s">
        <v>19</v>
      </c>
      <c r="C39" s="22">
        <v>19176581</v>
      </c>
      <c r="D39" s="22">
        <v>21261871</v>
      </c>
      <c r="E39" s="23">
        <v>22672564</v>
      </c>
      <c r="F39" s="24">
        <v>19730200</v>
      </c>
      <c r="G39" s="22">
        <v>21015500</v>
      </c>
      <c r="H39" s="25">
        <v>21015500</v>
      </c>
      <c r="I39" s="26">
        <v>20165400</v>
      </c>
      <c r="J39" s="22">
        <v>21742300</v>
      </c>
      <c r="K39" s="23">
        <v>23132900</v>
      </c>
    </row>
    <row r="40" spans="1:11" ht="13.5" x14ac:dyDescent="0.25">
      <c r="A40" s="3" t="s">
        <v>31</v>
      </c>
      <c r="B40" s="2" t="s">
        <v>19</v>
      </c>
      <c r="C40" s="22">
        <v>35474247</v>
      </c>
      <c r="D40" s="22">
        <v>33888197</v>
      </c>
      <c r="E40" s="23">
        <v>41118217</v>
      </c>
      <c r="F40" s="24">
        <v>44476300</v>
      </c>
      <c r="G40" s="22">
        <v>72379000</v>
      </c>
      <c r="H40" s="25">
        <v>72379000</v>
      </c>
      <c r="I40" s="26">
        <v>53068200</v>
      </c>
      <c r="J40" s="22">
        <v>53658000</v>
      </c>
      <c r="K40" s="23">
        <v>55890300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309604191</v>
      </c>
      <c r="D42" s="17">
        <f t="shared" si="8"/>
        <v>357664523</v>
      </c>
      <c r="E42" s="32">
        <f t="shared" si="8"/>
        <v>370539911</v>
      </c>
      <c r="F42" s="33">
        <f t="shared" si="8"/>
        <v>474083500</v>
      </c>
      <c r="G42" s="17">
        <f t="shared" si="8"/>
        <v>466208200</v>
      </c>
      <c r="H42" s="34">
        <f t="shared" si="8"/>
        <v>466208200</v>
      </c>
      <c r="I42" s="19">
        <f t="shared" si="8"/>
        <v>515908200</v>
      </c>
      <c r="J42" s="17">
        <f t="shared" si="8"/>
        <v>561908600</v>
      </c>
      <c r="K42" s="32">
        <f t="shared" si="8"/>
        <v>613024200</v>
      </c>
    </row>
    <row r="43" spans="1:11" ht="13.5" x14ac:dyDescent="0.25">
      <c r="A43" s="3" t="s">
        <v>34</v>
      </c>
      <c r="B43" s="2" t="s">
        <v>19</v>
      </c>
      <c r="C43" s="22">
        <v>211021326</v>
      </c>
      <c r="D43" s="22">
        <v>243722228</v>
      </c>
      <c r="E43" s="23">
        <v>247554462</v>
      </c>
      <c r="F43" s="24">
        <v>291467400</v>
      </c>
      <c r="G43" s="22">
        <v>280749600</v>
      </c>
      <c r="H43" s="25">
        <v>280749600</v>
      </c>
      <c r="I43" s="26">
        <v>325891900</v>
      </c>
      <c r="J43" s="22">
        <v>362902100</v>
      </c>
      <c r="K43" s="23">
        <v>404448600</v>
      </c>
    </row>
    <row r="44" spans="1:11" ht="13.5" x14ac:dyDescent="0.25">
      <c r="A44" s="3" t="s">
        <v>35</v>
      </c>
      <c r="B44" s="2" t="s">
        <v>19</v>
      </c>
      <c r="C44" s="22">
        <v>53465987</v>
      </c>
      <c r="D44" s="22">
        <v>56266892</v>
      </c>
      <c r="E44" s="23">
        <v>56295858</v>
      </c>
      <c r="F44" s="24">
        <v>115660300</v>
      </c>
      <c r="G44" s="22">
        <v>118526200</v>
      </c>
      <c r="H44" s="25">
        <v>118526200</v>
      </c>
      <c r="I44" s="26">
        <v>118457900</v>
      </c>
      <c r="J44" s="22">
        <v>123559500</v>
      </c>
      <c r="K44" s="23">
        <v>128948800</v>
      </c>
    </row>
    <row r="45" spans="1:11" ht="13.5" x14ac:dyDescent="0.25">
      <c r="A45" s="3" t="s">
        <v>36</v>
      </c>
      <c r="B45" s="2" t="s">
        <v>19</v>
      </c>
      <c r="C45" s="27">
        <v>24270836</v>
      </c>
      <c r="D45" s="27">
        <v>27454433</v>
      </c>
      <c r="E45" s="28">
        <v>31018135</v>
      </c>
      <c r="F45" s="29">
        <v>30133300</v>
      </c>
      <c r="G45" s="27">
        <v>28464900</v>
      </c>
      <c r="H45" s="30">
        <v>28464900</v>
      </c>
      <c r="I45" s="31">
        <v>33038200</v>
      </c>
      <c r="J45" s="27">
        <v>34593500</v>
      </c>
      <c r="K45" s="28">
        <v>36287000</v>
      </c>
    </row>
    <row r="46" spans="1:11" ht="13.5" x14ac:dyDescent="0.25">
      <c r="A46" s="3" t="s">
        <v>37</v>
      </c>
      <c r="B46" s="2" t="s">
        <v>19</v>
      </c>
      <c r="C46" s="22">
        <v>20846042</v>
      </c>
      <c r="D46" s="22">
        <v>30220970</v>
      </c>
      <c r="E46" s="23">
        <v>35671456</v>
      </c>
      <c r="F46" s="24">
        <v>36822500</v>
      </c>
      <c r="G46" s="22">
        <v>38467500</v>
      </c>
      <c r="H46" s="25">
        <v>38467500</v>
      </c>
      <c r="I46" s="26">
        <v>38520200</v>
      </c>
      <c r="J46" s="22">
        <v>40853500</v>
      </c>
      <c r="K46" s="23">
        <v>43339800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610284757</v>
      </c>
      <c r="D48" s="49">
        <f t="shared" si="9"/>
        <v>678567892</v>
      </c>
      <c r="E48" s="50">
        <f t="shared" si="9"/>
        <v>728697861</v>
      </c>
      <c r="F48" s="51">
        <f t="shared" si="9"/>
        <v>876497200</v>
      </c>
      <c r="G48" s="49">
        <f t="shared" si="9"/>
        <v>908744400</v>
      </c>
      <c r="H48" s="52">
        <f t="shared" si="9"/>
        <v>908744400</v>
      </c>
      <c r="I48" s="53">
        <f t="shared" si="9"/>
        <v>956301100</v>
      </c>
      <c r="J48" s="49">
        <f t="shared" si="9"/>
        <v>1025306700</v>
      </c>
      <c r="K48" s="50">
        <f t="shared" si="9"/>
        <v>1101108300</v>
      </c>
    </row>
    <row r="49" spans="1:11" ht="13.5" x14ac:dyDescent="0.25">
      <c r="A49" s="9" t="s">
        <v>303</v>
      </c>
      <c r="B49" s="10"/>
      <c r="C49" s="54">
        <f>+C25-C48</f>
        <v>80879807</v>
      </c>
      <c r="D49" s="54">
        <f t="shared" ref="D49:K49" si="10">+D25-D48</f>
        <v>26021588</v>
      </c>
      <c r="E49" s="55">
        <f t="shared" si="10"/>
        <v>72289021</v>
      </c>
      <c r="F49" s="56">
        <f t="shared" si="10"/>
        <v>3058200</v>
      </c>
      <c r="G49" s="54">
        <f t="shared" si="10"/>
        <v>8219900</v>
      </c>
      <c r="H49" s="57">
        <f t="shared" si="10"/>
        <v>8219900</v>
      </c>
      <c r="I49" s="58">
        <f t="shared" si="10"/>
        <v>20148300</v>
      </c>
      <c r="J49" s="54">
        <f t="shared" si="10"/>
        <v>11768800</v>
      </c>
      <c r="K49" s="55">
        <f t="shared" si="10"/>
        <v>20526200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240052774</v>
      </c>
      <c r="D5" s="17">
        <f t="shared" ref="D5:K5" si="0">SUM(D6:D8)</f>
        <v>229606403</v>
      </c>
      <c r="E5" s="18">
        <f t="shared" si="0"/>
        <v>307217932</v>
      </c>
      <c r="F5" s="19">
        <f t="shared" si="0"/>
        <v>277193985</v>
      </c>
      <c r="G5" s="17">
        <f t="shared" si="0"/>
        <v>284737461</v>
      </c>
      <c r="H5" s="20">
        <f t="shared" si="0"/>
        <v>284737461</v>
      </c>
      <c r="I5" s="21">
        <f t="shared" si="0"/>
        <v>299323062</v>
      </c>
      <c r="J5" s="17">
        <f t="shared" si="0"/>
        <v>314856305</v>
      </c>
      <c r="K5" s="20">
        <f t="shared" si="0"/>
        <v>330706012</v>
      </c>
    </row>
    <row r="6" spans="1:11" ht="13.5" x14ac:dyDescent="0.25">
      <c r="A6" s="3" t="s">
        <v>20</v>
      </c>
      <c r="B6" s="2" t="s">
        <v>19</v>
      </c>
      <c r="C6" s="22">
        <v>47898162</v>
      </c>
      <c r="D6" s="22">
        <v>51059587</v>
      </c>
      <c r="E6" s="23">
        <v>131273620</v>
      </c>
      <c r="F6" s="24">
        <v>64999328</v>
      </c>
      <c r="G6" s="22">
        <v>65066718</v>
      </c>
      <c r="H6" s="25">
        <v>65066718</v>
      </c>
      <c r="I6" s="26">
        <v>69659839</v>
      </c>
      <c r="J6" s="22">
        <v>72876443</v>
      </c>
      <c r="K6" s="23">
        <v>75687085</v>
      </c>
    </row>
    <row r="7" spans="1:11" ht="13.5" x14ac:dyDescent="0.25">
      <c r="A7" s="3" t="s">
        <v>21</v>
      </c>
      <c r="B7" s="2" t="s">
        <v>19</v>
      </c>
      <c r="C7" s="27">
        <v>192154612</v>
      </c>
      <c r="D7" s="27">
        <v>178546816</v>
      </c>
      <c r="E7" s="28">
        <v>175600846</v>
      </c>
      <c r="F7" s="29">
        <v>212194657</v>
      </c>
      <c r="G7" s="27">
        <v>219670743</v>
      </c>
      <c r="H7" s="30">
        <v>219670743</v>
      </c>
      <c r="I7" s="31">
        <v>229663223</v>
      </c>
      <c r="J7" s="27">
        <v>241979862</v>
      </c>
      <c r="K7" s="28">
        <v>255018927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343466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53403858</v>
      </c>
      <c r="D9" s="17">
        <f t="shared" ref="D9:K9" si="1">SUM(D10:D14)</f>
        <v>77216800</v>
      </c>
      <c r="E9" s="32">
        <f t="shared" si="1"/>
        <v>75840715</v>
      </c>
      <c r="F9" s="33">
        <f t="shared" si="1"/>
        <v>60846612</v>
      </c>
      <c r="G9" s="17">
        <f t="shared" si="1"/>
        <v>98385041</v>
      </c>
      <c r="H9" s="34">
        <f t="shared" si="1"/>
        <v>98385041</v>
      </c>
      <c r="I9" s="19">
        <f t="shared" si="1"/>
        <v>170293759</v>
      </c>
      <c r="J9" s="17">
        <f t="shared" si="1"/>
        <v>152755592</v>
      </c>
      <c r="K9" s="32">
        <f t="shared" si="1"/>
        <v>165820143</v>
      </c>
    </row>
    <row r="10" spans="1:11" ht="13.5" x14ac:dyDescent="0.25">
      <c r="A10" s="3" t="s">
        <v>24</v>
      </c>
      <c r="B10" s="2" t="s">
        <v>19</v>
      </c>
      <c r="C10" s="22">
        <v>11094156</v>
      </c>
      <c r="D10" s="22">
        <v>11956860</v>
      </c>
      <c r="E10" s="23">
        <v>13318030</v>
      </c>
      <c r="F10" s="24">
        <v>12472043</v>
      </c>
      <c r="G10" s="22">
        <v>12608646</v>
      </c>
      <c r="H10" s="25">
        <v>12608646</v>
      </c>
      <c r="I10" s="26">
        <v>12853766</v>
      </c>
      <c r="J10" s="22">
        <v>12848950</v>
      </c>
      <c r="K10" s="23">
        <v>13239698</v>
      </c>
    </row>
    <row r="11" spans="1:11" ht="13.5" x14ac:dyDescent="0.25">
      <c r="A11" s="3" t="s">
        <v>25</v>
      </c>
      <c r="B11" s="2" t="s">
        <v>19</v>
      </c>
      <c r="C11" s="22">
        <v>81236</v>
      </c>
      <c r="D11" s="22">
        <v>545957</v>
      </c>
      <c r="E11" s="23">
        <v>1078540</v>
      </c>
      <c r="F11" s="24">
        <v>251662</v>
      </c>
      <c r="G11" s="22">
        <v>406765</v>
      </c>
      <c r="H11" s="25">
        <v>406765</v>
      </c>
      <c r="I11" s="26">
        <v>301432</v>
      </c>
      <c r="J11" s="22">
        <v>318312</v>
      </c>
      <c r="K11" s="23">
        <v>335819</v>
      </c>
    </row>
    <row r="12" spans="1:11" ht="13.5" x14ac:dyDescent="0.25">
      <c r="A12" s="3" t="s">
        <v>26</v>
      </c>
      <c r="B12" s="2" t="s">
        <v>19</v>
      </c>
      <c r="C12" s="22">
        <v>29525217</v>
      </c>
      <c r="D12" s="22">
        <v>56550491</v>
      </c>
      <c r="E12" s="23">
        <v>49993732</v>
      </c>
      <c r="F12" s="24">
        <v>36229907</v>
      </c>
      <c r="G12" s="22">
        <v>49548158</v>
      </c>
      <c r="H12" s="25">
        <v>49548158</v>
      </c>
      <c r="I12" s="26">
        <v>55759561</v>
      </c>
      <c r="J12" s="22">
        <v>55999330</v>
      </c>
      <c r="K12" s="23">
        <v>57994626</v>
      </c>
    </row>
    <row r="13" spans="1:11" ht="13.5" x14ac:dyDescent="0.25">
      <c r="A13" s="3" t="s">
        <v>27</v>
      </c>
      <c r="B13" s="2" t="s">
        <v>19</v>
      </c>
      <c r="C13" s="22">
        <v>12703249</v>
      </c>
      <c r="D13" s="22">
        <v>8163492</v>
      </c>
      <c r="E13" s="23">
        <v>11450413</v>
      </c>
      <c r="F13" s="24">
        <v>11893000</v>
      </c>
      <c r="G13" s="22">
        <v>35821472</v>
      </c>
      <c r="H13" s="25">
        <v>35821472</v>
      </c>
      <c r="I13" s="26">
        <v>101379000</v>
      </c>
      <c r="J13" s="22">
        <v>83589000</v>
      </c>
      <c r="K13" s="23">
        <v>94250000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11210989</v>
      </c>
      <c r="D15" s="17">
        <f t="shared" ref="D15:K15" si="2">SUM(D16:D18)</f>
        <v>25536022</v>
      </c>
      <c r="E15" s="32">
        <f t="shared" si="2"/>
        <v>12771897</v>
      </c>
      <c r="F15" s="33">
        <f t="shared" si="2"/>
        <v>13216408</v>
      </c>
      <c r="G15" s="17">
        <f t="shared" si="2"/>
        <v>21713191</v>
      </c>
      <c r="H15" s="34">
        <f t="shared" si="2"/>
        <v>21713191</v>
      </c>
      <c r="I15" s="19">
        <f t="shared" si="2"/>
        <v>34895828</v>
      </c>
      <c r="J15" s="17">
        <f t="shared" si="2"/>
        <v>32972897</v>
      </c>
      <c r="K15" s="32">
        <f t="shared" si="2"/>
        <v>35338715</v>
      </c>
    </row>
    <row r="16" spans="1:11" ht="13.5" x14ac:dyDescent="0.25">
      <c r="A16" s="3" t="s">
        <v>30</v>
      </c>
      <c r="B16" s="2" t="s">
        <v>19</v>
      </c>
      <c r="C16" s="22">
        <v>10340989</v>
      </c>
      <c r="D16" s="22">
        <v>23756138</v>
      </c>
      <c r="E16" s="23">
        <v>12248928</v>
      </c>
      <c r="F16" s="24">
        <v>13076408</v>
      </c>
      <c r="G16" s="22">
        <v>21573191</v>
      </c>
      <c r="H16" s="25">
        <v>21573191</v>
      </c>
      <c r="I16" s="26">
        <v>34715828</v>
      </c>
      <c r="J16" s="22">
        <v>32752897</v>
      </c>
      <c r="K16" s="23">
        <v>35108715</v>
      </c>
    </row>
    <row r="17" spans="1:11" ht="13.5" x14ac:dyDescent="0.25">
      <c r="A17" s="3" t="s">
        <v>31</v>
      </c>
      <c r="B17" s="2" t="s">
        <v>19</v>
      </c>
      <c r="C17" s="22">
        <v>870000</v>
      </c>
      <c r="D17" s="22">
        <v>1779884</v>
      </c>
      <c r="E17" s="23">
        <v>522969</v>
      </c>
      <c r="F17" s="24">
        <v>140000</v>
      </c>
      <c r="G17" s="22">
        <v>140000</v>
      </c>
      <c r="H17" s="25">
        <v>140000</v>
      </c>
      <c r="I17" s="26">
        <v>180000</v>
      </c>
      <c r="J17" s="22">
        <v>220000</v>
      </c>
      <c r="K17" s="23">
        <v>230000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464520073</v>
      </c>
      <c r="D19" s="17">
        <f t="shared" ref="D19:K19" si="3">SUM(D20:D23)</f>
        <v>515097739</v>
      </c>
      <c r="E19" s="32">
        <f t="shared" si="3"/>
        <v>479221003</v>
      </c>
      <c r="F19" s="33">
        <f t="shared" si="3"/>
        <v>586738169</v>
      </c>
      <c r="G19" s="17">
        <f t="shared" si="3"/>
        <v>561514773</v>
      </c>
      <c r="H19" s="34">
        <f t="shared" si="3"/>
        <v>561514773</v>
      </c>
      <c r="I19" s="19">
        <f t="shared" si="3"/>
        <v>598521738</v>
      </c>
      <c r="J19" s="17">
        <f t="shared" si="3"/>
        <v>656249404</v>
      </c>
      <c r="K19" s="32">
        <f t="shared" si="3"/>
        <v>684861849</v>
      </c>
    </row>
    <row r="20" spans="1:11" ht="13.5" x14ac:dyDescent="0.25">
      <c r="A20" s="3" t="s">
        <v>34</v>
      </c>
      <c r="B20" s="2" t="s">
        <v>19</v>
      </c>
      <c r="C20" s="22">
        <v>191580836</v>
      </c>
      <c r="D20" s="22">
        <v>231501616</v>
      </c>
      <c r="E20" s="23">
        <v>224391012</v>
      </c>
      <c r="F20" s="24">
        <v>269936496</v>
      </c>
      <c r="G20" s="22">
        <v>263584327</v>
      </c>
      <c r="H20" s="25">
        <v>263584327</v>
      </c>
      <c r="I20" s="26">
        <v>290482107</v>
      </c>
      <c r="J20" s="22">
        <v>329342219</v>
      </c>
      <c r="K20" s="23">
        <v>361982758</v>
      </c>
    </row>
    <row r="21" spans="1:11" ht="13.5" x14ac:dyDescent="0.25">
      <c r="A21" s="3" t="s">
        <v>35</v>
      </c>
      <c r="B21" s="2" t="s">
        <v>19</v>
      </c>
      <c r="C21" s="22">
        <v>120159897</v>
      </c>
      <c r="D21" s="22">
        <v>129226864</v>
      </c>
      <c r="E21" s="23">
        <v>113300333</v>
      </c>
      <c r="F21" s="24">
        <v>133489177</v>
      </c>
      <c r="G21" s="22">
        <v>134908428</v>
      </c>
      <c r="H21" s="25">
        <v>134908428</v>
      </c>
      <c r="I21" s="26">
        <v>124685381</v>
      </c>
      <c r="J21" s="22">
        <v>133936621</v>
      </c>
      <c r="K21" s="23">
        <v>126669493</v>
      </c>
    </row>
    <row r="22" spans="1:11" ht="13.5" x14ac:dyDescent="0.25">
      <c r="A22" s="3" t="s">
        <v>36</v>
      </c>
      <c r="B22" s="2" t="s">
        <v>19</v>
      </c>
      <c r="C22" s="27">
        <v>91548011</v>
      </c>
      <c r="D22" s="27">
        <v>101398535</v>
      </c>
      <c r="E22" s="28">
        <v>91365300</v>
      </c>
      <c r="F22" s="29">
        <v>100070521</v>
      </c>
      <c r="G22" s="27">
        <v>92359920</v>
      </c>
      <c r="H22" s="30">
        <v>92359920</v>
      </c>
      <c r="I22" s="31">
        <v>104393160</v>
      </c>
      <c r="J22" s="27">
        <v>110303446</v>
      </c>
      <c r="K22" s="28">
        <v>109712611</v>
      </c>
    </row>
    <row r="23" spans="1:11" ht="13.5" x14ac:dyDescent="0.25">
      <c r="A23" s="3" t="s">
        <v>37</v>
      </c>
      <c r="B23" s="2" t="s">
        <v>19</v>
      </c>
      <c r="C23" s="22">
        <v>61231329</v>
      </c>
      <c r="D23" s="22">
        <v>52970724</v>
      </c>
      <c r="E23" s="23">
        <v>50164358</v>
      </c>
      <c r="F23" s="24">
        <v>83241975</v>
      </c>
      <c r="G23" s="22">
        <v>70662098</v>
      </c>
      <c r="H23" s="25">
        <v>70662098</v>
      </c>
      <c r="I23" s="26">
        <v>78961090</v>
      </c>
      <c r="J23" s="22">
        <v>82667118</v>
      </c>
      <c r="K23" s="23">
        <v>86496987</v>
      </c>
    </row>
    <row r="24" spans="1:11" ht="13.5" x14ac:dyDescent="0.25">
      <c r="A24" s="1" t="s">
        <v>38</v>
      </c>
      <c r="B24" s="2" t="s">
        <v>39</v>
      </c>
      <c r="C24" s="17">
        <v>685922</v>
      </c>
      <c r="D24" s="17">
        <v>463381</v>
      </c>
      <c r="E24" s="32">
        <v>1494059</v>
      </c>
      <c r="F24" s="33">
        <v>527409</v>
      </c>
      <c r="G24" s="17">
        <v>1189623</v>
      </c>
      <c r="H24" s="34">
        <v>1189623</v>
      </c>
      <c r="I24" s="19">
        <v>1085682</v>
      </c>
      <c r="J24" s="17">
        <v>1135624</v>
      </c>
      <c r="K24" s="32">
        <v>656470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769873616</v>
      </c>
      <c r="D25" s="49">
        <f t="shared" ref="D25:K25" si="4">+D5+D9+D15+D19+D24</f>
        <v>847920345</v>
      </c>
      <c r="E25" s="50">
        <f t="shared" si="4"/>
        <v>876545606</v>
      </c>
      <c r="F25" s="51">
        <f t="shared" si="4"/>
        <v>938522583</v>
      </c>
      <c r="G25" s="49">
        <f t="shared" si="4"/>
        <v>967540089</v>
      </c>
      <c r="H25" s="52">
        <f t="shared" si="4"/>
        <v>967540089</v>
      </c>
      <c r="I25" s="53">
        <f t="shared" si="4"/>
        <v>1104120069</v>
      </c>
      <c r="J25" s="49">
        <f t="shared" si="4"/>
        <v>1157969822</v>
      </c>
      <c r="K25" s="50">
        <f t="shared" si="4"/>
        <v>1217383189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160467013</v>
      </c>
      <c r="D28" s="17">
        <f t="shared" si="5"/>
        <v>82580806</v>
      </c>
      <c r="E28" s="18">
        <f t="shared" si="5"/>
        <v>151674044</v>
      </c>
      <c r="F28" s="19">
        <f t="shared" si="5"/>
        <v>262220132</v>
      </c>
      <c r="G28" s="17">
        <f t="shared" si="5"/>
        <v>263007715</v>
      </c>
      <c r="H28" s="20">
        <f t="shared" si="5"/>
        <v>263007715</v>
      </c>
      <c r="I28" s="21">
        <f t="shared" si="5"/>
        <v>219347083</v>
      </c>
      <c r="J28" s="17">
        <f t="shared" si="5"/>
        <v>226647912</v>
      </c>
      <c r="K28" s="20">
        <f t="shared" si="5"/>
        <v>234667629</v>
      </c>
    </row>
    <row r="29" spans="1:11" ht="13.5" x14ac:dyDescent="0.25">
      <c r="A29" s="3" t="s">
        <v>20</v>
      </c>
      <c r="B29" s="2" t="s">
        <v>19</v>
      </c>
      <c r="C29" s="22">
        <v>37873227</v>
      </c>
      <c r="D29" s="22">
        <v>25710061</v>
      </c>
      <c r="E29" s="23">
        <v>28646259</v>
      </c>
      <c r="F29" s="24">
        <v>37903698</v>
      </c>
      <c r="G29" s="22">
        <v>39384879</v>
      </c>
      <c r="H29" s="25">
        <v>39384879</v>
      </c>
      <c r="I29" s="26">
        <v>39355589</v>
      </c>
      <c r="J29" s="22">
        <v>41276685</v>
      </c>
      <c r="K29" s="23">
        <v>40448733</v>
      </c>
    </row>
    <row r="30" spans="1:11" ht="13.5" x14ac:dyDescent="0.25">
      <c r="A30" s="3" t="s">
        <v>21</v>
      </c>
      <c r="B30" s="2" t="s">
        <v>19</v>
      </c>
      <c r="C30" s="27">
        <v>118928945</v>
      </c>
      <c r="D30" s="27">
        <v>52461844</v>
      </c>
      <c r="E30" s="28">
        <v>118506061</v>
      </c>
      <c r="F30" s="29">
        <v>217305736</v>
      </c>
      <c r="G30" s="27">
        <v>216932961</v>
      </c>
      <c r="H30" s="30">
        <v>216932961</v>
      </c>
      <c r="I30" s="31">
        <v>171973863</v>
      </c>
      <c r="J30" s="27">
        <v>177733174</v>
      </c>
      <c r="K30" s="28">
        <v>186452660</v>
      </c>
    </row>
    <row r="31" spans="1:11" ht="13.5" x14ac:dyDescent="0.25">
      <c r="A31" s="3" t="s">
        <v>22</v>
      </c>
      <c r="B31" s="2" t="s">
        <v>19</v>
      </c>
      <c r="C31" s="22">
        <v>3664841</v>
      </c>
      <c r="D31" s="22">
        <v>4408901</v>
      </c>
      <c r="E31" s="23">
        <v>4521724</v>
      </c>
      <c r="F31" s="24">
        <v>7010698</v>
      </c>
      <c r="G31" s="22">
        <v>6689875</v>
      </c>
      <c r="H31" s="25">
        <v>6689875</v>
      </c>
      <c r="I31" s="26">
        <v>8017631</v>
      </c>
      <c r="J31" s="22">
        <v>7638053</v>
      </c>
      <c r="K31" s="23">
        <v>7766236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141903814</v>
      </c>
      <c r="D32" s="17">
        <f t="shared" si="6"/>
        <v>148628625</v>
      </c>
      <c r="E32" s="32">
        <f t="shared" si="6"/>
        <v>162056175</v>
      </c>
      <c r="F32" s="33">
        <f t="shared" si="6"/>
        <v>127665866</v>
      </c>
      <c r="G32" s="17">
        <f t="shared" si="6"/>
        <v>137169709</v>
      </c>
      <c r="H32" s="34">
        <f t="shared" si="6"/>
        <v>137169709</v>
      </c>
      <c r="I32" s="19">
        <f t="shared" si="6"/>
        <v>186787128</v>
      </c>
      <c r="J32" s="17">
        <f t="shared" si="6"/>
        <v>216115353</v>
      </c>
      <c r="K32" s="32">
        <f t="shared" si="6"/>
        <v>266208446</v>
      </c>
    </row>
    <row r="33" spans="1:11" ht="13.5" x14ac:dyDescent="0.25">
      <c r="A33" s="3" t="s">
        <v>24</v>
      </c>
      <c r="B33" s="2" t="s">
        <v>19</v>
      </c>
      <c r="C33" s="22">
        <v>26789201</v>
      </c>
      <c r="D33" s="22">
        <v>29948738</v>
      </c>
      <c r="E33" s="23">
        <v>29060052</v>
      </c>
      <c r="F33" s="24">
        <v>28635087</v>
      </c>
      <c r="G33" s="22">
        <v>29256714</v>
      </c>
      <c r="H33" s="25">
        <v>29256714</v>
      </c>
      <c r="I33" s="26">
        <v>33853439</v>
      </c>
      <c r="J33" s="22">
        <v>33069952</v>
      </c>
      <c r="K33" s="23">
        <v>34943483</v>
      </c>
    </row>
    <row r="34" spans="1:11" ht="13.5" x14ac:dyDescent="0.25">
      <c r="A34" s="3" t="s">
        <v>25</v>
      </c>
      <c r="B34" s="2" t="s">
        <v>19</v>
      </c>
      <c r="C34" s="22">
        <v>24127032</v>
      </c>
      <c r="D34" s="22">
        <v>23592753</v>
      </c>
      <c r="E34" s="23">
        <v>17681355</v>
      </c>
      <c r="F34" s="24">
        <v>21107201</v>
      </c>
      <c r="G34" s="22">
        <v>21676306</v>
      </c>
      <c r="H34" s="25">
        <v>21676306</v>
      </c>
      <c r="I34" s="26">
        <v>34036413</v>
      </c>
      <c r="J34" s="22">
        <v>35509683</v>
      </c>
      <c r="K34" s="23">
        <v>37211350</v>
      </c>
    </row>
    <row r="35" spans="1:11" ht="13.5" x14ac:dyDescent="0.25">
      <c r="A35" s="3" t="s">
        <v>26</v>
      </c>
      <c r="B35" s="2" t="s">
        <v>19</v>
      </c>
      <c r="C35" s="22">
        <v>55931563</v>
      </c>
      <c r="D35" s="22">
        <v>74765050</v>
      </c>
      <c r="E35" s="23">
        <v>95326848</v>
      </c>
      <c r="F35" s="24">
        <v>71257077</v>
      </c>
      <c r="G35" s="22">
        <v>70105288</v>
      </c>
      <c r="H35" s="25">
        <v>70105288</v>
      </c>
      <c r="I35" s="26">
        <v>105313303</v>
      </c>
      <c r="J35" s="22">
        <v>108012435</v>
      </c>
      <c r="K35" s="23">
        <v>109437219</v>
      </c>
    </row>
    <row r="36" spans="1:11" ht="13.5" x14ac:dyDescent="0.25">
      <c r="A36" s="3" t="s">
        <v>27</v>
      </c>
      <c r="B36" s="2" t="s">
        <v>19</v>
      </c>
      <c r="C36" s="22">
        <v>35056018</v>
      </c>
      <c r="D36" s="22">
        <v>20322084</v>
      </c>
      <c r="E36" s="23">
        <v>19987920</v>
      </c>
      <c r="F36" s="24">
        <v>6666501</v>
      </c>
      <c r="G36" s="22">
        <v>16131401</v>
      </c>
      <c r="H36" s="25">
        <v>16131401</v>
      </c>
      <c r="I36" s="26">
        <v>13583973</v>
      </c>
      <c r="J36" s="22">
        <v>39523283</v>
      </c>
      <c r="K36" s="23">
        <v>84616394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73003615</v>
      </c>
      <c r="D38" s="17">
        <f t="shared" si="7"/>
        <v>77632106</v>
      </c>
      <c r="E38" s="32">
        <f t="shared" si="7"/>
        <v>78660375</v>
      </c>
      <c r="F38" s="33">
        <f t="shared" si="7"/>
        <v>88566627</v>
      </c>
      <c r="G38" s="17">
        <f t="shared" si="7"/>
        <v>84655034</v>
      </c>
      <c r="H38" s="34">
        <f t="shared" si="7"/>
        <v>84655034</v>
      </c>
      <c r="I38" s="19">
        <f t="shared" si="7"/>
        <v>88465163</v>
      </c>
      <c r="J38" s="17">
        <f t="shared" si="7"/>
        <v>90352912</v>
      </c>
      <c r="K38" s="32">
        <f t="shared" si="7"/>
        <v>94766669</v>
      </c>
    </row>
    <row r="39" spans="1:11" ht="13.5" x14ac:dyDescent="0.25">
      <c r="A39" s="3" t="s">
        <v>30</v>
      </c>
      <c r="B39" s="2" t="s">
        <v>19</v>
      </c>
      <c r="C39" s="22">
        <v>37334438</v>
      </c>
      <c r="D39" s="22">
        <v>41841381</v>
      </c>
      <c r="E39" s="23">
        <v>48114063</v>
      </c>
      <c r="F39" s="24">
        <v>50939929</v>
      </c>
      <c r="G39" s="22">
        <v>48778204</v>
      </c>
      <c r="H39" s="25">
        <v>48778204</v>
      </c>
      <c r="I39" s="26">
        <v>54048209</v>
      </c>
      <c r="J39" s="22">
        <v>53293307</v>
      </c>
      <c r="K39" s="23">
        <v>56604806</v>
      </c>
    </row>
    <row r="40" spans="1:11" ht="13.5" x14ac:dyDescent="0.25">
      <c r="A40" s="3" t="s">
        <v>31</v>
      </c>
      <c r="B40" s="2" t="s">
        <v>19</v>
      </c>
      <c r="C40" s="22">
        <v>35669177</v>
      </c>
      <c r="D40" s="22">
        <v>35790725</v>
      </c>
      <c r="E40" s="23">
        <v>30546312</v>
      </c>
      <c r="F40" s="24">
        <v>37131922</v>
      </c>
      <c r="G40" s="22">
        <v>35382054</v>
      </c>
      <c r="H40" s="25">
        <v>35382054</v>
      </c>
      <c r="I40" s="26">
        <v>34416954</v>
      </c>
      <c r="J40" s="22">
        <v>37059605</v>
      </c>
      <c r="K40" s="23">
        <v>38161863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>
        <v>494776</v>
      </c>
      <c r="G41" s="22">
        <v>494776</v>
      </c>
      <c r="H41" s="25">
        <v>494776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375678365</v>
      </c>
      <c r="D42" s="17">
        <f t="shared" si="8"/>
        <v>476022576</v>
      </c>
      <c r="E42" s="32">
        <f t="shared" si="8"/>
        <v>390154317</v>
      </c>
      <c r="F42" s="33">
        <f t="shared" si="8"/>
        <v>417669128</v>
      </c>
      <c r="G42" s="17">
        <f t="shared" si="8"/>
        <v>416839290</v>
      </c>
      <c r="H42" s="34">
        <f t="shared" si="8"/>
        <v>416839290</v>
      </c>
      <c r="I42" s="19">
        <f t="shared" si="8"/>
        <v>470052727</v>
      </c>
      <c r="J42" s="17">
        <f t="shared" si="8"/>
        <v>512181714</v>
      </c>
      <c r="K42" s="32">
        <f t="shared" si="8"/>
        <v>561808728</v>
      </c>
    </row>
    <row r="43" spans="1:11" ht="13.5" x14ac:dyDescent="0.25">
      <c r="A43" s="3" t="s">
        <v>34</v>
      </c>
      <c r="B43" s="2" t="s">
        <v>19</v>
      </c>
      <c r="C43" s="22">
        <v>174461485</v>
      </c>
      <c r="D43" s="22">
        <v>206214078</v>
      </c>
      <c r="E43" s="23">
        <v>198308212</v>
      </c>
      <c r="F43" s="24">
        <v>244650998</v>
      </c>
      <c r="G43" s="22">
        <v>242573848</v>
      </c>
      <c r="H43" s="25">
        <v>242573848</v>
      </c>
      <c r="I43" s="26">
        <v>283960637</v>
      </c>
      <c r="J43" s="22">
        <v>322742946</v>
      </c>
      <c r="K43" s="23">
        <v>371249625</v>
      </c>
    </row>
    <row r="44" spans="1:11" ht="13.5" x14ac:dyDescent="0.25">
      <c r="A44" s="3" t="s">
        <v>35</v>
      </c>
      <c r="B44" s="2" t="s">
        <v>19</v>
      </c>
      <c r="C44" s="22">
        <v>122309703</v>
      </c>
      <c r="D44" s="22">
        <v>86667025</v>
      </c>
      <c r="E44" s="23">
        <v>383274</v>
      </c>
      <c r="F44" s="24">
        <v>52003749</v>
      </c>
      <c r="G44" s="22">
        <v>52472792</v>
      </c>
      <c r="H44" s="25">
        <v>52472792</v>
      </c>
      <c r="I44" s="26">
        <v>65894752</v>
      </c>
      <c r="J44" s="22">
        <v>67099709</v>
      </c>
      <c r="K44" s="23">
        <v>67187343</v>
      </c>
    </row>
    <row r="45" spans="1:11" ht="13.5" x14ac:dyDescent="0.25">
      <c r="A45" s="3" t="s">
        <v>36</v>
      </c>
      <c r="B45" s="2" t="s">
        <v>19</v>
      </c>
      <c r="C45" s="27">
        <v>16620829</v>
      </c>
      <c r="D45" s="27">
        <v>128045310</v>
      </c>
      <c r="E45" s="28">
        <v>135570319</v>
      </c>
      <c r="F45" s="29">
        <v>61021698</v>
      </c>
      <c r="G45" s="27">
        <v>61254285</v>
      </c>
      <c r="H45" s="30">
        <v>61254285</v>
      </c>
      <c r="I45" s="31">
        <v>55469335</v>
      </c>
      <c r="J45" s="27">
        <v>57504698</v>
      </c>
      <c r="K45" s="28">
        <v>59531272</v>
      </c>
    </row>
    <row r="46" spans="1:11" ht="13.5" x14ac:dyDescent="0.25">
      <c r="A46" s="3" t="s">
        <v>37</v>
      </c>
      <c r="B46" s="2" t="s">
        <v>19</v>
      </c>
      <c r="C46" s="22">
        <v>62286348</v>
      </c>
      <c r="D46" s="22">
        <v>55096163</v>
      </c>
      <c r="E46" s="23">
        <v>55892512</v>
      </c>
      <c r="F46" s="24">
        <v>59992683</v>
      </c>
      <c r="G46" s="22">
        <v>60538365</v>
      </c>
      <c r="H46" s="25">
        <v>60538365</v>
      </c>
      <c r="I46" s="26">
        <v>64728003</v>
      </c>
      <c r="J46" s="22">
        <v>64834361</v>
      </c>
      <c r="K46" s="23">
        <v>63840488</v>
      </c>
    </row>
    <row r="47" spans="1:11" ht="13.5" x14ac:dyDescent="0.25">
      <c r="A47" s="1" t="s">
        <v>38</v>
      </c>
      <c r="B47" s="2" t="s">
        <v>39</v>
      </c>
      <c r="C47" s="17">
        <v>25992418</v>
      </c>
      <c r="D47" s="17">
        <v>32620546</v>
      </c>
      <c r="E47" s="32">
        <v>14249075</v>
      </c>
      <c r="F47" s="33">
        <v>4152687</v>
      </c>
      <c r="G47" s="17">
        <v>4042006</v>
      </c>
      <c r="H47" s="34">
        <v>4042006</v>
      </c>
      <c r="I47" s="19">
        <v>6224645</v>
      </c>
      <c r="J47" s="17">
        <v>6515813</v>
      </c>
      <c r="K47" s="32">
        <v>6856925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777045225</v>
      </c>
      <c r="D48" s="49">
        <f t="shared" si="9"/>
        <v>817484659</v>
      </c>
      <c r="E48" s="50">
        <f t="shared" si="9"/>
        <v>796793986</v>
      </c>
      <c r="F48" s="51">
        <f t="shared" si="9"/>
        <v>900274440</v>
      </c>
      <c r="G48" s="49">
        <f t="shared" si="9"/>
        <v>905713754</v>
      </c>
      <c r="H48" s="52">
        <f t="shared" si="9"/>
        <v>905713754</v>
      </c>
      <c r="I48" s="53">
        <f t="shared" si="9"/>
        <v>970876746</v>
      </c>
      <c r="J48" s="49">
        <f t="shared" si="9"/>
        <v>1051813704</v>
      </c>
      <c r="K48" s="50">
        <f t="shared" si="9"/>
        <v>1164308397</v>
      </c>
    </row>
    <row r="49" spans="1:11" ht="13.5" x14ac:dyDescent="0.25">
      <c r="A49" s="9" t="s">
        <v>303</v>
      </c>
      <c r="B49" s="10"/>
      <c r="C49" s="54">
        <f>+C25-C48</f>
        <v>-7171609</v>
      </c>
      <c r="D49" s="54">
        <f t="shared" ref="D49:K49" si="10">+D25-D48</f>
        <v>30435686</v>
      </c>
      <c r="E49" s="55">
        <f t="shared" si="10"/>
        <v>79751620</v>
      </c>
      <c r="F49" s="56">
        <f t="shared" si="10"/>
        <v>38248143</v>
      </c>
      <c r="G49" s="54">
        <f t="shared" si="10"/>
        <v>61826335</v>
      </c>
      <c r="H49" s="57">
        <f t="shared" si="10"/>
        <v>61826335</v>
      </c>
      <c r="I49" s="58">
        <f t="shared" si="10"/>
        <v>133243323</v>
      </c>
      <c r="J49" s="54">
        <f t="shared" si="10"/>
        <v>106156118</v>
      </c>
      <c r="K49" s="55">
        <f t="shared" si="10"/>
        <v>53074792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283447505</v>
      </c>
      <c r="D5" s="17">
        <f t="shared" ref="D5:K5" si="0">SUM(D6:D8)</f>
        <v>279999386</v>
      </c>
      <c r="E5" s="18">
        <f t="shared" si="0"/>
        <v>297932454</v>
      </c>
      <c r="F5" s="19">
        <f t="shared" si="0"/>
        <v>343953358</v>
      </c>
      <c r="G5" s="17">
        <f t="shared" si="0"/>
        <v>361366332</v>
      </c>
      <c r="H5" s="20">
        <f t="shared" si="0"/>
        <v>361366332</v>
      </c>
      <c r="I5" s="21">
        <f t="shared" si="0"/>
        <v>381762748</v>
      </c>
      <c r="J5" s="17">
        <f t="shared" si="0"/>
        <v>393066965</v>
      </c>
      <c r="K5" s="20">
        <f t="shared" si="0"/>
        <v>409145940</v>
      </c>
    </row>
    <row r="6" spans="1:11" ht="13.5" x14ac:dyDescent="0.25">
      <c r="A6" s="3" t="s">
        <v>20</v>
      </c>
      <c r="B6" s="2" t="s">
        <v>19</v>
      </c>
      <c r="C6" s="22">
        <v>5319414</v>
      </c>
      <c r="D6" s="22">
        <v>4424504</v>
      </c>
      <c r="E6" s="23">
        <v>4421783</v>
      </c>
      <c r="F6" s="24">
        <v>5280240</v>
      </c>
      <c r="G6" s="22">
        <v>5280240</v>
      </c>
      <c r="H6" s="25">
        <v>5280240</v>
      </c>
      <c r="I6" s="26">
        <v>5835000</v>
      </c>
      <c r="J6" s="22">
        <v>6031000</v>
      </c>
      <c r="K6" s="23">
        <v>6232000</v>
      </c>
    </row>
    <row r="7" spans="1:11" ht="13.5" x14ac:dyDescent="0.25">
      <c r="A7" s="3" t="s">
        <v>21</v>
      </c>
      <c r="B7" s="2" t="s">
        <v>19</v>
      </c>
      <c r="C7" s="27">
        <v>278128091</v>
      </c>
      <c r="D7" s="27">
        <v>275574882</v>
      </c>
      <c r="E7" s="28">
        <v>293510671</v>
      </c>
      <c r="F7" s="29">
        <v>338673118</v>
      </c>
      <c r="G7" s="27">
        <v>356086092</v>
      </c>
      <c r="H7" s="30">
        <v>356086092</v>
      </c>
      <c r="I7" s="31">
        <v>375927748</v>
      </c>
      <c r="J7" s="27">
        <v>387035965</v>
      </c>
      <c r="K7" s="28">
        <v>402913940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178423438</v>
      </c>
      <c r="D9" s="17">
        <f t="shared" ref="D9:K9" si="1">SUM(D10:D14)</f>
        <v>50089997</v>
      </c>
      <c r="E9" s="32">
        <f t="shared" si="1"/>
        <v>126611835</v>
      </c>
      <c r="F9" s="33">
        <f t="shared" si="1"/>
        <v>149493452</v>
      </c>
      <c r="G9" s="17">
        <f t="shared" si="1"/>
        <v>149372839</v>
      </c>
      <c r="H9" s="34">
        <f t="shared" si="1"/>
        <v>149372839</v>
      </c>
      <c r="I9" s="19">
        <f t="shared" si="1"/>
        <v>145077099</v>
      </c>
      <c r="J9" s="17">
        <f t="shared" si="1"/>
        <v>156699569</v>
      </c>
      <c r="K9" s="32">
        <f t="shared" si="1"/>
        <v>150192202</v>
      </c>
    </row>
    <row r="10" spans="1:11" ht="13.5" x14ac:dyDescent="0.25">
      <c r="A10" s="3" t="s">
        <v>24</v>
      </c>
      <c r="B10" s="2" t="s">
        <v>19</v>
      </c>
      <c r="C10" s="22">
        <v>12312132</v>
      </c>
      <c r="D10" s="22">
        <v>12530090</v>
      </c>
      <c r="E10" s="23">
        <v>12025608</v>
      </c>
      <c r="F10" s="24">
        <v>12505858</v>
      </c>
      <c r="G10" s="22">
        <v>12678808</v>
      </c>
      <c r="H10" s="25">
        <v>12678808</v>
      </c>
      <c r="I10" s="26">
        <v>12464673</v>
      </c>
      <c r="J10" s="22">
        <v>12551850</v>
      </c>
      <c r="K10" s="23">
        <v>13116888</v>
      </c>
    </row>
    <row r="11" spans="1:11" ht="13.5" x14ac:dyDescent="0.25">
      <c r="A11" s="3" t="s">
        <v>25</v>
      </c>
      <c r="B11" s="2" t="s">
        <v>19</v>
      </c>
      <c r="C11" s="22">
        <v>1654219</v>
      </c>
      <c r="D11" s="22">
        <v>1276430</v>
      </c>
      <c r="E11" s="23">
        <v>1460168</v>
      </c>
      <c r="F11" s="24">
        <v>1361324</v>
      </c>
      <c r="G11" s="22">
        <v>1473240</v>
      </c>
      <c r="H11" s="25">
        <v>1473240</v>
      </c>
      <c r="I11" s="26">
        <v>1545428</v>
      </c>
      <c r="J11" s="22">
        <v>1616518</v>
      </c>
      <c r="K11" s="23">
        <v>1690878</v>
      </c>
    </row>
    <row r="12" spans="1:11" ht="13.5" x14ac:dyDescent="0.25">
      <c r="A12" s="3" t="s">
        <v>26</v>
      </c>
      <c r="B12" s="2" t="s">
        <v>19</v>
      </c>
      <c r="C12" s="22">
        <v>109382624</v>
      </c>
      <c r="D12" s="22">
        <v>145701</v>
      </c>
      <c r="E12" s="23">
        <v>89193149</v>
      </c>
      <c r="F12" s="24">
        <v>101890778</v>
      </c>
      <c r="G12" s="22">
        <v>98806008</v>
      </c>
      <c r="H12" s="25">
        <v>98806008</v>
      </c>
      <c r="I12" s="26">
        <v>98754782</v>
      </c>
      <c r="J12" s="22">
        <v>103297502</v>
      </c>
      <c r="K12" s="23">
        <v>108049187</v>
      </c>
    </row>
    <row r="13" spans="1:11" ht="13.5" x14ac:dyDescent="0.25">
      <c r="A13" s="3" t="s">
        <v>27</v>
      </c>
      <c r="B13" s="2" t="s">
        <v>19</v>
      </c>
      <c r="C13" s="22">
        <v>55074463</v>
      </c>
      <c r="D13" s="22">
        <v>36137776</v>
      </c>
      <c r="E13" s="23">
        <v>23932910</v>
      </c>
      <c r="F13" s="24">
        <v>33735492</v>
      </c>
      <c r="G13" s="22">
        <v>36414783</v>
      </c>
      <c r="H13" s="25">
        <v>36414783</v>
      </c>
      <c r="I13" s="26">
        <v>32312216</v>
      </c>
      <c r="J13" s="22">
        <v>39233699</v>
      </c>
      <c r="K13" s="23">
        <v>27335249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13897369</v>
      </c>
      <c r="D15" s="17">
        <f t="shared" ref="D15:K15" si="2">SUM(D16:D18)</f>
        <v>23575534</v>
      </c>
      <c r="E15" s="32">
        <f t="shared" si="2"/>
        <v>22486358</v>
      </c>
      <c r="F15" s="33">
        <f t="shared" si="2"/>
        <v>31088797</v>
      </c>
      <c r="G15" s="17">
        <f t="shared" si="2"/>
        <v>31758052</v>
      </c>
      <c r="H15" s="34">
        <f t="shared" si="2"/>
        <v>31758052</v>
      </c>
      <c r="I15" s="19">
        <f t="shared" si="2"/>
        <v>27832526</v>
      </c>
      <c r="J15" s="17">
        <f t="shared" si="2"/>
        <v>31815844</v>
      </c>
      <c r="K15" s="32">
        <f t="shared" si="2"/>
        <v>18750258</v>
      </c>
    </row>
    <row r="16" spans="1:11" ht="13.5" x14ac:dyDescent="0.25">
      <c r="A16" s="3" t="s">
        <v>30</v>
      </c>
      <c r="B16" s="2" t="s">
        <v>19</v>
      </c>
      <c r="C16" s="22">
        <v>8310630</v>
      </c>
      <c r="D16" s="22">
        <v>10382330</v>
      </c>
      <c r="E16" s="23">
        <v>10792803</v>
      </c>
      <c r="F16" s="24">
        <v>10193264</v>
      </c>
      <c r="G16" s="22">
        <v>5910021</v>
      </c>
      <c r="H16" s="25">
        <v>5910021</v>
      </c>
      <c r="I16" s="26">
        <v>7743072</v>
      </c>
      <c r="J16" s="22">
        <v>6757330</v>
      </c>
      <c r="K16" s="23">
        <v>7114393</v>
      </c>
    </row>
    <row r="17" spans="1:11" ht="13.5" x14ac:dyDescent="0.25">
      <c r="A17" s="3" t="s">
        <v>31</v>
      </c>
      <c r="B17" s="2" t="s">
        <v>19</v>
      </c>
      <c r="C17" s="22">
        <v>5586739</v>
      </c>
      <c r="D17" s="22">
        <v>12986435</v>
      </c>
      <c r="E17" s="23">
        <v>10937822</v>
      </c>
      <c r="F17" s="24">
        <v>20895533</v>
      </c>
      <c r="G17" s="22">
        <v>25748465</v>
      </c>
      <c r="H17" s="25">
        <v>25748465</v>
      </c>
      <c r="I17" s="26">
        <v>20089454</v>
      </c>
      <c r="J17" s="22">
        <v>25058514</v>
      </c>
      <c r="K17" s="23">
        <v>11635865</v>
      </c>
    </row>
    <row r="18" spans="1:11" ht="13.5" x14ac:dyDescent="0.25">
      <c r="A18" s="3" t="s">
        <v>32</v>
      </c>
      <c r="B18" s="2" t="s">
        <v>19</v>
      </c>
      <c r="C18" s="22"/>
      <c r="D18" s="22">
        <v>206769</v>
      </c>
      <c r="E18" s="23">
        <v>755733</v>
      </c>
      <c r="F18" s="24"/>
      <c r="G18" s="22">
        <v>99566</v>
      </c>
      <c r="H18" s="25">
        <v>99566</v>
      </c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528334369</v>
      </c>
      <c r="D19" s="17">
        <f t="shared" ref="D19:K19" si="3">SUM(D20:D23)</f>
        <v>567508288</v>
      </c>
      <c r="E19" s="32">
        <f t="shared" si="3"/>
        <v>597320221</v>
      </c>
      <c r="F19" s="33">
        <f t="shared" si="3"/>
        <v>718242324</v>
      </c>
      <c r="G19" s="17">
        <f t="shared" si="3"/>
        <v>710246854</v>
      </c>
      <c r="H19" s="34">
        <f t="shared" si="3"/>
        <v>710246854</v>
      </c>
      <c r="I19" s="19">
        <f t="shared" si="3"/>
        <v>764493268</v>
      </c>
      <c r="J19" s="17">
        <f t="shared" si="3"/>
        <v>808138086</v>
      </c>
      <c r="K19" s="32">
        <f t="shared" si="3"/>
        <v>854152157</v>
      </c>
    </row>
    <row r="20" spans="1:11" ht="13.5" x14ac:dyDescent="0.25">
      <c r="A20" s="3" t="s">
        <v>34</v>
      </c>
      <c r="B20" s="2" t="s">
        <v>19</v>
      </c>
      <c r="C20" s="22">
        <v>294170445</v>
      </c>
      <c r="D20" s="22">
        <v>338317367</v>
      </c>
      <c r="E20" s="23">
        <v>347603337</v>
      </c>
      <c r="F20" s="24">
        <v>463884307</v>
      </c>
      <c r="G20" s="22">
        <v>437619502</v>
      </c>
      <c r="H20" s="25">
        <v>437619502</v>
      </c>
      <c r="I20" s="26">
        <v>469748494</v>
      </c>
      <c r="J20" s="22">
        <v>484557964</v>
      </c>
      <c r="K20" s="23">
        <v>505815422</v>
      </c>
    </row>
    <row r="21" spans="1:11" ht="13.5" x14ac:dyDescent="0.25">
      <c r="A21" s="3" t="s">
        <v>35</v>
      </c>
      <c r="B21" s="2" t="s">
        <v>19</v>
      </c>
      <c r="C21" s="22">
        <v>103368844</v>
      </c>
      <c r="D21" s="22">
        <v>112806301</v>
      </c>
      <c r="E21" s="23">
        <v>117386783</v>
      </c>
      <c r="F21" s="24">
        <v>123185209</v>
      </c>
      <c r="G21" s="22">
        <v>140080519</v>
      </c>
      <c r="H21" s="25">
        <v>140080519</v>
      </c>
      <c r="I21" s="26">
        <v>145145275</v>
      </c>
      <c r="J21" s="22">
        <v>175838525</v>
      </c>
      <c r="K21" s="23">
        <v>192640289</v>
      </c>
    </row>
    <row r="22" spans="1:11" ht="13.5" x14ac:dyDescent="0.25">
      <c r="A22" s="3" t="s">
        <v>36</v>
      </c>
      <c r="B22" s="2" t="s">
        <v>19</v>
      </c>
      <c r="C22" s="27">
        <v>81670081</v>
      </c>
      <c r="D22" s="27">
        <v>70517904</v>
      </c>
      <c r="E22" s="28">
        <v>80761196</v>
      </c>
      <c r="F22" s="29">
        <v>80172256</v>
      </c>
      <c r="G22" s="27">
        <v>80144820</v>
      </c>
      <c r="H22" s="30">
        <v>80144820</v>
      </c>
      <c r="I22" s="31">
        <v>92514749</v>
      </c>
      <c r="J22" s="27">
        <v>88129755</v>
      </c>
      <c r="K22" s="28">
        <v>93162909</v>
      </c>
    </row>
    <row r="23" spans="1:11" ht="13.5" x14ac:dyDescent="0.25">
      <c r="A23" s="3" t="s">
        <v>37</v>
      </c>
      <c r="B23" s="2" t="s">
        <v>19</v>
      </c>
      <c r="C23" s="22">
        <v>49124999</v>
      </c>
      <c r="D23" s="22">
        <v>45866716</v>
      </c>
      <c r="E23" s="23">
        <v>51568905</v>
      </c>
      <c r="F23" s="24">
        <v>51000552</v>
      </c>
      <c r="G23" s="22">
        <v>52402013</v>
      </c>
      <c r="H23" s="25">
        <v>52402013</v>
      </c>
      <c r="I23" s="26">
        <v>57084750</v>
      </c>
      <c r="J23" s="22">
        <v>59611842</v>
      </c>
      <c r="K23" s="23">
        <v>62533537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1004102681</v>
      </c>
      <c r="D25" s="49">
        <f t="shared" ref="D25:K25" si="4">+D5+D9+D15+D19+D24</f>
        <v>921173205</v>
      </c>
      <c r="E25" s="50">
        <f t="shared" si="4"/>
        <v>1044350868</v>
      </c>
      <c r="F25" s="51">
        <f t="shared" si="4"/>
        <v>1242777931</v>
      </c>
      <c r="G25" s="49">
        <f t="shared" si="4"/>
        <v>1252744077</v>
      </c>
      <c r="H25" s="52">
        <f t="shared" si="4"/>
        <v>1252744077</v>
      </c>
      <c r="I25" s="53">
        <f t="shared" si="4"/>
        <v>1319165641</v>
      </c>
      <c r="J25" s="49">
        <f t="shared" si="4"/>
        <v>1389720464</v>
      </c>
      <c r="K25" s="50">
        <f t="shared" si="4"/>
        <v>1432240557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163262844</v>
      </c>
      <c r="D28" s="17">
        <f t="shared" si="5"/>
        <v>166133151</v>
      </c>
      <c r="E28" s="18">
        <f t="shared" si="5"/>
        <v>178698004</v>
      </c>
      <c r="F28" s="19">
        <f t="shared" si="5"/>
        <v>215130824</v>
      </c>
      <c r="G28" s="17">
        <f t="shared" si="5"/>
        <v>228274956</v>
      </c>
      <c r="H28" s="20">
        <f t="shared" si="5"/>
        <v>228274956</v>
      </c>
      <c r="I28" s="21">
        <f t="shared" si="5"/>
        <v>232624861</v>
      </c>
      <c r="J28" s="17">
        <f t="shared" si="5"/>
        <v>235555370</v>
      </c>
      <c r="K28" s="20">
        <f t="shared" si="5"/>
        <v>242809511</v>
      </c>
    </row>
    <row r="29" spans="1:11" ht="13.5" x14ac:dyDescent="0.25">
      <c r="A29" s="3" t="s">
        <v>20</v>
      </c>
      <c r="B29" s="2" t="s">
        <v>19</v>
      </c>
      <c r="C29" s="22">
        <v>34973320</v>
      </c>
      <c r="D29" s="22">
        <v>13456653</v>
      </c>
      <c r="E29" s="23">
        <v>16909553</v>
      </c>
      <c r="F29" s="24">
        <v>31154127</v>
      </c>
      <c r="G29" s="22">
        <v>31269787</v>
      </c>
      <c r="H29" s="25">
        <v>31269787</v>
      </c>
      <c r="I29" s="26">
        <v>30622696</v>
      </c>
      <c r="J29" s="22">
        <v>31883578</v>
      </c>
      <c r="K29" s="23">
        <v>33282656</v>
      </c>
    </row>
    <row r="30" spans="1:11" ht="13.5" x14ac:dyDescent="0.25">
      <c r="A30" s="3" t="s">
        <v>21</v>
      </c>
      <c r="B30" s="2" t="s">
        <v>19</v>
      </c>
      <c r="C30" s="27">
        <v>125678155</v>
      </c>
      <c r="D30" s="27">
        <v>148788352</v>
      </c>
      <c r="E30" s="28">
        <v>157887713</v>
      </c>
      <c r="F30" s="29">
        <v>178971878</v>
      </c>
      <c r="G30" s="27">
        <v>191727349</v>
      </c>
      <c r="H30" s="30">
        <v>191727349</v>
      </c>
      <c r="I30" s="31">
        <v>194306666</v>
      </c>
      <c r="J30" s="27">
        <v>195674619</v>
      </c>
      <c r="K30" s="28">
        <v>201161823</v>
      </c>
    </row>
    <row r="31" spans="1:11" ht="13.5" x14ac:dyDescent="0.25">
      <c r="A31" s="3" t="s">
        <v>22</v>
      </c>
      <c r="B31" s="2" t="s">
        <v>19</v>
      </c>
      <c r="C31" s="22">
        <v>2611369</v>
      </c>
      <c r="D31" s="22">
        <v>3888146</v>
      </c>
      <c r="E31" s="23">
        <v>3900738</v>
      </c>
      <c r="F31" s="24">
        <v>5004819</v>
      </c>
      <c r="G31" s="22">
        <v>5277820</v>
      </c>
      <c r="H31" s="25">
        <v>5277820</v>
      </c>
      <c r="I31" s="26">
        <v>7695499</v>
      </c>
      <c r="J31" s="22">
        <v>7997173</v>
      </c>
      <c r="K31" s="23">
        <v>8365032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273472331</v>
      </c>
      <c r="D32" s="17">
        <f t="shared" si="6"/>
        <v>147701143</v>
      </c>
      <c r="E32" s="32">
        <f t="shared" si="6"/>
        <v>163927020</v>
      </c>
      <c r="F32" s="33">
        <f t="shared" si="6"/>
        <v>237171867</v>
      </c>
      <c r="G32" s="17">
        <f t="shared" si="6"/>
        <v>250732436</v>
      </c>
      <c r="H32" s="34">
        <f t="shared" si="6"/>
        <v>250732436</v>
      </c>
      <c r="I32" s="19">
        <f t="shared" si="6"/>
        <v>232721694</v>
      </c>
      <c r="J32" s="17">
        <f t="shared" si="6"/>
        <v>245973091</v>
      </c>
      <c r="K32" s="32">
        <f t="shared" si="6"/>
        <v>245596705</v>
      </c>
    </row>
    <row r="33" spans="1:11" ht="13.5" x14ac:dyDescent="0.25">
      <c r="A33" s="3" t="s">
        <v>24</v>
      </c>
      <c r="B33" s="2" t="s">
        <v>19</v>
      </c>
      <c r="C33" s="22">
        <v>23108499</v>
      </c>
      <c r="D33" s="22">
        <v>15356348</v>
      </c>
      <c r="E33" s="23">
        <v>22995066</v>
      </c>
      <c r="F33" s="24">
        <v>18193371</v>
      </c>
      <c r="G33" s="22">
        <v>25581651</v>
      </c>
      <c r="H33" s="25">
        <v>25581651</v>
      </c>
      <c r="I33" s="26">
        <v>23982770</v>
      </c>
      <c r="J33" s="22">
        <v>24116657</v>
      </c>
      <c r="K33" s="23">
        <v>25002730</v>
      </c>
    </row>
    <row r="34" spans="1:11" ht="13.5" x14ac:dyDescent="0.25">
      <c r="A34" s="3" t="s">
        <v>25</v>
      </c>
      <c r="B34" s="2" t="s">
        <v>19</v>
      </c>
      <c r="C34" s="22">
        <v>21201738</v>
      </c>
      <c r="D34" s="22">
        <v>21079283</v>
      </c>
      <c r="E34" s="23">
        <v>24341597</v>
      </c>
      <c r="F34" s="24">
        <v>24164781</v>
      </c>
      <c r="G34" s="22">
        <v>22416401</v>
      </c>
      <c r="H34" s="25">
        <v>22416401</v>
      </c>
      <c r="I34" s="26">
        <v>23615048</v>
      </c>
      <c r="J34" s="22">
        <v>24850476</v>
      </c>
      <c r="K34" s="23">
        <v>25946065</v>
      </c>
    </row>
    <row r="35" spans="1:11" ht="13.5" x14ac:dyDescent="0.25">
      <c r="A35" s="3" t="s">
        <v>26</v>
      </c>
      <c r="B35" s="2" t="s">
        <v>19</v>
      </c>
      <c r="C35" s="22">
        <v>159237914</v>
      </c>
      <c r="D35" s="22">
        <v>69680077</v>
      </c>
      <c r="E35" s="23">
        <v>68465444</v>
      </c>
      <c r="F35" s="24">
        <v>146347140</v>
      </c>
      <c r="G35" s="22">
        <v>153031112</v>
      </c>
      <c r="H35" s="25">
        <v>153031112</v>
      </c>
      <c r="I35" s="26">
        <v>144535540</v>
      </c>
      <c r="J35" s="22">
        <v>145023222</v>
      </c>
      <c r="K35" s="23">
        <v>151535448</v>
      </c>
    </row>
    <row r="36" spans="1:11" ht="13.5" x14ac:dyDescent="0.25">
      <c r="A36" s="3" t="s">
        <v>27</v>
      </c>
      <c r="B36" s="2" t="s">
        <v>19</v>
      </c>
      <c r="C36" s="22">
        <v>69924180</v>
      </c>
      <c r="D36" s="22">
        <v>41585435</v>
      </c>
      <c r="E36" s="23">
        <v>48124913</v>
      </c>
      <c r="F36" s="24">
        <v>48466575</v>
      </c>
      <c r="G36" s="22">
        <v>49703272</v>
      </c>
      <c r="H36" s="25">
        <v>49703272</v>
      </c>
      <c r="I36" s="26">
        <v>40588336</v>
      </c>
      <c r="J36" s="22">
        <v>51982736</v>
      </c>
      <c r="K36" s="23">
        <v>43112462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74184341</v>
      </c>
      <c r="D38" s="17">
        <f t="shared" si="7"/>
        <v>68715272</v>
      </c>
      <c r="E38" s="32">
        <f t="shared" si="7"/>
        <v>75097342</v>
      </c>
      <c r="F38" s="33">
        <f t="shared" si="7"/>
        <v>84476282</v>
      </c>
      <c r="G38" s="17">
        <f t="shared" si="7"/>
        <v>89146883</v>
      </c>
      <c r="H38" s="34">
        <f t="shared" si="7"/>
        <v>89146883</v>
      </c>
      <c r="I38" s="19">
        <f t="shared" si="7"/>
        <v>91861151</v>
      </c>
      <c r="J38" s="17">
        <f t="shared" si="7"/>
        <v>93383990</v>
      </c>
      <c r="K38" s="32">
        <f t="shared" si="7"/>
        <v>96730381</v>
      </c>
    </row>
    <row r="39" spans="1:11" ht="13.5" x14ac:dyDescent="0.25">
      <c r="A39" s="3" t="s">
        <v>30</v>
      </c>
      <c r="B39" s="2" t="s">
        <v>19</v>
      </c>
      <c r="C39" s="22">
        <v>35812656</v>
      </c>
      <c r="D39" s="22">
        <v>34950117</v>
      </c>
      <c r="E39" s="23">
        <v>36060317</v>
      </c>
      <c r="F39" s="24">
        <v>40401804</v>
      </c>
      <c r="G39" s="22">
        <v>41195919</v>
      </c>
      <c r="H39" s="25">
        <v>41195919</v>
      </c>
      <c r="I39" s="26">
        <v>37452101</v>
      </c>
      <c r="J39" s="22">
        <v>37248659</v>
      </c>
      <c r="K39" s="23">
        <v>38981588</v>
      </c>
    </row>
    <row r="40" spans="1:11" ht="13.5" x14ac:dyDescent="0.25">
      <c r="A40" s="3" t="s">
        <v>31</v>
      </c>
      <c r="B40" s="2" t="s">
        <v>19</v>
      </c>
      <c r="C40" s="22">
        <v>33497757</v>
      </c>
      <c r="D40" s="22">
        <v>29333358</v>
      </c>
      <c r="E40" s="23">
        <v>32918365</v>
      </c>
      <c r="F40" s="24">
        <v>38928809</v>
      </c>
      <c r="G40" s="22">
        <v>42747394</v>
      </c>
      <c r="H40" s="25">
        <v>42747394</v>
      </c>
      <c r="I40" s="26">
        <v>47035806</v>
      </c>
      <c r="J40" s="22">
        <v>48395652</v>
      </c>
      <c r="K40" s="23">
        <v>49655080</v>
      </c>
    </row>
    <row r="41" spans="1:11" ht="13.5" x14ac:dyDescent="0.25">
      <c r="A41" s="3" t="s">
        <v>32</v>
      </c>
      <c r="B41" s="2" t="s">
        <v>19</v>
      </c>
      <c r="C41" s="22">
        <v>4873928</v>
      </c>
      <c r="D41" s="22">
        <v>4431797</v>
      </c>
      <c r="E41" s="23">
        <v>6118660</v>
      </c>
      <c r="F41" s="24">
        <v>5145669</v>
      </c>
      <c r="G41" s="22">
        <v>5203570</v>
      </c>
      <c r="H41" s="25">
        <v>5203570</v>
      </c>
      <c r="I41" s="26">
        <v>7373244</v>
      </c>
      <c r="J41" s="22">
        <v>7739679</v>
      </c>
      <c r="K41" s="23">
        <v>8093713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476566136</v>
      </c>
      <c r="D42" s="17">
        <f t="shared" si="8"/>
        <v>472851596</v>
      </c>
      <c r="E42" s="32">
        <f t="shared" si="8"/>
        <v>499071319</v>
      </c>
      <c r="F42" s="33">
        <f t="shared" si="8"/>
        <v>619019385</v>
      </c>
      <c r="G42" s="17">
        <f t="shared" si="8"/>
        <v>599249972</v>
      </c>
      <c r="H42" s="34">
        <f t="shared" si="8"/>
        <v>599249972</v>
      </c>
      <c r="I42" s="19">
        <f t="shared" si="8"/>
        <v>671521102</v>
      </c>
      <c r="J42" s="17">
        <f t="shared" si="8"/>
        <v>693350434</v>
      </c>
      <c r="K42" s="32">
        <f t="shared" si="8"/>
        <v>723001378</v>
      </c>
    </row>
    <row r="43" spans="1:11" ht="13.5" x14ac:dyDescent="0.25">
      <c r="A43" s="3" t="s">
        <v>34</v>
      </c>
      <c r="B43" s="2" t="s">
        <v>19</v>
      </c>
      <c r="C43" s="22">
        <v>263790460</v>
      </c>
      <c r="D43" s="22">
        <v>285194501</v>
      </c>
      <c r="E43" s="23">
        <v>264559068</v>
      </c>
      <c r="F43" s="24">
        <v>363038751</v>
      </c>
      <c r="G43" s="22">
        <v>338591815</v>
      </c>
      <c r="H43" s="25">
        <v>338591815</v>
      </c>
      <c r="I43" s="26">
        <v>397299355</v>
      </c>
      <c r="J43" s="22">
        <v>421377567</v>
      </c>
      <c r="K43" s="23">
        <v>443092221</v>
      </c>
    </row>
    <row r="44" spans="1:11" ht="13.5" x14ac:dyDescent="0.25">
      <c r="A44" s="3" t="s">
        <v>35</v>
      </c>
      <c r="B44" s="2" t="s">
        <v>19</v>
      </c>
      <c r="C44" s="22">
        <v>73915159</v>
      </c>
      <c r="D44" s="22">
        <v>72951531</v>
      </c>
      <c r="E44" s="23">
        <v>102767653</v>
      </c>
      <c r="F44" s="24">
        <v>109607857</v>
      </c>
      <c r="G44" s="22">
        <v>111221382</v>
      </c>
      <c r="H44" s="25">
        <v>111221382</v>
      </c>
      <c r="I44" s="26">
        <v>98249232</v>
      </c>
      <c r="J44" s="22">
        <v>99706089</v>
      </c>
      <c r="K44" s="23">
        <v>102254336</v>
      </c>
    </row>
    <row r="45" spans="1:11" ht="13.5" x14ac:dyDescent="0.25">
      <c r="A45" s="3" t="s">
        <v>36</v>
      </c>
      <c r="B45" s="2" t="s">
        <v>19</v>
      </c>
      <c r="C45" s="27">
        <v>85197031</v>
      </c>
      <c r="D45" s="27">
        <v>69022544</v>
      </c>
      <c r="E45" s="28">
        <v>85585409</v>
      </c>
      <c r="F45" s="29">
        <v>100508234</v>
      </c>
      <c r="G45" s="27">
        <v>95709390</v>
      </c>
      <c r="H45" s="30">
        <v>95709390</v>
      </c>
      <c r="I45" s="31">
        <v>110687116</v>
      </c>
      <c r="J45" s="27">
        <v>105214033</v>
      </c>
      <c r="K45" s="28">
        <v>107925648</v>
      </c>
    </row>
    <row r="46" spans="1:11" ht="13.5" x14ac:dyDescent="0.25">
      <c r="A46" s="3" t="s">
        <v>37</v>
      </c>
      <c r="B46" s="2" t="s">
        <v>19</v>
      </c>
      <c r="C46" s="22">
        <v>53663486</v>
      </c>
      <c r="D46" s="22">
        <v>45683020</v>
      </c>
      <c r="E46" s="23">
        <v>46159189</v>
      </c>
      <c r="F46" s="24">
        <v>45864543</v>
      </c>
      <c r="G46" s="22">
        <v>53727385</v>
      </c>
      <c r="H46" s="25">
        <v>53727385</v>
      </c>
      <c r="I46" s="26">
        <v>65285399</v>
      </c>
      <c r="J46" s="22">
        <v>67052745</v>
      </c>
      <c r="K46" s="23">
        <v>69729173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987485652</v>
      </c>
      <c r="D48" s="49">
        <f t="shared" si="9"/>
        <v>855401162</v>
      </c>
      <c r="E48" s="50">
        <f t="shared" si="9"/>
        <v>916793685</v>
      </c>
      <c r="F48" s="51">
        <f t="shared" si="9"/>
        <v>1155798358</v>
      </c>
      <c r="G48" s="49">
        <f t="shared" si="9"/>
        <v>1167404247</v>
      </c>
      <c r="H48" s="52">
        <f t="shared" si="9"/>
        <v>1167404247</v>
      </c>
      <c r="I48" s="53">
        <f t="shared" si="9"/>
        <v>1228728808</v>
      </c>
      <c r="J48" s="49">
        <f t="shared" si="9"/>
        <v>1268262885</v>
      </c>
      <c r="K48" s="50">
        <f t="shared" si="9"/>
        <v>1308137975</v>
      </c>
    </row>
    <row r="49" spans="1:11" ht="13.5" x14ac:dyDescent="0.25">
      <c r="A49" s="9" t="s">
        <v>303</v>
      </c>
      <c r="B49" s="10"/>
      <c r="C49" s="54">
        <f>+C25-C48</f>
        <v>16617029</v>
      </c>
      <c r="D49" s="54">
        <f t="shared" ref="D49:K49" si="10">+D25-D48</f>
        <v>65772043</v>
      </c>
      <c r="E49" s="55">
        <f t="shared" si="10"/>
        <v>127557183</v>
      </c>
      <c r="F49" s="56">
        <f t="shared" si="10"/>
        <v>86979573</v>
      </c>
      <c r="G49" s="54">
        <f t="shared" si="10"/>
        <v>85339830</v>
      </c>
      <c r="H49" s="57">
        <f t="shared" si="10"/>
        <v>85339830</v>
      </c>
      <c r="I49" s="58">
        <f t="shared" si="10"/>
        <v>90436833</v>
      </c>
      <c r="J49" s="54">
        <f t="shared" si="10"/>
        <v>121457579</v>
      </c>
      <c r="K49" s="55">
        <f t="shared" si="10"/>
        <v>124102582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223395639</v>
      </c>
      <c r="D5" s="17">
        <f t="shared" ref="D5:K5" si="0">SUM(D6:D8)</f>
        <v>221989598</v>
      </c>
      <c r="E5" s="18">
        <f t="shared" si="0"/>
        <v>240535079</v>
      </c>
      <c r="F5" s="19">
        <f t="shared" si="0"/>
        <v>275989568</v>
      </c>
      <c r="G5" s="17">
        <f t="shared" si="0"/>
        <v>263495087</v>
      </c>
      <c r="H5" s="20">
        <f t="shared" si="0"/>
        <v>263495087</v>
      </c>
      <c r="I5" s="21">
        <f t="shared" si="0"/>
        <v>261026185</v>
      </c>
      <c r="J5" s="17">
        <f t="shared" si="0"/>
        <v>265835352</v>
      </c>
      <c r="K5" s="20">
        <f t="shared" si="0"/>
        <v>277310480</v>
      </c>
    </row>
    <row r="6" spans="1:11" ht="13.5" x14ac:dyDescent="0.25">
      <c r="A6" s="3" t="s">
        <v>20</v>
      </c>
      <c r="B6" s="2" t="s">
        <v>19</v>
      </c>
      <c r="C6" s="22">
        <v>222500717</v>
      </c>
      <c r="D6" s="22">
        <v>221114503</v>
      </c>
      <c r="E6" s="23">
        <v>238771648</v>
      </c>
      <c r="F6" s="24">
        <v>274960258</v>
      </c>
      <c r="G6" s="22">
        <v>256195234</v>
      </c>
      <c r="H6" s="25">
        <v>256195234</v>
      </c>
      <c r="I6" s="26">
        <v>253317202</v>
      </c>
      <c r="J6" s="22">
        <v>256966549</v>
      </c>
      <c r="K6" s="23">
        <v>267483417</v>
      </c>
    </row>
    <row r="7" spans="1:11" ht="13.5" x14ac:dyDescent="0.25">
      <c r="A7" s="3" t="s">
        <v>21</v>
      </c>
      <c r="B7" s="2" t="s">
        <v>19</v>
      </c>
      <c r="C7" s="27">
        <v>894922</v>
      </c>
      <c r="D7" s="27">
        <v>875095</v>
      </c>
      <c r="E7" s="28">
        <v>1763431</v>
      </c>
      <c r="F7" s="29">
        <v>1029310</v>
      </c>
      <c r="G7" s="27">
        <v>7299853</v>
      </c>
      <c r="H7" s="30">
        <v>7299853</v>
      </c>
      <c r="I7" s="31">
        <v>7708983</v>
      </c>
      <c r="J7" s="27">
        <v>8868803</v>
      </c>
      <c r="K7" s="28">
        <v>9827063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5468566</v>
      </c>
      <c r="D9" s="17">
        <f t="shared" ref="D9:K9" si="1">SUM(D10:D14)</f>
        <v>8439925</v>
      </c>
      <c r="E9" s="32">
        <f t="shared" si="1"/>
        <v>9762251</v>
      </c>
      <c r="F9" s="33">
        <f t="shared" si="1"/>
        <v>15035935</v>
      </c>
      <c r="G9" s="17">
        <f t="shared" si="1"/>
        <v>15825589</v>
      </c>
      <c r="H9" s="34">
        <f t="shared" si="1"/>
        <v>15825589</v>
      </c>
      <c r="I9" s="19">
        <f t="shared" si="1"/>
        <v>17113587</v>
      </c>
      <c r="J9" s="17">
        <f t="shared" si="1"/>
        <v>19114657</v>
      </c>
      <c r="K9" s="32">
        <f t="shared" si="1"/>
        <v>22093719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5113430</v>
      </c>
      <c r="D11" s="22">
        <v>8133944</v>
      </c>
      <c r="E11" s="23">
        <v>9382236</v>
      </c>
      <c r="F11" s="24">
        <v>14597336</v>
      </c>
      <c r="G11" s="22">
        <v>10380704</v>
      </c>
      <c r="H11" s="25">
        <v>10380704</v>
      </c>
      <c r="I11" s="26">
        <v>11288587</v>
      </c>
      <c r="J11" s="22">
        <v>12284657</v>
      </c>
      <c r="K11" s="23">
        <v>14543719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>
        <v>5005000</v>
      </c>
      <c r="H12" s="25">
        <v>5005000</v>
      </c>
      <c r="I12" s="26">
        <v>5245000</v>
      </c>
      <c r="J12" s="22">
        <v>6000000</v>
      </c>
      <c r="K12" s="23">
        <v>6500000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355136</v>
      </c>
      <c r="D14" s="27">
        <v>305981</v>
      </c>
      <c r="E14" s="28">
        <v>380015</v>
      </c>
      <c r="F14" s="29">
        <v>438599</v>
      </c>
      <c r="G14" s="27">
        <v>439885</v>
      </c>
      <c r="H14" s="30">
        <v>439885</v>
      </c>
      <c r="I14" s="31">
        <v>580000</v>
      </c>
      <c r="J14" s="27">
        <v>830000</v>
      </c>
      <c r="K14" s="28">
        <v>1050000</v>
      </c>
    </row>
    <row r="15" spans="1:11" ht="13.5" x14ac:dyDescent="0.25">
      <c r="A15" s="1" t="s">
        <v>29</v>
      </c>
      <c r="B15" s="2" t="s">
        <v>19</v>
      </c>
      <c r="C15" s="17">
        <f>SUM(C16:C18)</f>
        <v>150145362</v>
      </c>
      <c r="D15" s="17">
        <f t="shared" ref="D15:K15" si="2">SUM(D16:D18)</f>
        <v>166062630</v>
      </c>
      <c r="E15" s="32">
        <f t="shared" si="2"/>
        <v>172671891</v>
      </c>
      <c r="F15" s="33">
        <f t="shared" si="2"/>
        <v>195060268</v>
      </c>
      <c r="G15" s="17">
        <f t="shared" si="2"/>
        <v>201928597</v>
      </c>
      <c r="H15" s="34">
        <f t="shared" si="2"/>
        <v>201928597</v>
      </c>
      <c r="I15" s="19">
        <f t="shared" si="2"/>
        <v>202478171</v>
      </c>
      <c r="J15" s="17">
        <f t="shared" si="2"/>
        <v>218379243</v>
      </c>
      <c r="K15" s="32">
        <f t="shared" si="2"/>
        <v>216623757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>
        <v>4605457</v>
      </c>
      <c r="H16" s="25">
        <v>4605457</v>
      </c>
      <c r="I16" s="26">
        <v>5119300</v>
      </c>
      <c r="J16" s="22">
        <v>5322078</v>
      </c>
      <c r="K16" s="23">
        <v>5566894</v>
      </c>
    </row>
    <row r="17" spans="1:11" ht="13.5" x14ac:dyDescent="0.25">
      <c r="A17" s="3" t="s">
        <v>31</v>
      </c>
      <c r="B17" s="2" t="s">
        <v>19</v>
      </c>
      <c r="C17" s="22">
        <v>150056696</v>
      </c>
      <c r="D17" s="22">
        <v>165982391</v>
      </c>
      <c r="E17" s="23">
        <v>172593930</v>
      </c>
      <c r="F17" s="24">
        <v>194877708</v>
      </c>
      <c r="G17" s="22">
        <v>197230031</v>
      </c>
      <c r="H17" s="25">
        <v>197230031</v>
      </c>
      <c r="I17" s="26">
        <v>196860000</v>
      </c>
      <c r="J17" s="22">
        <v>212955000</v>
      </c>
      <c r="K17" s="23">
        <v>210950000</v>
      </c>
    </row>
    <row r="18" spans="1:11" ht="13.5" x14ac:dyDescent="0.25">
      <c r="A18" s="3" t="s">
        <v>32</v>
      </c>
      <c r="B18" s="2" t="s">
        <v>19</v>
      </c>
      <c r="C18" s="22">
        <v>88666</v>
      </c>
      <c r="D18" s="22">
        <v>80239</v>
      </c>
      <c r="E18" s="23">
        <v>77961</v>
      </c>
      <c r="F18" s="24">
        <v>182560</v>
      </c>
      <c r="G18" s="22">
        <v>93109</v>
      </c>
      <c r="H18" s="25">
        <v>93109</v>
      </c>
      <c r="I18" s="26">
        <v>498871</v>
      </c>
      <c r="J18" s="22">
        <v>102165</v>
      </c>
      <c r="K18" s="23">
        <v>106863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40332459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>
        <v>40332459</v>
      </c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379009567</v>
      </c>
      <c r="D25" s="49">
        <f t="shared" ref="D25:K25" si="4">+D5+D9+D15+D19+D24</f>
        <v>396492153</v>
      </c>
      <c r="E25" s="50">
        <f t="shared" si="4"/>
        <v>422969221</v>
      </c>
      <c r="F25" s="51">
        <f t="shared" si="4"/>
        <v>526418230</v>
      </c>
      <c r="G25" s="49">
        <f t="shared" si="4"/>
        <v>481249273</v>
      </c>
      <c r="H25" s="52">
        <f t="shared" si="4"/>
        <v>481249273</v>
      </c>
      <c r="I25" s="53">
        <f t="shared" si="4"/>
        <v>480617943</v>
      </c>
      <c r="J25" s="49">
        <f t="shared" si="4"/>
        <v>503329252</v>
      </c>
      <c r="K25" s="50">
        <f t="shared" si="4"/>
        <v>516027956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-266384445</v>
      </c>
      <c r="D28" s="17">
        <f t="shared" si="5"/>
        <v>138319779</v>
      </c>
      <c r="E28" s="18">
        <f t="shared" si="5"/>
        <v>145063351</v>
      </c>
      <c r="F28" s="19">
        <f t="shared" si="5"/>
        <v>182063056</v>
      </c>
      <c r="G28" s="17">
        <f t="shared" si="5"/>
        <v>173528326</v>
      </c>
      <c r="H28" s="20">
        <f t="shared" si="5"/>
        <v>173528326</v>
      </c>
      <c r="I28" s="21">
        <f t="shared" si="5"/>
        <v>169598623</v>
      </c>
      <c r="J28" s="17">
        <f t="shared" si="5"/>
        <v>175462190</v>
      </c>
      <c r="K28" s="20">
        <f t="shared" si="5"/>
        <v>184381992</v>
      </c>
    </row>
    <row r="29" spans="1:11" ht="13.5" x14ac:dyDescent="0.25">
      <c r="A29" s="3" t="s">
        <v>20</v>
      </c>
      <c r="B29" s="2" t="s">
        <v>19</v>
      </c>
      <c r="C29" s="22">
        <v>45361642</v>
      </c>
      <c r="D29" s="22">
        <v>48485774</v>
      </c>
      <c r="E29" s="23">
        <v>50820660</v>
      </c>
      <c r="F29" s="24">
        <v>55514772</v>
      </c>
      <c r="G29" s="22">
        <v>54053048</v>
      </c>
      <c r="H29" s="25">
        <v>54053048</v>
      </c>
      <c r="I29" s="26">
        <v>53716363</v>
      </c>
      <c r="J29" s="22">
        <v>56294934</v>
      </c>
      <c r="K29" s="23">
        <v>59156778</v>
      </c>
    </row>
    <row r="30" spans="1:11" ht="13.5" x14ac:dyDescent="0.25">
      <c r="A30" s="3" t="s">
        <v>21</v>
      </c>
      <c r="B30" s="2" t="s">
        <v>19</v>
      </c>
      <c r="C30" s="27">
        <v>-314466109</v>
      </c>
      <c r="D30" s="27">
        <v>87077557</v>
      </c>
      <c r="E30" s="28">
        <v>91396729</v>
      </c>
      <c r="F30" s="29">
        <v>123362404</v>
      </c>
      <c r="G30" s="27">
        <v>116352047</v>
      </c>
      <c r="H30" s="30">
        <v>116352047</v>
      </c>
      <c r="I30" s="31">
        <v>112572397</v>
      </c>
      <c r="J30" s="27">
        <v>115646097</v>
      </c>
      <c r="K30" s="28">
        <v>121479936</v>
      </c>
    </row>
    <row r="31" spans="1:11" ht="13.5" x14ac:dyDescent="0.25">
      <c r="A31" s="3" t="s">
        <v>22</v>
      </c>
      <c r="B31" s="2" t="s">
        <v>19</v>
      </c>
      <c r="C31" s="22">
        <v>2720022</v>
      </c>
      <c r="D31" s="22">
        <v>2756448</v>
      </c>
      <c r="E31" s="23">
        <v>2845962</v>
      </c>
      <c r="F31" s="24">
        <v>3185880</v>
      </c>
      <c r="G31" s="22">
        <v>3123231</v>
      </c>
      <c r="H31" s="25">
        <v>3123231</v>
      </c>
      <c r="I31" s="26">
        <v>3309863</v>
      </c>
      <c r="J31" s="22">
        <v>3521159</v>
      </c>
      <c r="K31" s="23">
        <v>3745278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87061034</v>
      </c>
      <c r="D32" s="17">
        <f t="shared" si="6"/>
        <v>83853653</v>
      </c>
      <c r="E32" s="32">
        <f t="shared" si="6"/>
        <v>81518151</v>
      </c>
      <c r="F32" s="33">
        <f t="shared" si="6"/>
        <v>91305272</v>
      </c>
      <c r="G32" s="17">
        <f t="shared" si="6"/>
        <v>82314349</v>
      </c>
      <c r="H32" s="34">
        <f t="shared" si="6"/>
        <v>82314349</v>
      </c>
      <c r="I32" s="19">
        <f t="shared" si="6"/>
        <v>82290501</v>
      </c>
      <c r="J32" s="17">
        <f t="shared" si="6"/>
        <v>87591639</v>
      </c>
      <c r="K32" s="32">
        <f t="shared" si="6"/>
        <v>92589364</v>
      </c>
    </row>
    <row r="33" spans="1:11" ht="13.5" x14ac:dyDescent="0.25">
      <c r="A33" s="3" t="s">
        <v>24</v>
      </c>
      <c r="B33" s="2" t="s">
        <v>19</v>
      </c>
      <c r="C33" s="22">
        <v>14763218</v>
      </c>
      <c r="D33" s="22">
        <v>9003724</v>
      </c>
      <c r="E33" s="23">
        <v>6643817</v>
      </c>
      <c r="F33" s="24">
        <v>8016435</v>
      </c>
      <c r="G33" s="22">
        <v>7320791</v>
      </c>
      <c r="H33" s="25">
        <v>7320791</v>
      </c>
      <c r="I33" s="26">
        <v>6870821</v>
      </c>
      <c r="J33" s="22">
        <v>7301794</v>
      </c>
      <c r="K33" s="23">
        <v>7756421</v>
      </c>
    </row>
    <row r="34" spans="1:11" ht="13.5" x14ac:dyDescent="0.25">
      <c r="A34" s="3" t="s">
        <v>25</v>
      </c>
      <c r="B34" s="2" t="s">
        <v>19</v>
      </c>
      <c r="C34" s="22">
        <v>11399589</v>
      </c>
      <c r="D34" s="22">
        <v>11768200</v>
      </c>
      <c r="E34" s="23">
        <v>11458480</v>
      </c>
      <c r="F34" s="24">
        <v>14321612</v>
      </c>
      <c r="G34" s="22">
        <v>10750538</v>
      </c>
      <c r="H34" s="25">
        <v>10750538</v>
      </c>
      <c r="I34" s="26">
        <v>10650080</v>
      </c>
      <c r="J34" s="22">
        <v>11292436</v>
      </c>
      <c r="K34" s="23">
        <v>11850745</v>
      </c>
    </row>
    <row r="35" spans="1:11" ht="13.5" x14ac:dyDescent="0.25">
      <c r="A35" s="3" t="s">
        <v>26</v>
      </c>
      <c r="B35" s="2" t="s">
        <v>19</v>
      </c>
      <c r="C35" s="22">
        <v>26523954</v>
      </c>
      <c r="D35" s="22">
        <v>26062811</v>
      </c>
      <c r="E35" s="23">
        <v>27354546</v>
      </c>
      <c r="F35" s="24">
        <v>28546402</v>
      </c>
      <c r="G35" s="22">
        <v>27329181</v>
      </c>
      <c r="H35" s="25">
        <v>27329181</v>
      </c>
      <c r="I35" s="26">
        <v>27406155</v>
      </c>
      <c r="J35" s="22">
        <v>29326446</v>
      </c>
      <c r="K35" s="23">
        <v>30868083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34374273</v>
      </c>
      <c r="D37" s="27">
        <v>37018918</v>
      </c>
      <c r="E37" s="28">
        <v>36061308</v>
      </c>
      <c r="F37" s="29">
        <v>40420823</v>
      </c>
      <c r="G37" s="27">
        <v>36913839</v>
      </c>
      <c r="H37" s="30">
        <v>36913839</v>
      </c>
      <c r="I37" s="31">
        <v>37363445</v>
      </c>
      <c r="J37" s="27">
        <v>39670963</v>
      </c>
      <c r="K37" s="28">
        <v>42114115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172030144</v>
      </c>
      <c r="D38" s="17">
        <f t="shared" si="7"/>
        <v>188784894</v>
      </c>
      <c r="E38" s="32">
        <f t="shared" si="7"/>
        <v>202446245</v>
      </c>
      <c r="F38" s="33">
        <f t="shared" si="7"/>
        <v>218159176</v>
      </c>
      <c r="G38" s="17">
        <f t="shared" si="7"/>
        <v>219704099</v>
      </c>
      <c r="H38" s="34">
        <f t="shared" si="7"/>
        <v>219704099</v>
      </c>
      <c r="I38" s="19">
        <f t="shared" si="7"/>
        <v>219997588</v>
      </c>
      <c r="J38" s="17">
        <f t="shared" si="7"/>
        <v>234974933</v>
      </c>
      <c r="K38" s="32">
        <f t="shared" si="7"/>
        <v>233982911</v>
      </c>
    </row>
    <row r="39" spans="1:11" ht="13.5" x14ac:dyDescent="0.25">
      <c r="A39" s="3" t="s">
        <v>30</v>
      </c>
      <c r="B39" s="2" t="s">
        <v>19</v>
      </c>
      <c r="C39" s="22">
        <v>8068227</v>
      </c>
      <c r="D39" s="22">
        <v>16742968</v>
      </c>
      <c r="E39" s="23">
        <v>20239251</v>
      </c>
      <c r="F39" s="24">
        <v>18300144</v>
      </c>
      <c r="G39" s="22">
        <v>17040747</v>
      </c>
      <c r="H39" s="25">
        <v>17040747</v>
      </c>
      <c r="I39" s="26">
        <v>15207808</v>
      </c>
      <c r="J39" s="22">
        <v>14086721</v>
      </c>
      <c r="K39" s="23">
        <v>14727756</v>
      </c>
    </row>
    <row r="40" spans="1:11" ht="13.5" x14ac:dyDescent="0.25">
      <c r="A40" s="3" t="s">
        <v>31</v>
      </c>
      <c r="B40" s="2" t="s">
        <v>19</v>
      </c>
      <c r="C40" s="22">
        <v>160686058</v>
      </c>
      <c r="D40" s="22">
        <v>168568318</v>
      </c>
      <c r="E40" s="23">
        <v>178720918</v>
      </c>
      <c r="F40" s="24">
        <v>195903999</v>
      </c>
      <c r="G40" s="22">
        <v>198901499</v>
      </c>
      <c r="H40" s="25">
        <v>198901499</v>
      </c>
      <c r="I40" s="26">
        <v>200519999</v>
      </c>
      <c r="J40" s="22">
        <v>216780000</v>
      </c>
      <c r="K40" s="23">
        <v>214904997</v>
      </c>
    </row>
    <row r="41" spans="1:11" ht="13.5" x14ac:dyDescent="0.25">
      <c r="A41" s="3" t="s">
        <v>32</v>
      </c>
      <c r="B41" s="2" t="s">
        <v>19</v>
      </c>
      <c r="C41" s="22">
        <v>3275859</v>
      </c>
      <c r="D41" s="22">
        <v>3473608</v>
      </c>
      <c r="E41" s="23">
        <v>3486076</v>
      </c>
      <c r="F41" s="24">
        <v>3955033</v>
      </c>
      <c r="G41" s="22">
        <v>3761853</v>
      </c>
      <c r="H41" s="25">
        <v>3761853</v>
      </c>
      <c r="I41" s="26">
        <v>4269781</v>
      </c>
      <c r="J41" s="22">
        <v>4108212</v>
      </c>
      <c r="K41" s="23">
        <v>4350158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4972276</v>
      </c>
      <c r="D42" s="17">
        <f t="shared" si="8"/>
        <v>2178445</v>
      </c>
      <c r="E42" s="32">
        <f t="shared" si="8"/>
        <v>2057087</v>
      </c>
      <c r="F42" s="33">
        <f t="shared" si="8"/>
        <v>38046925</v>
      </c>
      <c r="G42" s="17">
        <f t="shared" si="8"/>
        <v>3939164</v>
      </c>
      <c r="H42" s="34">
        <f t="shared" si="8"/>
        <v>3939164</v>
      </c>
      <c r="I42" s="19">
        <f t="shared" si="8"/>
        <v>2725547</v>
      </c>
      <c r="J42" s="17">
        <f t="shared" si="8"/>
        <v>2900531</v>
      </c>
      <c r="K42" s="32">
        <f t="shared" si="8"/>
        <v>3084467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4972276</v>
      </c>
      <c r="D46" s="22">
        <v>2178445</v>
      </c>
      <c r="E46" s="23">
        <v>2057087</v>
      </c>
      <c r="F46" s="24">
        <v>38046925</v>
      </c>
      <c r="G46" s="22">
        <v>3939164</v>
      </c>
      <c r="H46" s="25">
        <v>3939164</v>
      </c>
      <c r="I46" s="26">
        <v>2725547</v>
      </c>
      <c r="J46" s="22">
        <v>2900531</v>
      </c>
      <c r="K46" s="23">
        <v>3084467</v>
      </c>
    </row>
    <row r="47" spans="1:11" ht="13.5" x14ac:dyDescent="0.25">
      <c r="A47" s="1" t="s">
        <v>38</v>
      </c>
      <c r="B47" s="2" t="s">
        <v>39</v>
      </c>
      <c r="C47" s="17">
        <v>2320457</v>
      </c>
      <c r="D47" s="17">
        <v>2481551</v>
      </c>
      <c r="E47" s="32">
        <v>2639001</v>
      </c>
      <c r="F47" s="33">
        <v>2629999</v>
      </c>
      <c r="G47" s="17">
        <v>1806998</v>
      </c>
      <c r="H47" s="34">
        <v>1806998</v>
      </c>
      <c r="I47" s="19">
        <v>1655588</v>
      </c>
      <c r="J47" s="17">
        <v>1749909</v>
      </c>
      <c r="K47" s="32">
        <v>1839130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-534</v>
      </c>
      <c r="D48" s="49">
        <f t="shared" si="9"/>
        <v>415618322</v>
      </c>
      <c r="E48" s="50">
        <f t="shared" si="9"/>
        <v>433723835</v>
      </c>
      <c r="F48" s="51">
        <f t="shared" si="9"/>
        <v>532204428</v>
      </c>
      <c r="G48" s="49">
        <f t="shared" si="9"/>
        <v>481292936</v>
      </c>
      <c r="H48" s="52">
        <f t="shared" si="9"/>
        <v>481292936</v>
      </c>
      <c r="I48" s="53">
        <f t="shared" si="9"/>
        <v>476267847</v>
      </c>
      <c r="J48" s="49">
        <f t="shared" si="9"/>
        <v>502679202</v>
      </c>
      <c r="K48" s="50">
        <f t="shared" si="9"/>
        <v>515877864</v>
      </c>
    </row>
    <row r="49" spans="1:11" ht="13.5" x14ac:dyDescent="0.25">
      <c r="A49" s="9" t="s">
        <v>303</v>
      </c>
      <c r="B49" s="10"/>
      <c r="C49" s="54">
        <f>+C25-C48</f>
        <v>379010101</v>
      </c>
      <c r="D49" s="54">
        <f t="shared" ref="D49:K49" si="10">+D25-D48</f>
        <v>-19126169</v>
      </c>
      <c r="E49" s="55">
        <f t="shared" si="10"/>
        <v>-10754614</v>
      </c>
      <c r="F49" s="56">
        <f t="shared" si="10"/>
        <v>-5786198</v>
      </c>
      <c r="G49" s="54">
        <f t="shared" si="10"/>
        <v>-43663</v>
      </c>
      <c r="H49" s="57">
        <f t="shared" si="10"/>
        <v>-43663</v>
      </c>
      <c r="I49" s="58">
        <f t="shared" si="10"/>
        <v>4350096</v>
      </c>
      <c r="J49" s="54">
        <f t="shared" si="10"/>
        <v>650050</v>
      </c>
      <c r="K49" s="55">
        <f t="shared" si="10"/>
        <v>150092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38472930</v>
      </c>
      <c r="D5" s="17">
        <f t="shared" ref="D5:K5" si="0">SUM(D6:D8)</f>
        <v>34461928</v>
      </c>
      <c r="E5" s="18">
        <f t="shared" si="0"/>
        <v>45344247</v>
      </c>
      <c r="F5" s="19">
        <f t="shared" si="0"/>
        <v>89470796</v>
      </c>
      <c r="G5" s="17">
        <f t="shared" si="0"/>
        <v>86110536</v>
      </c>
      <c r="H5" s="20">
        <f t="shared" si="0"/>
        <v>86110536</v>
      </c>
      <c r="I5" s="21">
        <f t="shared" si="0"/>
        <v>56134266</v>
      </c>
      <c r="J5" s="17">
        <f t="shared" si="0"/>
        <v>50027198</v>
      </c>
      <c r="K5" s="20">
        <f t="shared" si="0"/>
        <v>73804829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38472930</v>
      </c>
      <c r="D7" s="27">
        <v>34461928</v>
      </c>
      <c r="E7" s="28">
        <v>45344247</v>
      </c>
      <c r="F7" s="29">
        <v>89470796</v>
      </c>
      <c r="G7" s="27">
        <v>86110536</v>
      </c>
      <c r="H7" s="30">
        <v>86110536</v>
      </c>
      <c r="I7" s="31">
        <v>56134266</v>
      </c>
      <c r="J7" s="27">
        <v>50027198</v>
      </c>
      <c r="K7" s="28">
        <v>73804829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22772971</v>
      </c>
      <c r="D9" s="17">
        <f t="shared" ref="D9:K9" si="1">SUM(D10:D14)</f>
        <v>2825913</v>
      </c>
      <c r="E9" s="32">
        <f t="shared" si="1"/>
        <v>23509508</v>
      </c>
      <c r="F9" s="33">
        <f t="shared" si="1"/>
        <v>30349052</v>
      </c>
      <c r="G9" s="17">
        <f t="shared" si="1"/>
        <v>30645696</v>
      </c>
      <c r="H9" s="34">
        <f t="shared" si="1"/>
        <v>30645696</v>
      </c>
      <c r="I9" s="19">
        <f t="shared" si="1"/>
        <v>34901392</v>
      </c>
      <c r="J9" s="17">
        <f t="shared" si="1"/>
        <v>34856653</v>
      </c>
      <c r="K9" s="32">
        <f t="shared" si="1"/>
        <v>36431833</v>
      </c>
    </row>
    <row r="10" spans="1:11" ht="13.5" x14ac:dyDescent="0.25">
      <c r="A10" s="3" t="s">
        <v>24</v>
      </c>
      <c r="B10" s="2" t="s">
        <v>19</v>
      </c>
      <c r="C10" s="22">
        <v>1504220</v>
      </c>
      <c r="D10" s="22">
        <v>1716015</v>
      </c>
      <c r="E10" s="23">
        <v>1601709</v>
      </c>
      <c r="F10" s="24">
        <v>1864508</v>
      </c>
      <c r="G10" s="22">
        <v>1852032</v>
      </c>
      <c r="H10" s="25">
        <v>1852032</v>
      </c>
      <c r="I10" s="26">
        <v>2705040</v>
      </c>
      <c r="J10" s="22">
        <v>1761895</v>
      </c>
      <c r="K10" s="23">
        <v>1810020</v>
      </c>
    </row>
    <row r="11" spans="1:11" ht="13.5" x14ac:dyDescent="0.25">
      <c r="A11" s="3" t="s">
        <v>25</v>
      </c>
      <c r="B11" s="2" t="s">
        <v>19</v>
      </c>
      <c r="C11" s="22">
        <v>717659</v>
      </c>
      <c r="D11" s="22">
        <v>2287</v>
      </c>
      <c r="E11" s="23">
        <v>549</v>
      </c>
      <c r="F11" s="24">
        <v>996</v>
      </c>
      <c r="G11" s="22">
        <v>1860</v>
      </c>
      <c r="H11" s="25">
        <v>1860</v>
      </c>
      <c r="I11" s="26">
        <v>1972</v>
      </c>
      <c r="J11" s="22">
        <v>2066</v>
      </c>
      <c r="K11" s="23">
        <v>2181</v>
      </c>
    </row>
    <row r="12" spans="1:11" ht="13.5" x14ac:dyDescent="0.25">
      <c r="A12" s="3" t="s">
        <v>26</v>
      </c>
      <c r="B12" s="2" t="s">
        <v>19</v>
      </c>
      <c r="C12" s="22">
        <v>20533396</v>
      </c>
      <c r="D12" s="22">
        <v>1090130</v>
      </c>
      <c r="E12" s="23">
        <v>21896060</v>
      </c>
      <c r="F12" s="24">
        <v>28470624</v>
      </c>
      <c r="G12" s="22">
        <v>28780932</v>
      </c>
      <c r="H12" s="25">
        <v>28780932</v>
      </c>
      <c r="I12" s="26">
        <v>32176164</v>
      </c>
      <c r="J12" s="22">
        <v>33073632</v>
      </c>
      <c r="K12" s="23">
        <v>34599432</v>
      </c>
    </row>
    <row r="13" spans="1:11" ht="13.5" x14ac:dyDescent="0.25">
      <c r="A13" s="3" t="s">
        <v>27</v>
      </c>
      <c r="B13" s="2" t="s">
        <v>19</v>
      </c>
      <c r="C13" s="22">
        <v>17696</v>
      </c>
      <c r="D13" s="22">
        <v>16196</v>
      </c>
      <c r="E13" s="23">
        <v>11190</v>
      </c>
      <c r="F13" s="24">
        <v>12924</v>
      </c>
      <c r="G13" s="22">
        <v>10872</v>
      </c>
      <c r="H13" s="25">
        <v>10872</v>
      </c>
      <c r="I13" s="26">
        <v>18216</v>
      </c>
      <c r="J13" s="22">
        <v>19060</v>
      </c>
      <c r="K13" s="23">
        <v>20200</v>
      </c>
    </row>
    <row r="14" spans="1:11" ht="13.5" x14ac:dyDescent="0.25">
      <c r="A14" s="3" t="s">
        <v>28</v>
      </c>
      <c r="B14" s="2" t="s">
        <v>19</v>
      </c>
      <c r="C14" s="27"/>
      <c r="D14" s="27">
        <v>1285</v>
      </c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1418585</v>
      </c>
      <c r="D15" s="17">
        <f t="shared" ref="D15:K15" si="2">SUM(D16:D18)</f>
        <v>1857856</v>
      </c>
      <c r="E15" s="32">
        <f t="shared" si="2"/>
        <v>1097552</v>
      </c>
      <c r="F15" s="33">
        <f t="shared" si="2"/>
        <v>1250204</v>
      </c>
      <c r="G15" s="17">
        <f t="shared" si="2"/>
        <v>1265268</v>
      </c>
      <c r="H15" s="34">
        <f t="shared" si="2"/>
        <v>1265268</v>
      </c>
      <c r="I15" s="19">
        <f t="shared" si="2"/>
        <v>1303822</v>
      </c>
      <c r="J15" s="17">
        <f t="shared" si="2"/>
        <v>96878</v>
      </c>
      <c r="K15" s="32">
        <f t="shared" si="2"/>
        <v>101676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1418585</v>
      </c>
      <c r="D17" s="22">
        <v>1857856</v>
      </c>
      <c r="E17" s="23">
        <v>1097552</v>
      </c>
      <c r="F17" s="24">
        <v>1250204</v>
      </c>
      <c r="G17" s="22">
        <v>1265268</v>
      </c>
      <c r="H17" s="25">
        <v>1265268</v>
      </c>
      <c r="I17" s="26">
        <v>1303822</v>
      </c>
      <c r="J17" s="22">
        <v>96878</v>
      </c>
      <c r="K17" s="23">
        <v>101676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35320093</v>
      </c>
      <c r="D19" s="17">
        <f t="shared" ref="D19:K19" si="3">SUM(D20:D23)</f>
        <v>27831722</v>
      </c>
      <c r="E19" s="32">
        <f t="shared" si="3"/>
        <v>24483989</v>
      </c>
      <c r="F19" s="33">
        <f t="shared" si="3"/>
        <v>33579047</v>
      </c>
      <c r="G19" s="17">
        <f t="shared" si="3"/>
        <v>32785800</v>
      </c>
      <c r="H19" s="34">
        <f t="shared" si="3"/>
        <v>32785800</v>
      </c>
      <c r="I19" s="19">
        <f t="shared" si="3"/>
        <v>37978284</v>
      </c>
      <c r="J19" s="17">
        <f t="shared" si="3"/>
        <v>39946937</v>
      </c>
      <c r="K19" s="32">
        <f t="shared" si="3"/>
        <v>42870260</v>
      </c>
    </row>
    <row r="20" spans="1:11" ht="13.5" x14ac:dyDescent="0.25">
      <c r="A20" s="3" t="s">
        <v>34</v>
      </c>
      <c r="B20" s="2" t="s">
        <v>19</v>
      </c>
      <c r="C20" s="22">
        <v>19440132</v>
      </c>
      <c r="D20" s="22">
        <v>17225476</v>
      </c>
      <c r="E20" s="23">
        <v>15245725</v>
      </c>
      <c r="F20" s="24">
        <v>20622827</v>
      </c>
      <c r="G20" s="22">
        <v>19448268</v>
      </c>
      <c r="H20" s="25">
        <v>19448268</v>
      </c>
      <c r="I20" s="26">
        <v>21294181</v>
      </c>
      <c r="J20" s="22">
        <v>24084390</v>
      </c>
      <c r="K20" s="23">
        <v>26194738</v>
      </c>
    </row>
    <row r="21" spans="1:11" ht="13.5" x14ac:dyDescent="0.25">
      <c r="A21" s="3" t="s">
        <v>35</v>
      </c>
      <c r="B21" s="2" t="s">
        <v>19</v>
      </c>
      <c r="C21" s="22">
        <v>10010641</v>
      </c>
      <c r="D21" s="22">
        <v>4296456</v>
      </c>
      <c r="E21" s="23">
        <v>3485087</v>
      </c>
      <c r="F21" s="24">
        <v>5666856</v>
      </c>
      <c r="G21" s="22">
        <v>4681176</v>
      </c>
      <c r="H21" s="25">
        <v>4681176</v>
      </c>
      <c r="I21" s="26">
        <v>8072688</v>
      </c>
      <c r="J21" s="22">
        <v>6405684</v>
      </c>
      <c r="K21" s="23">
        <v>6741094</v>
      </c>
    </row>
    <row r="22" spans="1:11" ht="13.5" x14ac:dyDescent="0.25">
      <c r="A22" s="3" t="s">
        <v>36</v>
      </c>
      <c r="B22" s="2" t="s">
        <v>19</v>
      </c>
      <c r="C22" s="27">
        <v>3106815</v>
      </c>
      <c r="D22" s="27">
        <v>3271569</v>
      </c>
      <c r="E22" s="28">
        <v>2751143</v>
      </c>
      <c r="F22" s="29">
        <v>3637512</v>
      </c>
      <c r="G22" s="27">
        <v>4410396</v>
      </c>
      <c r="H22" s="30">
        <v>4410396</v>
      </c>
      <c r="I22" s="31">
        <v>4164288</v>
      </c>
      <c r="J22" s="27">
        <v>4647242</v>
      </c>
      <c r="K22" s="28">
        <v>4836498</v>
      </c>
    </row>
    <row r="23" spans="1:11" ht="13.5" x14ac:dyDescent="0.25">
      <c r="A23" s="3" t="s">
        <v>37</v>
      </c>
      <c r="B23" s="2" t="s">
        <v>19</v>
      </c>
      <c r="C23" s="22">
        <v>2762505</v>
      </c>
      <c r="D23" s="22">
        <v>3038221</v>
      </c>
      <c r="E23" s="23">
        <v>3002034</v>
      </c>
      <c r="F23" s="24">
        <v>3651852</v>
      </c>
      <c r="G23" s="22">
        <v>4245960</v>
      </c>
      <c r="H23" s="25">
        <v>4245960</v>
      </c>
      <c r="I23" s="26">
        <v>4447127</v>
      </c>
      <c r="J23" s="22">
        <v>4809621</v>
      </c>
      <c r="K23" s="23">
        <v>5097930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97984579</v>
      </c>
      <c r="D25" s="49">
        <f t="shared" ref="D25:K25" si="4">+D5+D9+D15+D19+D24</f>
        <v>66977419</v>
      </c>
      <c r="E25" s="50">
        <f t="shared" si="4"/>
        <v>94435296</v>
      </c>
      <c r="F25" s="51">
        <f t="shared" si="4"/>
        <v>154649099</v>
      </c>
      <c r="G25" s="49">
        <f t="shared" si="4"/>
        <v>150807300</v>
      </c>
      <c r="H25" s="52">
        <f t="shared" si="4"/>
        <v>150807300</v>
      </c>
      <c r="I25" s="53">
        <f t="shared" si="4"/>
        <v>130317764</v>
      </c>
      <c r="J25" s="49">
        <f t="shared" si="4"/>
        <v>124927666</v>
      </c>
      <c r="K25" s="50">
        <f t="shared" si="4"/>
        <v>153208598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37712092</v>
      </c>
      <c r="D28" s="17">
        <f t="shared" si="5"/>
        <v>24481688</v>
      </c>
      <c r="E28" s="18">
        <f t="shared" si="5"/>
        <v>11661780</v>
      </c>
      <c r="F28" s="19">
        <f t="shared" si="5"/>
        <v>24304840</v>
      </c>
      <c r="G28" s="17">
        <f t="shared" si="5"/>
        <v>21491136</v>
      </c>
      <c r="H28" s="20">
        <f t="shared" si="5"/>
        <v>21491136</v>
      </c>
      <c r="I28" s="21">
        <f t="shared" si="5"/>
        <v>14139311</v>
      </c>
      <c r="J28" s="17">
        <f t="shared" si="5"/>
        <v>15162579</v>
      </c>
      <c r="K28" s="20">
        <f t="shared" si="5"/>
        <v>27978733</v>
      </c>
    </row>
    <row r="29" spans="1:11" ht="13.5" x14ac:dyDescent="0.25">
      <c r="A29" s="3" t="s">
        <v>20</v>
      </c>
      <c r="B29" s="2" t="s">
        <v>19</v>
      </c>
      <c r="C29" s="22">
        <v>7582070</v>
      </c>
      <c r="D29" s="22">
        <v>7979172</v>
      </c>
      <c r="E29" s="23">
        <v>5204327</v>
      </c>
      <c r="F29" s="24">
        <v>5708988</v>
      </c>
      <c r="G29" s="22">
        <v>5979660</v>
      </c>
      <c r="H29" s="25">
        <v>5979660</v>
      </c>
      <c r="I29" s="26">
        <v>5841274</v>
      </c>
      <c r="J29" s="22">
        <v>6109730</v>
      </c>
      <c r="K29" s="23">
        <v>6391980</v>
      </c>
    </row>
    <row r="30" spans="1:11" ht="13.5" x14ac:dyDescent="0.25">
      <c r="A30" s="3" t="s">
        <v>21</v>
      </c>
      <c r="B30" s="2" t="s">
        <v>19</v>
      </c>
      <c r="C30" s="27">
        <v>30130022</v>
      </c>
      <c r="D30" s="27">
        <v>16502516</v>
      </c>
      <c r="E30" s="28">
        <v>6457453</v>
      </c>
      <c r="F30" s="29">
        <v>18595852</v>
      </c>
      <c r="G30" s="27">
        <v>15511476</v>
      </c>
      <c r="H30" s="30">
        <v>15511476</v>
      </c>
      <c r="I30" s="31">
        <v>8298037</v>
      </c>
      <c r="J30" s="27">
        <v>9052849</v>
      </c>
      <c r="K30" s="28">
        <v>21586753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26517310</v>
      </c>
      <c r="D32" s="17">
        <f t="shared" si="6"/>
        <v>10078630</v>
      </c>
      <c r="E32" s="32">
        <f t="shared" si="6"/>
        <v>25638706</v>
      </c>
      <c r="F32" s="33">
        <f t="shared" si="6"/>
        <v>33524256</v>
      </c>
      <c r="G32" s="17">
        <f t="shared" si="6"/>
        <v>23225472</v>
      </c>
      <c r="H32" s="34">
        <f t="shared" si="6"/>
        <v>23225472</v>
      </c>
      <c r="I32" s="19">
        <f t="shared" si="6"/>
        <v>39403242</v>
      </c>
      <c r="J32" s="17">
        <f t="shared" si="6"/>
        <v>40808107</v>
      </c>
      <c r="K32" s="32">
        <f t="shared" si="6"/>
        <v>42791603</v>
      </c>
    </row>
    <row r="33" spans="1:11" ht="13.5" x14ac:dyDescent="0.25">
      <c r="A33" s="3" t="s">
        <v>24</v>
      </c>
      <c r="B33" s="2" t="s">
        <v>19</v>
      </c>
      <c r="C33" s="22">
        <v>1479685</v>
      </c>
      <c r="D33" s="22">
        <v>1342846</v>
      </c>
      <c r="E33" s="23">
        <v>1514293</v>
      </c>
      <c r="F33" s="24">
        <v>2187756</v>
      </c>
      <c r="G33" s="22">
        <v>2444700</v>
      </c>
      <c r="H33" s="25">
        <v>2444700</v>
      </c>
      <c r="I33" s="26">
        <v>2685210</v>
      </c>
      <c r="J33" s="22">
        <v>2619108</v>
      </c>
      <c r="K33" s="23">
        <v>2767634</v>
      </c>
    </row>
    <row r="34" spans="1:11" ht="13.5" x14ac:dyDescent="0.25">
      <c r="A34" s="3" t="s">
        <v>25</v>
      </c>
      <c r="B34" s="2" t="s">
        <v>19</v>
      </c>
      <c r="C34" s="22">
        <v>396301</v>
      </c>
      <c r="D34" s="22">
        <v>407373</v>
      </c>
      <c r="E34" s="23">
        <v>644203</v>
      </c>
      <c r="F34" s="24">
        <v>705708</v>
      </c>
      <c r="G34" s="22">
        <v>539340</v>
      </c>
      <c r="H34" s="25">
        <v>539340</v>
      </c>
      <c r="I34" s="26">
        <v>662762</v>
      </c>
      <c r="J34" s="22">
        <v>694362</v>
      </c>
      <c r="K34" s="23">
        <v>727508</v>
      </c>
    </row>
    <row r="35" spans="1:11" ht="13.5" x14ac:dyDescent="0.25">
      <c r="A35" s="3" t="s">
        <v>26</v>
      </c>
      <c r="B35" s="2" t="s">
        <v>19</v>
      </c>
      <c r="C35" s="22">
        <v>24523135</v>
      </c>
      <c r="D35" s="22">
        <v>8242964</v>
      </c>
      <c r="E35" s="23">
        <v>23394157</v>
      </c>
      <c r="F35" s="24">
        <v>30606540</v>
      </c>
      <c r="G35" s="22">
        <v>20217540</v>
      </c>
      <c r="H35" s="25">
        <v>20217540</v>
      </c>
      <c r="I35" s="26">
        <v>36040033</v>
      </c>
      <c r="J35" s="22">
        <v>37478688</v>
      </c>
      <c r="K35" s="23">
        <v>39279786</v>
      </c>
    </row>
    <row r="36" spans="1:11" ht="13.5" x14ac:dyDescent="0.25">
      <c r="A36" s="3" t="s">
        <v>27</v>
      </c>
      <c r="B36" s="2" t="s">
        <v>19</v>
      </c>
      <c r="C36" s="22">
        <v>53759</v>
      </c>
      <c r="D36" s="22">
        <v>69451</v>
      </c>
      <c r="E36" s="23">
        <v>69784</v>
      </c>
      <c r="F36" s="24">
        <v>12996</v>
      </c>
      <c r="G36" s="22">
        <v>12456</v>
      </c>
      <c r="H36" s="25">
        <v>12456</v>
      </c>
      <c r="I36" s="26">
        <v>15237</v>
      </c>
      <c r="J36" s="22">
        <v>15949</v>
      </c>
      <c r="K36" s="23">
        <v>16675</v>
      </c>
    </row>
    <row r="37" spans="1:11" ht="13.5" x14ac:dyDescent="0.25">
      <c r="A37" s="3" t="s">
        <v>28</v>
      </c>
      <c r="B37" s="2" t="s">
        <v>19</v>
      </c>
      <c r="C37" s="27">
        <v>64430</v>
      </c>
      <c r="D37" s="27">
        <v>15996</v>
      </c>
      <c r="E37" s="28">
        <v>16269</v>
      </c>
      <c r="F37" s="29">
        <v>11256</v>
      </c>
      <c r="G37" s="27">
        <v>11436</v>
      </c>
      <c r="H37" s="30">
        <v>11436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17266065</v>
      </c>
      <c r="D38" s="17">
        <f t="shared" si="7"/>
        <v>16435021</v>
      </c>
      <c r="E38" s="32">
        <f t="shared" si="7"/>
        <v>17770770</v>
      </c>
      <c r="F38" s="33">
        <f t="shared" si="7"/>
        <v>16251816</v>
      </c>
      <c r="G38" s="17">
        <f t="shared" si="7"/>
        <v>16219680</v>
      </c>
      <c r="H38" s="34">
        <f t="shared" si="7"/>
        <v>16219680</v>
      </c>
      <c r="I38" s="19">
        <f t="shared" si="7"/>
        <v>20318220</v>
      </c>
      <c r="J38" s="17">
        <f t="shared" si="7"/>
        <v>20723602</v>
      </c>
      <c r="K38" s="32">
        <f t="shared" si="7"/>
        <v>21815425</v>
      </c>
    </row>
    <row r="39" spans="1:11" ht="13.5" x14ac:dyDescent="0.25">
      <c r="A39" s="3" t="s">
        <v>30</v>
      </c>
      <c r="B39" s="2" t="s">
        <v>19</v>
      </c>
      <c r="C39" s="22">
        <v>1328922</v>
      </c>
      <c r="D39" s="22">
        <v>1265420</v>
      </c>
      <c r="E39" s="23">
        <v>1404491</v>
      </c>
      <c r="F39" s="24">
        <v>1200780</v>
      </c>
      <c r="G39" s="22">
        <v>1162632</v>
      </c>
      <c r="H39" s="25">
        <v>1162632</v>
      </c>
      <c r="I39" s="26">
        <v>1442340</v>
      </c>
      <c r="J39" s="22">
        <v>1528452</v>
      </c>
      <c r="K39" s="23">
        <v>1619869</v>
      </c>
    </row>
    <row r="40" spans="1:11" ht="13.5" x14ac:dyDescent="0.25">
      <c r="A40" s="3" t="s">
        <v>31</v>
      </c>
      <c r="B40" s="2" t="s">
        <v>19</v>
      </c>
      <c r="C40" s="22">
        <v>15937143</v>
      </c>
      <c r="D40" s="22">
        <v>15169601</v>
      </c>
      <c r="E40" s="23">
        <v>16366279</v>
      </c>
      <c r="F40" s="24">
        <v>15051036</v>
      </c>
      <c r="G40" s="22">
        <v>15057048</v>
      </c>
      <c r="H40" s="25">
        <v>15057048</v>
      </c>
      <c r="I40" s="26">
        <v>18875880</v>
      </c>
      <c r="J40" s="22">
        <v>19195150</v>
      </c>
      <c r="K40" s="23">
        <v>20195556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26924726</v>
      </c>
      <c r="D42" s="17">
        <f t="shared" si="8"/>
        <v>24739721</v>
      </c>
      <c r="E42" s="32">
        <f t="shared" si="8"/>
        <v>26647082</v>
      </c>
      <c r="F42" s="33">
        <f t="shared" si="8"/>
        <v>38325024</v>
      </c>
      <c r="G42" s="17">
        <f t="shared" si="8"/>
        <v>37633260</v>
      </c>
      <c r="H42" s="34">
        <f t="shared" si="8"/>
        <v>37633260</v>
      </c>
      <c r="I42" s="19">
        <f t="shared" si="8"/>
        <v>35337802</v>
      </c>
      <c r="J42" s="17">
        <f t="shared" si="8"/>
        <v>37813508</v>
      </c>
      <c r="K42" s="32">
        <f t="shared" si="8"/>
        <v>41399303</v>
      </c>
    </row>
    <row r="43" spans="1:11" ht="13.5" x14ac:dyDescent="0.25">
      <c r="A43" s="3" t="s">
        <v>34</v>
      </c>
      <c r="B43" s="2" t="s">
        <v>19</v>
      </c>
      <c r="C43" s="22">
        <v>15368427</v>
      </c>
      <c r="D43" s="22">
        <v>13704361</v>
      </c>
      <c r="E43" s="23">
        <v>12981984</v>
      </c>
      <c r="F43" s="24">
        <v>21125364</v>
      </c>
      <c r="G43" s="22">
        <v>21445932</v>
      </c>
      <c r="H43" s="25">
        <v>21445932</v>
      </c>
      <c r="I43" s="26">
        <v>17144926</v>
      </c>
      <c r="J43" s="22">
        <v>19084255</v>
      </c>
      <c r="K43" s="23">
        <v>21748862</v>
      </c>
    </row>
    <row r="44" spans="1:11" ht="13.5" x14ac:dyDescent="0.25">
      <c r="A44" s="3" t="s">
        <v>35</v>
      </c>
      <c r="B44" s="2" t="s">
        <v>19</v>
      </c>
      <c r="C44" s="22">
        <v>5832465</v>
      </c>
      <c r="D44" s="22">
        <v>5348928</v>
      </c>
      <c r="E44" s="23">
        <v>7194109</v>
      </c>
      <c r="F44" s="24">
        <v>9105564</v>
      </c>
      <c r="G44" s="22">
        <v>8185128</v>
      </c>
      <c r="H44" s="25">
        <v>8185128</v>
      </c>
      <c r="I44" s="26">
        <v>9524900</v>
      </c>
      <c r="J44" s="22">
        <v>9812409</v>
      </c>
      <c r="K44" s="23">
        <v>10292678</v>
      </c>
    </row>
    <row r="45" spans="1:11" ht="13.5" x14ac:dyDescent="0.25">
      <c r="A45" s="3" t="s">
        <v>36</v>
      </c>
      <c r="B45" s="2" t="s">
        <v>19</v>
      </c>
      <c r="C45" s="27">
        <v>2971773</v>
      </c>
      <c r="D45" s="27">
        <v>2760311</v>
      </c>
      <c r="E45" s="28">
        <v>3730033</v>
      </c>
      <c r="F45" s="29">
        <v>4626000</v>
      </c>
      <c r="G45" s="27">
        <v>4401972</v>
      </c>
      <c r="H45" s="30">
        <v>4401972</v>
      </c>
      <c r="I45" s="31">
        <v>4899978</v>
      </c>
      <c r="J45" s="27">
        <v>5134399</v>
      </c>
      <c r="K45" s="28">
        <v>5398250</v>
      </c>
    </row>
    <row r="46" spans="1:11" ht="13.5" x14ac:dyDescent="0.25">
      <c r="A46" s="3" t="s">
        <v>37</v>
      </c>
      <c r="B46" s="2" t="s">
        <v>19</v>
      </c>
      <c r="C46" s="22">
        <v>2752061</v>
      </c>
      <c r="D46" s="22">
        <v>2926121</v>
      </c>
      <c r="E46" s="23">
        <v>2740956</v>
      </c>
      <c r="F46" s="24">
        <v>3468096</v>
      </c>
      <c r="G46" s="22">
        <v>3600228</v>
      </c>
      <c r="H46" s="25">
        <v>3600228</v>
      </c>
      <c r="I46" s="26">
        <v>3767998</v>
      </c>
      <c r="J46" s="22">
        <v>3782445</v>
      </c>
      <c r="K46" s="23">
        <v>3959513</v>
      </c>
    </row>
    <row r="47" spans="1:11" ht="13.5" x14ac:dyDescent="0.25">
      <c r="A47" s="1" t="s">
        <v>38</v>
      </c>
      <c r="B47" s="2" t="s">
        <v>39</v>
      </c>
      <c r="C47" s="17">
        <v>360838</v>
      </c>
      <c r="D47" s="17">
        <v>372892</v>
      </c>
      <c r="E47" s="32">
        <v>410754</v>
      </c>
      <c r="F47" s="33">
        <v>456768</v>
      </c>
      <c r="G47" s="17">
        <v>510036</v>
      </c>
      <c r="H47" s="34">
        <v>510036</v>
      </c>
      <c r="I47" s="19">
        <v>548702</v>
      </c>
      <c r="J47" s="17">
        <v>583493</v>
      </c>
      <c r="K47" s="32">
        <v>620525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108781031</v>
      </c>
      <c r="D48" s="49">
        <f t="shared" si="9"/>
        <v>76107952</v>
      </c>
      <c r="E48" s="50">
        <f t="shared" si="9"/>
        <v>82129092</v>
      </c>
      <c r="F48" s="51">
        <f t="shared" si="9"/>
        <v>112862704</v>
      </c>
      <c r="G48" s="49">
        <f t="shared" si="9"/>
        <v>99079584</v>
      </c>
      <c r="H48" s="52">
        <f t="shared" si="9"/>
        <v>99079584</v>
      </c>
      <c r="I48" s="53">
        <f t="shared" si="9"/>
        <v>109747277</v>
      </c>
      <c r="J48" s="49">
        <f t="shared" si="9"/>
        <v>115091289</v>
      </c>
      <c r="K48" s="50">
        <f t="shared" si="9"/>
        <v>134605589</v>
      </c>
    </row>
    <row r="49" spans="1:11" ht="13.5" x14ac:dyDescent="0.25">
      <c r="A49" s="9" t="s">
        <v>303</v>
      </c>
      <c r="B49" s="10"/>
      <c r="C49" s="54">
        <f>+C25-C48</f>
        <v>-10796452</v>
      </c>
      <c r="D49" s="54">
        <f t="shared" ref="D49:K49" si="10">+D25-D48</f>
        <v>-9130533</v>
      </c>
      <c r="E49" s="55">
        <f t="shared" si="10"/>
        <v>12306204</v>
      </c>
      <c r="F49" s="56">
        <f t="shared" si="10"/>
        <v>41786395</v>
      </c>
      <c r="G49" s="54">
        <f t="shared" si="10"/>
        <v>51727716</v>
      </c>
      <c r="H49" s="57">
        <f t="shared" si="10"/>
        <v>51727716</v>
      </c>
      <c r="I49" s="58">
        <f t="shared" si="10"/>
        <v>20570487</v>
      </c>
      <c r="J49" s="54">
        <f t="shared" si="10"/>
        <v>9836377</v>
      </c>
      <c r="K49" s="55">
        <f t="shared" si="10"/>
        <v>18603009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41015601</v>
      </c>
      <c r="D5" s="17">
        <f t="shared" ref="D5:K5" si="0">SUM(D6:D8)</f>
        <v>39446695</v>
      </c>
      <c r="E5" s="18">
        <f t="shared" si="0"/>
        <v>41606415</v>
      </c>
      <c r="F5" s="19">
        <f t="shared" si="0"/>
        <v>43507206</v>
      </c>
      <c r="G5" s="17">
        <f t="shared" si="0"/>
        <v>44128253</v>
      </c>
      <c r="H5" s="20">
        <f t="shared" si="0"/>
        <v>44128253</v>
      </c>
      <c r="I5" s="21">
        <f t="shared" si="0"/>
        <v>48719376</v>
      </c>
      <c r="J5" s="17">
        <f t="shared" si="0"/>
        <v>49958200</v>
      </c>
      <c r="K5" s="20">
        <f t="shared" si="0"/>
        <v>54054900</v>
      </c>
    </row>
    <row r="6" spans="1:11" ht="13.5" x14ac:dyDescent="0.25">
      <c r="A6" s="3" t="s">
        <v>20</v>
      </c>
      <c r="B6" s="2" t="s">
        <v>19</v>
      </c>
      <c r="C6" s="22">
        <v>29104140</v>
      </c>
      <c r="D6" s="22">
        <v>2942068</v>
      </c>
      <c r="E6" s="23">
        <v>-937802</v>
      </c>
      <c r="F6" s="24">
        <v>29488000</v>
      </c>
      <c r="G6" s="22">
        <v>29483315</v>
      </c>
      <c r="H6" s="25">
        <v>29483315</v>
      </c>
      <c r="I6" s="26">
        <v>32498500</v>
      </c>
      <c r="J6" s="22">
        <v>31900100</v>
      </c>
      <c r="K6" s="23">
        <v>34452100</v>
      </c>
    </row>
    <row r="7" spans="1:11" ht="13.5" x14ac:dyDescent="0.25">
      <c r="A7" s="3" t="s">
        <v>21</v>
      </c>
      <c r="B7" s="2" t="s">
        <v>19</v>
      </c>
      <c r="C7" s="27">
        <v>11911461</v>
      </c>
      <c r="D7" s="27">
        <v>36504627</v>
      </c>
      <c r="E7" s="28">
        <v>42544217</v>
      </c>
      <c r="F7" s="29">
        <v>14019206</v>
      </c>
      <c r="G7" s="27">
        <v>14644938</v>
      </c>
      <c r="H7" s="30">
        <v>14644938</v>
      </c>
      <c r="I7" s="31">
        <v>16220876</v>
      </c>
      <c r="J7" s="27">
        <v>18058100</v>
      </c>
      <c r="K7" s="28">
        <v>19602800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6516398</v>
      </c>
      <c r="D9" s="17">
        <f t="shared" ref="D9:K9" si="1">SUM(D10:D14)</f>
        <v>10026644</v>
      </c>
      <c r="E9" s="32">
        <f t="shared" si="1"/>
        <v>12664905</v>
      </c>
      <c r="F9" s="33">
        <f t="shared" si="1"/>
        <v>4115000</v>
      </c>
      <c r="G9" s="17">
        <f t="shared" si="1"/>
        <v>3118667</v>
      </c>
      <c r="H9" s="34">
        <f t="shared" si="1"/>
        <v>3118667</v>
      </c>
      <c r="I9" s="19">
        <f t="shared" si="1"/>
        <v>3401000</v>
      </c>
      <c r="J9" s="17">
        <f t="shared" si="1"/>
        <v>22366300</v>
      </c>
      <c r="K9" s="32">
        <f t="shared" si="1"/>
        <v>23207800</v>
      </c>
    </row>
    <row r="10" spans="1:11" ht="13.5" x14ac:dyDescent="0.25">
      <c r="A10" s="3" t="s">
        <v>24</v>
      </c>
      <c r="B10" s="2" t="s">
        <v>19</v>
      </c>
      <c r="C10" s="22">
        <v>2604133</v>
      </c>
      <c r="D10" s="22">
        <v>2687277</v>
      </c>
      <c r="E10" s="23">
        <v>2512038</v>
      </c>
      <c r="F10" s="24">
        <v>2417000</v>
      </c>
      <c r="G10" s="22">
        <v>2322624</v>
      </c>
      <c r="H10" s="25">
        <v>2322624</v>
      </c>
      <c r="I10" s="26">
        <v>2251500</v>
      </c>
      <c r="J10" s="22">
        <v>2322500</v>
      </c>
      <c r="K10" s="23">
        <v>2233900</v>
      </c>
    </row>
    <row r="11" spans="1:11" ht="13.5" x14ac:dyDescent="0.25">
      <c r="A11" s="3" t="s">
        <v>25</v>
      </c>
      <c r="B11" s="2" t="s">
        <v>19</v>
      </c>
      <c r="C11" s="22">
        <v>2764</v>
      </c>
      <c r="D11" s="22">
        <v>11676</v>
      </c>
      <c r="E11" s="23">
        <v>19264</v>
      </c>
      <c r="F11" s="24">
        <v>18000</v>
      </c>
      <c r="G11" s="22">
        <v>17810</v>
      </c>
      <c r="H11" s="25">
        <v>17810</v>
      </c>
      <c r="I11" s="26">
        <v>15000</v>
      </c>
      <c r="J11" s="22">
        <v>15000</v>
      </c>
      <c r="K11" s="23">
        <v>15000</v>
      </c>
    </row>
    <row r="12" spans="1:11" ht="13.5" x14ac:dyDescent="0.25">
      <c r="A12" s="3" t="s">
        <v>26</v>
      </c>
      <c r="B12" s="2" t="s">
        <v>19</v>
      </c>
      <c r="C12" s="22">
        <v>3909501</v>
      </c>
      <c r="D12" s="22">
        <v>7327691</v>
      </c>
      <c r="E12" s="23">
        <v>9953603</v>
      </c>
      <c r="F12" s="24">
        <v>1500000</v>
      </c>
      <c r="G12" s="22">
        <v>598233</v>
      </c>
      <c r="H12" s="25">
        <v>598233</v>
      </c>
      <c r="I12" s="26">
        <v>852500</v>
      </c>
      <c r="J12" s="22">
        <v>901800</v>
      </c>
      <c r="K12" s="23">
        <v>958900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180000</v>
      </c>
      <c r="F13" s="24">
        <v>180000</v>
      </c>
      <c r="G13" s="22">
        <v>180000</v>
      </c>
      <c r="H13" s="25">
        <v>180000</v>
      </c>
      <c r="I13" s="26">
        <v>282000</v>
      </c>
      <c r="J13" s="22">
        <v>19127000</v>
      </c>
      <c r="K13" s="23">
        <v>20000000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1066046</v>
      </c>
      <c r="D15" s="17">
        <f t="shared" ref="D15:K15" si="2">SUM(D16:D18)</f>
        <v>1864741</v>
      </c>
      <c r="E15" s="32">
        <f t="shared" si="2"/>
        <v>1566774</v>
      </c>
      <c r="F15" s="33">
        <f t="shared" si="2"/>
        <v>2266444</v>
      </c>
      <c r="G15" s="17">
        <f t="shared" si="2"/>
        <v>1937038</v>
      </c>
      <c r="H15" s="34">
        <f t="shared" si="2"/>
        <v>1937038</v>
      </c>
      <c r="I15" s="19">
        <f t="shared" si="2"/>
        <v>9693400</v>
      </c>
      <c r="J15" s="17">
        <f t="shared" si="2"/>
        <v>8675900</v>
      </c>
      <c r="K15" s="32">
        <f t="shared" si="2"/>
        <v>9001600</v>
      </c>
    </row>
    <row r="16" spans="1:11" ht="13.5" x14ac:dyDescent="0.25">
      <c r="A16" s="3" t="s">
        <v>30</v>
      </c>
      <c r="B16" s="2" t="s">
        <v>19</v>
      </c>
      <c r="C16" s="22">
        <v>33916</v>
      </c>
      <c r="D16" s="22">
        <v>49798</v>
      </c>
      <c r="E16" s="23">
        <v>56000</v>
      </c>
      <c r="F16" s="24">
        <v>763594</v>
      </c>
      <c r="G16" s="22">
        <v>389443</v>
      </c>
      <c r="H16" s="25">
        <v>389443</v>
      </c>
      <c r="I16" s="26">
        <v>411400</v>
      </c>
      <c r="J16" s="22">
        <v>434900</v>
      </c>
      <c r="K16" s="23">
        <v>463600</v>
      </c>
    </row>
    <row r="17" spans="1:11" ht="13.5" x14ac:dyDescent="0.25">
      <c r="A17" s="3" t="s">
        <v>31</v>
      </c>
      <c r="B17" s="2" t="s">
        <v>19</v>
      </c>
      <c r="C17" s="22">
        <v>1032130</v>
      </c>
      <c r="D17" s="22">
        <v>1814943</v>
      </c>
      <c r="E17" s="23">
        <v>1510774</v>
      </c>
      <c r="F17" s="24">
        <v>1502850</v>
      </c>
      <c r="G17" s="22">
        <v>1547595</v>
      </c>
      <c r="H17" s="25">
        <v>1547595</v>
      </c>
      <c r="I17" s="26">
        <v>9282000</v>
      </c>
      <c r="J17" s="22">
        <v>8241000</v>
      </c>
      <c r="K17" s="23">
        <v>8538000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44817604</v>
      </c>
      <c r="D19" s="17">
        <f t="shared" ref="D19:K19" si="3">SUM(D20:D23)</f>
        <v>42609616</v>
      </c>
      <c r="E19" s="32">
        <f t="shared" si="3"/>
        <v>39757121</v>
      </c>
      <c r="F19" s="33">
        <f t="shared" si="3"/>
        <v>57827252</v>
      </c>
      <c r="G19" s="17">
        <f t="shared" si="3"/>
        <v>66344134</v>
      </c>
      <c r="H19" s="34">
        <f t="shared" si="3"/>
        <v>66344134</v>
      </c>
      <c r="I19" s="19">
        <f t="shared" si="3"/>
        <v>61144429</v>
      </c>
      <c r="J19" s="17">
        <f t="shared" si="3"/>
        <v>67569992</v>
      </c>
      <c r="K19" s="32">
        <f t="shared" si="3"/>
        <v>60017500</v>
      </c>
    </row>
    <row r="20" spans="1:11" ht="13.5" x14ac:dyDescent="0.25">
      <c r="A20" s="3" t="s">
        <v>34</v>
      </c>
      <c r="B20" s="2" t="s">
        <v>19</v>
      </c>
      <c r="C20" s="22">
        <v>16682792</v>
      </c>
      <c r="D20" s="22">
        <v>19123419</v>
      </c>
      <c r="E20" s="23">
        <v>18581067</v>
      </c>
      <c r="F20" s="24">
        <v>21613497</v>
      </c>
      <c r="G20" s="22">
        <v>22267427</v>
      </c>
      <c r="H20" s="25">
        <v>22267427</v>
      </c>
      <c r="I20" s="26">
        <v>26413396</v>
      </c>
      <c r="J20" s="22">
        <v>29910492</v>
      </c>
      <c r="K20" s="23">
        <v>37455300</v>
      </c>
    </row>
    <row r="21" spans="1:11" ht="13.5" x14ac:dyDescent="0.25">
      <c r="A21" s="3" t="s">
        <v>35</v>
      </c>
      <c r="B21" s="2" t="s">
        <v>19</v>
      </c>
      <c r="C21" s="22">
        <v>21638671</v>
      </c>
      <c r="D21" s="22">
        <v>16898470</v>
      </c>
      <c r="E21" s="23">
        <v>12096172</v>
      </c>
      <c r="F21" s="24">
        <v>25368964</v>
      </c>
      <c r="G21" s="22">
        <v>33763058</v>
      </c>
      <c r="H21" s="25">
        <v>33763058</v>
      </c>
      <c r="I21" s="26">
        <v>22907508</v>
      </c>
      <c r="J21" s="22">
        <v>24591100</v>
      </c>
      <c r="K21" s="23">
        <v>8298400</v>
      </c>
    </row>
    <row r="22" spans="1:11" ht="13.5" x14ac:dyDescent="0.25">
      <c r="A22" s="3" t="s">
        <v>36</v>
      </c>
      <c r="B22" s="2" t="s">
        <v>19</v>
      </c>
      <c r="C22" s="27">
        <v>4235865</v>
      </c>
      <c r="D22" s="27">
        <v>4348976</v>
      </c>
      <c r="E22" s="28">
        <v>6233822</v>
      </c>
      <c r="F22" s="29">
        <v>7339067</v>
      </c>
      <c r="G22" s="27">
        <v>7028895</v>
      </c>
      <c r="H22" s="30">
        <v>7028895</v>
      </c>
      <c r="I22" s="31">
        <v>7672537</v>
      </c>
      <c r="J22" s="27">
        <v>8526900</v>
      </c>
      <c r="K22" s="28">
        <v>9299000</v>
      </c>
    </row>
    <row r="23" spans="1:11" ht="13.5" x14ac:dyDescent="0.25">
      <c r="A23" s="3" t="s">
        <v>37</v>
      </c>
      <c r="B23" s="2" t="s">
        <v>19</v>
      </c>
      <c r="C23" s="22">
        <v>2260276</v>
      </c>
      <c r="D23" s="22">
        <v>2238751</v>
      </c>
      <c r="E23" s="23">
        <v>2846060</v>
      </c>
      <c r="F23" s="24">
        <v>3505724</v>
      </c>
      <c r="G23" s="22">
        <v>3284754</v>
      </c>
      <c r="H23" s="25">
        <v>3284754</v>
      </c>
      <c r="I23" s="26">
        <v>4150988</v>
      </c>
      <c r="J23" s="22">
        <v>4541500</v>
      </c>
      <c r="K23" s="23">
        <v>4964800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93415649</v>
      </c>
      <c r="D25" s="49">
        <f t="shared" ref="D25:K25" si="4">+D5+D9+D15+D19+D24</f>
        <v>93947696</v>
      </c>
      <c r="E25" s="50">
        <f t="shared" si="4"/>
        <v>95595215</v>
      </c>
      <c r="F25" s="51">
        <f t="shared" si="4"/>
        <v>107715902</v>
      </c>
      <c r="G25" s="49">
        <f t="shared" si="4"/>
        <v>115528092</v>
      </c>
      <c r="H25" s="52">
        <f t="shared" si="4"/>
        <v>115528092</v>
      </c>
      <c r="I25" s="53">
        <f t="shared" si="4"/>
        <v>122958205</v>
      </c>
      <c r="J25" s="49">
        <f t="shared" si="4"/>
        <v>148570392</v>
      </c>
      <c r="K25" s="50">
        <f t="shared" si="4"/>
        <v>146281800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24203096</v>
      </c>
      <c r="D28" s="17">
        <f t="shared" si="5"/>
        <v>25772396</v>
      </c>
      <c r="E28" s="18">
        <f t="shared" si="5"/>
        <v>29288098</v>
      </c>
      <c r="F28" s="19">
        <f t="shared" si="5"/>
        <v>22834460</v>
      </c>
      <c r="G28" s="17">
        <f t="shared" si="5"/>
        <v>21461788</v>
      </c>
      <c r="H28" s="20">
        <f t="shared" si="5"/>
        <v>21461788</v>
      </c>
      <c r="I28" s="21">
        <f t="shared" si="5"/>
        <v>27506423</v>
      </c>
      <c r="J28" s="17">
        <f t="shared" si="5"/>
        <v>29312650</v>
      </c>
      <c r="K28" s="20">
        <f t="shared" si="5"/>
        <v>31620267</v>
      </c>
    </row>
    <row r="29" spans="1:11" ht="13.5" x14ac:dyDescent="0.25">
      <c r="A29" s="3" t="s">
        <v>20</v>
      </c>
      <c r="B29" s="2" t="s">
        <v>19</v>
      </c>
      <c r="C29" s="22">
        <v>6686425</v>
      </c>
      <c r="D29" s="22">
        <v>3989523</v>
      </c>
      <c r="E29" s="23">
        <v>4375052</v>
      </c>
      <c r="F29" s="24">
        <v>7499079</v>
      </c>
      <c r="G29" s="22">
        <v>7339439</v>
      </c>
      <c r="H29" s="25">
        <v>7339439</v>
      </c>
      <c r="I29" s="26">
        <v>8707263</v>
      </c>
      <c r="J29" s="22">
        <v>9347432</v>
      </c>
      <c r="K29" s="23">
        <v>10095063</v>
      </c>
    </row>
    <row r="30" spans="1:11" ht="13.5" x14ac:dyDescent="0.25">
      <c r="A30" s="3" t="s">
        <v>21</v>
      </c>
      <c r="B30" s="2" t="s">
        <v>19</v>
      </c>
      <c r="C30" s="27">
        <v>17516671</v>
      </c>
      <c r="D30" s="27">
        <v>21782873</v>
      </c>
      <c r="E30" s="28">
        <v>24913046</v>
      </c>
      <c r="F30" s="29">
        <v>15335381</v>
      </c>
      <c r="G30" s="27">
        <v>14122349</v>
      </c>
      <c r="H30" s="30">
        <v>14122349</v>
      </c>
      <c r="I30" s="31">
        <v>18799160</v>
      </c>
      <c r="J30" s="27">
        <v>19965218</v>
      </c>
      <c r="K30" s="28">
        <v>21525204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8417552</v>
      </c>
      <c r="D32" s="17">
        <f t="shared" si="6"/>
        <v>12101179</v>
      </c>
      <c r="E32" s="32">
        <f t="shared" si="6"/>
        <v>15200305</v>
      </c>
      <c r="F32" s="33">
        <f t="shared" si="6"/>
        <v>9228389</v>
      </c>
      <c r="G32" s="17">
        <f t="shared" si="6"/>
        <v>8982958</v>
      </c>
      <c r="H32" s="34">
        <f t="shared" si="6"/>
        <v>8982958</v>
      </c>
      <c r="I32" s="19">
        <f t="shared" si="6"/>
        <v>10162576</v>
      </c>
      <c r="J32" s="17">
        <f t="shared" si="6"/>
        <v>14737189</v>
      </c>
      <c r="K32" s="32">
        <f t="shared" si="6"/>
        <v>11283250</v>
      </c>
    </row>
    <row r="33" spans="1:11" ht="13.5" x14ac:dyDescent="0.25">
      <c r="A33" s="3" t="s">
        <v>24</v>
      </c>
      <c r="B33" s="2" t="s">
        <v>19</v>
      </c>
      <c r="C33" s="22">
        <v>2665896</v>
      </c>
      <c r="D33" s="22">
        <v>2831469</v>
      </c>
      <c r="E33" s="23">
        <v>3117169</v>
      </c>
      <c r="F33" s="24">
        <v>3928862</v>
      </c>
      <c r="G33" s="22">
        <v>3819526</v>
      </c>
      <c r="H33" s="25">
        <v>3819526</v>
      </c>
      <c r="I33" s="26">
        <v>4232033</v>
      </c>
      <c r="J33" s="22">
        <v>4560984</v>
      </c>
      <c r="K33" s="23">
        <v>4750285</v>
      </c>
    </row>
    <row r="34" spans="1:11" ht="13.5" x14ac:dyDescent="0.25">
      <c r="A34" s="3" t="s">
        <v>25</v>
      </c>
      <c r="B34" s="2" t="s">
        <v>19</v>
      </c>
      <c r="C34" s="22">
        <v>1117874</v>
      </c>
      <c r="D34" s="22">
        <v>1388886</v>
      </c>
      <c r="E34" s="23">
        <v>1803916</v>
      </c>
      <c r="F34" s="24">
        <v>2071182</v>
      </c>
      <c r="G34" s="22">
        <v>2063734</v>
      </c>
      <c r="H34" s="25">
        <v>2063734</v>
      </c>
      <c r="I34" s="26">
        <v>2155223</v>
      </c>
      <c r="J34" s="22">
        <v>2321576</v>
      </c>
      <c r="K34" s="23">
        <v>2507226</v>
      </c>
    </row>
    <row r="35" spans="1:11" ht="13.5" x14ac:dyDescent="0.25">
      <c r="A35" s="3" t="s">
        <v>26</v>
      </c>
      <c r="B35" s="2" t="s">
        <v>19</v>
      </c>
      <c r="C35" s="22">
        <v>4633782</v>
      </c>
      <c r="D35" s="22">
        <v>7880824</v>
      </c>
      <c r="E35" s="23">
        <v>10279220</v>
      </c>
      <c r="F35" s="24">
        <v>3048345</v>
      </c>
      <c r="G35" s="22">
        <v>2919698</v>
      </c>
      <c r="H35" s="25">
        <v>2919698</v>
      </c>
      <c r="I35" s="26">
        <v>3493320</v>
      </c>
      <c r="J35" s="22">
        <v>3727629</v>
      </c>
      <c r="K35" s="23">
        <v>4025739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180000</v>
      </c>
      <c r="G36" s="22">
        <v>180000</v>
      </c>
      <c r="H36" s="25">
        <v>180000</v>
      </c>
      <c r="I36" s="26">
        <v>282000</v>
      </c>
      <c r="J36" s="22">
        <v>4127000</v>
      </c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9852266</v>
      </c>
      <c r="D38" s="17">
        <f t="shared" si="7"/>
        <v>10612419</v>
      </c>
      <c r="E38" s="32">
        <f t="shared" si="7"/>
        <v>12956510</v>
      </c>
      <c r="F38" s="33">
        <f t="shared" si="7"/>
        <v>20241798</v>
      </c>
      <c r="G38" s="17">
        <f t="shared" si="7"/>
        <v>21493487</v>
      </c>
      <c r="H38" s="34">
        <f t="shared" si="7"/>
        <v>21493487</v>
      </c>
      <c r="I38" s="19">
        <f t="shared" si="7"/>
        <v>22481329</v>
      </c>
      <c r="J38" s="17">
        <f t="shared" si="7"/>
        <v>22830414</v>
      </c>
      <c r="K38" s="32">
        <f t="shared" si="7"/>
        <v>24608830</v>
      </c>
    </row>
    <row r="39" spans="1:11" ht="13.5" x14ac:dyDescent="0.25">
      <c r="A39" s="3" t="s">
        <v>30</v>
      </c>
      <c r="B39" s="2" t="s">
        <v>19</v>
      </c>
      <c r="C39" s="22">
        <v>645113</v>
      </c>
      <c r="D39" s="22">
        <v>779037</v>
      </c>
      <c r="E39" s="23">
        <v>941914</v>
      </c>
      <c r="F39" s="24">
        <v>9155031</v>
      </c>
      <c r="G39" s="22">
        <v>9150788</v>
      </c>
      <c r="H39" s="25">
        <v>9150788</v>
      </c>
      <c r="I39" s="26">
        <v>10075066</v>
      </c>
      <c r="J39" s="22">
        <v>10794131</v>
      </c>
      <c r="K39" s="23">
        <v>11611715</v>
      </c>
    </row>
    <row r="40" spans="1:11" ht="13.5" x14ac:dyDescent="0.25">
      <c r="A40" s="3" t="s">
        <v>31</v>
      </c>
      <c r="B40" s="2" t="s">
        <v>19</v>
      </c>
      <c r="C40" s="22">
        <v>9207153</v>
      </c>
      <c r="D40" s="22">
        <v>9833382</v>
      </c>
      <c r="E40" s="23">
        <v>12014596</v>
      </c>
      <c r="F40" s="24">
        <v>11086767</v>
      </c>
      <c r="G40" s="22">
        <v>12342699</v>
      </c>
      <c r="H40" s="25">
        <v>12342699</v>
      </c>
      <c r="I40" s="26">
        <v>12406263</v>
      </c>
      <c r="J40" s="22">
        <v>12036283</v>
      </c>
      <c r="K40" s="23">
        <v>12997115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28978100</v>
      </c>
      <c r="D42" s="17">
        <f t="shared" si="8"/>
        <v>31621080</v>
      </c>
      <c r="E42" s="32">
        <f t="shared" si="8"/>
        <v>37259610</v>
      </c>
      <c r="F42" s="33">
        <f t="shared" si="8"/>
        <v>36158696</v>
      </c>
      <c r="G42" s="17">
        <f t="shared" si="8"/>
        <v>34567348</v>
      </c>
      <c r="H42" s="34">
        <f t="shared" si="8"/>
        <v>34567348</v>
      </c>
      <c r="I42" s="19">
        <f t="shared" si="8"/>
        <v>39456346</v>
      </c>
      <c r="J42" s="17">
        <f t="shared" si="8"/>
        <v>41873415</v>
      </c>
      <c r="K42" s="32">
        <f t="shared" si="8"/>
        <v>45342805</v>
      </c>
    </row>
    <row r="43" spans="1:11" ht="13.5" x14ac:dyDescent="0.25">
      <c r="A43" s="3" t="s">
        <v>34</v>
      </c>
      <c r="B43" s="2" t="s">
        <v>19</v>
      </c>
      <c r="C43" s="22">
        <v>14247945</v>
      </c>
      <c r="D43" s="22">
        <v>17273017</v>
      </c>
      <c r="E43" s="23">
        <v>19126475</v>
      </c>
      <c r="F43" s="24">
        <v>21631342</v>
      </c>
      <c r="G43" s="22">
        <v>21558903</v>
      </c>
      <c r="H43" s="25">
        <v>21558903</v>
      </c>
      <c r="I43" s="26">
        <v>24206996</v>
      </c>
      <c r="J43" s="22">
        <v>25872700</v>
      </c>
      <c r="K43" s="23">
        <v>27942144</v>
      </c>
    </row>
    <row r="44" spans="1:11" ht="13.5" x14ac:dyDescent="0.25">
      <c r="A44" s="3" t="s">
        <v>35</v>
      </c>
      <c r="B44" s="2" t="s">
        <v>19</v>
      </c>
      <c r="C44" s="22">
        <v>6480815</v>
      </c>
      <c r="D44" s="22">
        <v>5544028</v>
      </c>
      <c r="E44" s="23">
        <v>6213588</v>
      </c>
      <c r="F44" s="24">
        <v>6323797</v>
      </c>
      <c r="G44" s="22">
        <v>6246642</v>
      </c>
      <c r="H44" s="25">
        <v>6246642</v>
      </c>
      <c r="I44" s="26">
        <v>6348344</v>
      </c>
      <c r="J44" s="22">
        <v>6626890</v>
      </c>
      <c r="K44" s="23">
        <v>7277021</v>
      </c>
    </row>
    <row r="45" spans="1:11" ht="13.5" x14ac:dyDescent="0.25">
      <c r="A45" s="3" t="s">
        <v>36</v>
      </c>
      <c r="B45" s="2" t="s">
        <v>19</v>
      </c>
      <c r="C45" s="27">
        <v>3831746</v>
      </c>
      <c r="D45" s="27">
        <v>4032497</v>
      </c>
      <c r="E45" s="28">
        <v>4687847</v>
      </c>
      <c r="F45" s="29">
        <v>4963815</v>
      </c>
      <c r="G45" s="27">
        <v>4150156</v>
      </c>
      <c r="H45" s="30">
        <v>4150156</v>
      </c>
      <c r="I45" s="31">
        <v>5077027</v>
      </c>
      <c r="J45" s="27">
        <v>5314702</v>
      </c>
      <c r="K45" s="28">
        <v>5739683</v>
      </c>
    </row>
    <row r="46" spans="1:11" ht="13.5" x14ac:dyDescent="0.25">
      <c r="A46" s="3" t="s">
        <v>37</v>
      </c>
      <c r="B46" s="2" t="s">
        <v>19</v>
      </c>
      <c r="C46" s="22">
        <v>4417594</v>
      </c>
      <c r="D46" s="22">
        <v>4771538</v>
      </c>
      <c r="E46" s="23">
        <v>7231700</v>
      </c>
      <c r="F46" s="24">
        <v>3239742</v>
      </c>
      <c r="G46" s="22">
        <v>2611647</v>
      </c>
      <c r="H46" s="25">
        <v>2611647</v>
      </c>
      <c r="I46" s="26">
        <v>3823979</v>
      </c>
      <c r="J46" s="22">
        <v>4059123</v>
      </c>
      <c r="K46" s="23">
        <v>4383957</v>
      </c>
    </row>
    <row r="47" spans="1:11" ht="13.5" x14ac:dyDescent="0.25">
      <c r="A47" s="1" t="s">
        <v>38</v>
      </c>
      <c r="B47" s="2" t="s">
        <v>39</v>
      </c>
      <c r="C47" s="17">
        <v>200000</v>
      </c>
      <c r="D47" s="17">
        <v>270000</v>
      </c>
      <c r="E47" s="32">
        <v>270000</v>
      </c>
      <c r="F47" s="33">
        <v>270000</v>
      </c>
      <c r="G47" s="17">
        <v>140000</v>
      </c>
      <c r="H47" s="34">
        <v>140000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71651014</v>
      </c>
      <c r="D48" s="49">
        <f t="shared" si="9"/>
        <v>80377074</v>
      </c>
      <c r="E48" s="50">
        <f t="shared" si="9"/>
        <v>94974523</v>
      </c>
      <c r="F48" s="51">
        <f t="shared" si="9"/>
        <v>88733343</v>
      </c>
      <c r="G48" s="49">
        <f t="shared" si="9"/>
        <v>86645581</v>
      </c>
      <c r="H48" s="52">
        <f t="shared" si="9"/>
        <v>86645581</v>
      </c>
      <c r="I48" s="53">
        <f t="shared" si="9"/>
        <v>99606674</v>
      </c>
      <c r="J48" s="49">
        <f t="shared" si="9"/>
        <v>108753668</v>
      </c>
      <c r="K48" s="50">
        <f t="shared" si="9"/>
        <v>112855152</v>
      </c>
    </row>
    <row r="49" spans="1:11" ht="13.5" x14ac:dyDescent="0.25">
      <c r="A49" s="9" t="s">
        <v>303</v>
      </c>
      <c r="B49" s="10"/>
      <c r="C49" s="54">
        <f>+C25-C48</f>
        <v>21764635</v>
      </c>
      <c r="D49" s="54">
        <f t="shared" ref="D49:K49" si="10">+D25-D48</f>
        <v>13570622</v>
      </c>
      <c r="E49" s="55">
        <f t="shared" si="10"/>
        <v>620692</v>
      </c>
      <c r="F49" s="56">
        <f t="shared" si="10"/>
        <v>18982559</v>
      </c>
      <c r="G49" s="54">
        <f t="shared" si="10"/>
        <v>28882511</v>
      </c>
      <c r="H49" s="57">
        <f t="shared" si="10"/>
        <v>28882511</v>
      </c>
      <c r="I49" s="58">
        <f t="shared" si="10"/>
        <v>23351531</v>
      </c>
      <c r="J49" s="54">
        <f t="shared" si="10"/>
        <v>39816724</v>
      </c>
      <c r="K49" s="55">
        <f t="shared" si="10"/>
        <v>33426648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171797749</v>
      </c>
      <c r="D5" s="17">
        <f t="shared" ref="D5:K5" si="0">SUM(D6:D8)</f>
        <v>129995517</v>
      </c>
      <c r="E5" s="18">
        <f t="shared" si="0"/>
        <v>169019468</v>
      </c>
      <c r="F5" s="19">
        <f t="shared" si="0"/>
        <v>104404544</v>
      </c>
      <c r="G5" s="17">
        <f t="shared" si="0"/>
        <v>150776908</v>
      </c>
      <c r="H5" s="20">
        <f t="shared" si="0"/>
        <v>150776908</v>
      </c>
      <c r="I5" s="21">
        <f t="shared" si="0"/>
        <v>133492331</v>
      </c>
      <c r="J5" s="17">
        <f t="shared" si="0"/>
        <v>132653101</v>
      </c>
      <c r="K5" s="20">
        <f t="shared" si="0"/>
        <v>107314579</v>
      </c>
    </row>
    <row r="6" spans="1:11" ht="13.5" x14ac:dyDescent="0.25">
      <c r="A6" s="3" t="s">
        <v>20</v>
      </c>
      <c r="B6" s="2" t="s">
        <v>19</v>
      </c>
      <c r="C6" s="22">
        <v>80689465</v>
      </c>
      <c r="D6" s="22">
        <v>27169663</v>
      </c>
      <c r="E6" s="23">
        <v>45224383</v>
      </c>
      <c r="F6" s="24">
        <v>11931791</v>
      </c>
      <c r="G6" s="22">
        <v>11953880</v>
      </c>
      <c r="H6" s="25">
        <v>11953880</v>
      </c>
      <c r="I6" s="26">
        <v>18169559</v>
      </c>
      <c r="J6" s="22">
        <v>16933945</v>
      </c>
      <c r="K6" s="23">
        <v>15635116</v>
      </c>
    </row>
    <row r="7" spans="1:11" ht="13.5" x14ac:dyDescent="0.25">
      <c r="A7" s="3" t="s">
        <v>21</v>
      </c>
      <c r="B7" s="2" t="s">
        <v>19</v>
      </c>
      <c r="C7" s="27">
        <v>90308284</v>
      </c>
      <c r="D7" s="27">
        <v>102825854</v>
      </c>
      <c r="E7" s="28">
        <v>123795085</v>
      </c>
      <c r="F7" s="29">
        <v>92472753</v>
      </c>
      <c r="G7" s="27">
        <v>138823028</v>
      </c>
      <c r="H7" s="30">
        <v>138823028</v>
      </c>
      <c r="I7" s="31">
        <v>115322772</v>
      </c>
      <c r="J7" s="27">
        <v>115719156</v>
      </c>
      <c r="K7" s="28">
        <v>91679463</v>
      </c>
    </row>
    <row r="8" spans="1:11" ht="13.5" x14ac:dyDescent="0.25">
      <c r="A8" s="3" t="s">
        <v>22</v>
      </c>
      <c r="B8" s="2" t="s">
        <v>19</v>
      </c>
      <c r="C8" s="22">
        <v>800000</v>
      </c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12980825</v>
      </c>
      <c r="D9" s="17">
        <f t="shared" ref="D9:K9" si="1">SUM(D10:D14)</f>
        <v>16305822</v>
      </c>
      <c r="E9" s="32">
        <f t="shared" si="1"/>
        <v>15130453</v>
      </c>
      <c r="F9" s="33">
        <f t="shared" si="1"/>
        <v>80775284</v>
      </c>
      <c r="G9" s="17">
        <f t="shared" si="1"/>
        <v>39032899</v>
      </c>
      <c r="H9" s="34">
        <f t="shared" si="1"/>
        <v>39032899</v>
      </c>
      <c r="I9" s="19">
        <f t="shared" si="1"/>
        <v>91728605</v>
      </c>
      <c r="J9" s="17">
        <f t="shared" si="1"/>
        <v>101080754</v>
      </c>
      <c r="K9" s="32">
        <f t="shared" si="1"/>
        <v>115138710</v>
      </c>
    </row>
    <row r="10" spans="1:11" ht="13.5" x14ac:dyDescent="0.25">
      <c r="A10" s="3" t="s">
        <v>24</v>
      </c>
      <c r="B10" s="2" t="s">
        <v>19</v>
      </c>
      <c r="C10" s="22">
        <v>7692102</v>
      </c>
      <c r="D10" s="22">
        <v>12770266</v>
      </c>
      <c r="E10" s="23">
        <v>8313830</v>
      </c>
      <c r="F10" s="24">
        <v>8222768</v>
      </c>
      <c r="G10" s="22">
        <v>8423026</v>
      </c>
      <c r="H10" s="25">
        <v>8423026</v>
      </c>
      <c r="I10" s="26">
        <v>9819656</v>
      </c>
      <c r="J10" s="22">
        <v>9567106</v>
      </c>
      <c r="K10" s="23">
        <v>9901705</v>
      </c>
    </row>
    <row r="11" spans="1:11" ht="13.5" x14ac:dyDescent="0.25">
      <c r="A11" s="3" t="s">
        <v>25</v>
      </c>
      <c r="B11" s="2" t="s">
        <v>19</v>
      </c>
      <c r="C11" s="22">
        <v>90948</v>
      </c>
      <c r="D11" s="22">
        <v>468417</v>
      </c>
      <c r="E11" s="23">
        <v>2208721</v>
      </c>
      <c r="F11" s="24">
        <v>4038543</v>
      </c>
      <c r="G11" s="22">
        <v>2623323</v>
      </c>
      <c r="H11" s="25">
        <v>2623323</v>
      </c>
      <c r="I11" s="26">
        <v>5612433</v>
      </c>
      <c r="J11" s="22">
        <v>1444265</v>
      </c>
      <c r="K11" s="23">
        <v>275599</v>
      </c>
    </row>
    <row r="12" spans="1:11" ht="13.5" x14ac:dyDescent="0.25">
      <c r="A12" s="3" t="s">
        <v>26</v>
      </c>
      <c r="B12" s="2" t="s">
        <v>19</v>
      </c>
      <c r="C12" s="22">
        <v>4960163</v>
      </c>
      <c r="D12" s="22">
        <v>2817689</v>
      </c>
      <c r="E12" s="23">
        <v>4443075</v>
      </c>
      <c r="F12" s="24">
        <v>67581973</v>
      </c>
      <c r="G12" s="22">
        <v>26851550</v>
      </c>
      <c r="H12" s="25">
        <v>26851550</v>
      </c>
      <c r="I12" s="26">
        <v>74769516</v>
      </c>
      <c r="J12" s="22">
        <v>82275383</v>
      </c>
      <c r="K12" s="23">
        <v>87229406</v>
      </c>
    </row>
    <row r="13" spans="1:11" ht="13.5" x14ac:dyDescent="0.25">
      <c r="A13" s="3" t="s">
        <v>27</v>
      </c>
      <c r="B13" s="2" t="s">
        <v>19</v>
      </c>
      <c r="C13" s="22">
        <v>237612</v>
      </c>
      <c r="D13" s="22">
        <v>249450</v>
      </c>
      <c r="E13" s="23">
        <v>164827</v>
      </c>
      <c r="F13" s="24">
        <v>932000</v>
      </c>
      <c r="G13" s="22">
        <v>1135000</v>
      </c>
      <c r="H13" s="25">
        <v>1135000</v>
      </c>
      <c r="I13" s="26">
        <v>1527000</v>
      </c>
      <c r="J13" s="22">
        <v>7794000</v>
      </c>
      <c r="K13" s="23">
        <v>17732000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4436703</v>
      </c>
      <c r="D15" s="17">
        <f t="shared" ref="D15:K15" si="2">SUM(D16:D18)</f>
        <v>2113847</v>
      </c>
      <c r="E15" s="32">
        <f t="shared" si="2"/>
        <v>5867653</v>
      </c>
      <c r="F15" s="33">
        <f t="shared" si="2"/>
        <v>4399291</v>
      </c>
      <c r="G15" s="17">
        <f t="shared" si="2"/>
        <v>8354398</v>
      </c>
      <c r="H15" s="34">
        <f t="shared" si="2"/>
        <v>8354398</v>
      </c>
      <c r="I15" s="19">
        <f t="shared" si="2"/>
        <v>1410848</v>
      </c>
      <c r="J15" s="17">
        <f t="shared" si="2"/>
        <v>14376027</v>
      </c>
      <c r="K15" s="32">
        <f t="shared" si="2"/>
        <v>12449625</v>
      </c>
    </row>
    <row r="16" spans="1:11" ht="13.5" x14ac:dyDescent="0.25">
      <c r="A16" s="3" t="s">
        <v>30</v>
      </c>
      <c r="B16" s="2" t="s">
        <v>19</v>
      </c>
      <c r="C16" s="22">
        <v>1881756</v>
      </c>
      <c r="D16" s="22">
        <v>2113847</v>
      </c>
      <c r="E16" s="23">
        <v>2170542</v>
      </c>
      <c r="F16" s="24">
        <v>1465700</v>
      </c>
      <c r="G16" s="22">
        <v>2041811</v>
      </c>
      <c r="H16" s="25">
        <v>2041811</v>
      </c>
      <c r="I16" s="26">
        <v>1410848</v>
      </c>
      <c r="J16" s="22">
        <v>961496</v>
      </c>
      <c r="K16" s="23">
        <v>1022575</v>
      </c>
    </row>
    <row r="17" spans="1:11" ht="13.5" x14ac:dyDescent="0.25">
      <c r="A17" s="3" t="s">
        <v>31</v>
      </c>
      <c r="B17" s="2" t="s">
        <v>19</v>
      </c>
      <c r="C17" s="22">
        <v>2554947</v>
      </c>
      <c r="D17" s="22"/>
      <c r="E17" s="23">
        <v>3697111</v>
      </c>
      <c r="F17" s="24">
        <v>2933591</v>
      </c>
      <c r="G17" s="22">
        <v>6312587</v>
      </c>
      <c r="H17" s="25">
        <v>6312587</v>
      </c>
      <c r="I17" s="26"/>
      <c r="J17" s="22">
        <v>13414531</v>
      </c>
      <c r="K17" s="23">
        <v>11427050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136017797</v>
      </c>
      <c r="D19" s="17">
        <f t="shared" ref="D19:K19" si="3">SUM(D20:D23)</f>
        <v>168607430</v>
      </c>
      <c r="E19" s="32">
        <f t="shared" si="3"/>
        <v>198188733</v>
      </c>
      <c r="F19" s="33">
        <f t="shared" si="3"/>
        <v>244688077</v>
      </c>
      <c r="G19" s="17">
        <f t="shared" si="3"/>
        <v>255033319</v>
      </c>
      <c r="H19" s="34">
        <f t="shared" si="3"/>
        <v>255033319</v>
      </c>
      <c r="I19" s="19">
        <f t="shared" si="3"/>
        <v>298968092</v>
      </c>
      <c r="J19" s="17">
        <f t="shared" si="3"/>
        <v>312842025</v>
      </c>
      <c r="K19" s="32">
        <f t="shared" si="3"/>
        <v>339069142</v>
      </c>
    </row>
    <row r="20" spans="1:11" ht="13.5" x14ac:dyDescent="0.25">
      <c r="A20" s="3" t="s">
        <v>34</v>
      </c>
      <c r="B20" s="2" t="s">
        <v>19</v>
      </c>
      <c r="C20" s="22">
        <v>82115889</v>
      </c>
      <c r="D20" s="22">
        <v>97566694</v>
      </c>
      <c r="E20" s="23">
        <v>105000904</v>
      </c>
      <c r="F20" s="24">
        <v>135232214</v>
      </c>
      <c r="G20" s="22">
        <v>146456184</v>
      </c>
      <c r="H20" s="25">
        <v>146456184</v>
      </c>
      <c r="I20" s="26">
        <v>162851629</v>
      </c>
      <c r="J20" s="22">
        <v>178488253</v>
      </c>
      <c r="K20" s="23">
        <v>192916520</v>
      </c>
    </row>
    <row r="21" spans="1:11" ht="13.5" x14ac:dyDescent="0.25">
      <c r="A21" s="3" t="s">
        <v>35</v>
      </c>
      <c r="B21" s="2" t="s">
        <v>19</v>
      </c>
      <c r="C21" s="22">
        <v>36466385</v>
      </c>
      <c r="D21" s="22">
        <v>31599902</v>
      </c>
      <c r="E21" s="23">
        <v>45680354</v>
      </c>
      <c r="F21" s="24">
        <v>42426756</v>
      </c>
      <c r="G21" s="22">
        <v>41785892</v>
      </c>
      <c r="H21" s="25">
        <v>41785892</v>
      </c>
      <c r="I21" s="26">
        <v>54182259</v>
      </c>
      <c r="J21" s="22">
        <v>55906717</v>
      </c>
      <c r="K21" s="23">
        <v>60348599</v>
      </c>
    </row>
    <row r="22" spans="1:11" ht="13.5" x14ac:dyDescent="0.25">
      <c r="A22" s="3" t="s">
        <v>36</v>
      </c>
      <c r="B22" s="2" t="s">
        <v>19</v>
      </c>
      <c r="C22" s="27">
        <v>18864160</v>
      </c>
      <c r="D22" s="27">
        <v>26289345</v>
      </c>
      <c r="E22" s="28">
        <v>28695994</v>
      </c>
      <c r="F22" s="29">
        <v>38757552</v>
      </c>
      <c r="G22" s="27">
        <v>36298752</v>
      </c>
      <c r="H22" s="30">
        <v>36298752</v>
      </c>
      <c r="I22" s="31">
        <v>43353036</v>
      </c>
      <c r="J22" s="27">
        <v>46947441</v>
      </c>
      <c r="K22" s="28">
        <v>50816862</v>
      </c>
    </row>
    <row r="23" spans="1:11" ht="13.5" x14ac:dyDescent="0.25">
      <c r="A23" s="3" t="s">
        <v>37</v>
      </c>
      <c r="B23" s="2" t="s">
        <v>19</v>
      </c>
      <c r="C23" s="22">
        <v>-1428637</v>
      </c>
      <c r="D23" s="22">
        <v>13151489</v>
      </c>
      <c r="E23" s="23">
        <v>18811481</v>
      </c>
      <c r="F23" s="24">
        <v>28271555</v>
      </c>
      <c r="G23" s="22">
        <v>30492491</v>
      </c>
      <c r="H23" s="25">
        <v>30492491</v>
      </c>
      <c r="I23" s="26">
        <v>38581168</v>
      </c>
      <c r="J23" s="22">
        <v>31499614</v>
      </c>
      <c r="K23" s="23">
        <v>34987161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325233074</v>
      </c>
      <c r="D25" s="49">
        <f t="shared" ref="D25:K25" si="4">+D5+D9+D15+D19+D24</f>
        <v>317022616</v>
      </c>
      <c r="E25" s="50">
        <f t="shared" si="4"/>
        <v>388206307</v>
      </c>
      <c r="F25" s="51">
        <f t="shared" si="4"/>
        <v>434267196</v>
      </c>
      <c r="G25" s="49">
        <f t="shared" si="4"/>
        <v>453197524</v>
      </c>
      <c r="H25" s="52">
        <f t="shared" si="4"/>
        <v>453197524</v>
      </c>
      <c r="I25" s="53">
        <f t="shared" si="4"/>
        <v>525599876</v>
      </c>
      <c r="J25" s="49">
        <f t="shared" si="4"/>
        <v>560951907</v>
      </c>
      <c r="K25" s="50">
        <f t="shared" si="4"/>
        <v>573972056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137896294</v>
      </c>
      <c r="D28" s="17">
        <f t="shared" si="5"/>
        <v>116377485</v>
      </c>
      <c r="E28" s="18">
        <f t="shared" si="5"/>
        <v>109820878</v>
      </c>
      <c r="F28" s="19">
        <f t="shared" si="5"/>
        <v>94318624</v>
      </c>
      <c r="G28" s="17">
        <f t="shared" si="5"/>
        <v>101269881</v>
      </c>
      <c r="H28" s="20">
        <f t="shared" si="5"/>
        <v>101269881</v>
      </c>
      <c r="I28" s="21">
        <f t="shared" si="5"/>
        <v>108414649</v>
      </c>
      <c r="J28" s="17">
        <f t="shared" si="5"/>
        <v>109608805</v>
      </c>
      <c r="K28" s="20">
        <f t="shared" si="5"/>
        <v>112539076</v>
      </c>
    </row>
    <row r="29" spans="1:11" ht="13.5" x14ac:dyDescent="0.25">
      <c r="A29" s="3" t="s">
        <v>20</v>
      </c>
      <c r="B29" s="2" t="s">
        <v>19</v>
      </c>
      <c r="C29" s="22">
        <v>20252610</v>
      </c>
      <c r="D29" s="22">
        <v>16215295</v>
      </c>
      <c r="E29" s="23">
        <v>18871818</v>
      </c>
      <c r="F29" s="24">
        <v>15931583</v>
      </c>
      <c r="G29" s="22">
        <v>15355574</v>
      </c>
      <c r="H29" s="25">
        <v>15355574</v>
      </c>
      <c r="I29" s="26">
        <v>22909933</v>
      </c>
      <c r="J29" s="22">
        <v>23680918</v>
      </c>
      <c r="K29" s="23">
        <v>23783930</v>
      </c>
    </row>
    <row r="30" spans="1:11" ht="13.5" x14ac:dyDescent="0.25">
      <c r="A30" s="3" t="s">
        <v>21</v>
      </c>
      <c r="B30" s="2" t="s">
        <v>19</v>
      </c>
      <c r="C30" s="27">
        <v>116659256</v>
      </c>
      <c r="D30" s="27">
        <v>98740116</v>
      </c>
      <c r="E30" s="28">
        <v>89713224</v>
      </c>
      <c r="F30" s="29">
        <v>77168279</v>
      </c>
      <c r="G30" s="27">
        <v>84723942</v>
      </c>
      <c r="H30" s="30">
        <v>84723942</v>
      </c>
      <c r="I30" s="31">
        <v>84055900</v>
      </c>
      <c r="J30" s="27">
        <v>84592215</v>
      </c>
      <c r="K30" s="28">
        <v>87397012</v>
      </c>
    </row>
    <row r="31" spans="1:11" ht="13.5" x14ac:dyDescent="0.25">
      <c r="A31" s="3" t="s">
        <v>22</v>
      </c>
      <c r="B31" s="2" t="s">
        <v>19</v>
      </c>
      <c r="C31" s="22">
        <v>984428</v>
      </c>
      <c r="D31" s="22">
        <v>1422074</v>
      </c>
      <c r="E31" s="23">
        <v>1235836</v>
      </c>
      <c r="F31" s="24">
        <v>1218762</v>
      </c>
      <c r="G31" s="22">
        <v>1190365</v>
      </c>
      <c r="H31" s="25">
        <v>1190365</v>
      </c>
      <c r="I31" s="26">
        <v>1448816</v>
      </c>
      <c r="J31" s="22">
        <v>1335672</v>
      </c>
      <c r="K31" s="23">
        <v>1358134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39832590</v>
      </c>
      <c r="D32" s="17">
        <f t="shared" si="6"/>
        <v>62290851</v>
      </c>
      <c r="E32" s="32">
        <f t="shared" si="6"/>
        <v>72284364</v>
      </c>
      <c r="F32" s="33">
        <f t="shared" si="6"/>
        <v>95338753</v>
      </c>
      <c r="G32" s="17">
        <f t="shared" si="6"/>
        <v>97336573</v>
      </c>
      <c r="H32" s="34">
        <f t="shared" si="6"/>
        <v>97336573</v>
      </c>
      <c r="I32" s="19">
        <f t="shared" si="6"/>
        <v>102144162</v>
      </c>
      <c r="J32" s="17">
        <f t="shared" si="6"/>
        <v>123960378</v>
      </c>
      <c r="K32" s="32">
        <f t="shared" si="6"/>
        <v>125474737</v>
      </c>
    </row>
    <row r="33" spans="1:11" ht="13.5" x14ac:dyDescent="0.25">
      <c r="A33" s="3" t="s">
        <v>24</v>
      </c>
      <c r="B33" s="2" t="s">
        <v>19</v>
      </c>
      <c r="C33" s="22">
        <v>8762402</v>
      </c>
      <c r="D33" s="22">
        <v>9081505</v>
      </c>
      <c r="E33" s="23">
        <v>14124563</v>
      </c>
      <c r="F33" s="24">
        <v>11930510</v>
      </c>
      <c r="G33" s="22">
        <v>11153116</v>
      </c>
      <c r="H33" s="25">
        <v>11153116</v>
      </c>
      <c r="I33" s="26">
        <v>13162673</v>
      </c>
      <c r="J33" s="22">
        <v>13603492</v>
      </c>
      <c r="K33" s="23">
        <v>13765913</v>
      </c>
    </row>
    <row r="34" spans="1:11" ht="13.5" x14ac:dyDescent="0.25">
      <c r="A34" s="3" t="s">
        <v>25</v>
      </c>
      <c r="B34" s="2" t="s">
        <v>19</v>
      </c>
      <c r="C34" s="22">
        <v>7512535</v>
      </c>
      <c r="D34" s="22">
        <v>8221650</v>
      </c>
      <c r="E34" s="23">
        <v>7903365</v>
      </c>
      <c r="F34" s="24">
        <v>7203104</v>
      </c>
      <c r="G34" s="22">
        <v>8737019</v>
      </c>
      <c r="H34" s="25">
        <v>8737019</v>
      </c>
      <c r="I34" s="26">
        <v>9526788</v>
      </c>
      <c r="J34" s="22">
        <v>10050637</v>
      </c>
      <c r="K34" s="23">
        <v>10111061</v>
      </c>
    </row>
    <row r="35" spans="1:11" ht="13.5" x14ac:dyDescent="0.25">
      <c r="A35" s="3" t="s">
        <v>26</v>
      </c>
      <c r="B35" s="2" t="s">
        <v>19</v>
      </c>
      <c r="C35" s="22">
        <v>21954337</v>
      </c>
      <c r="D35" s="22">
        <v>44751837</v>
      </c>
      <c r="E35" s="23">
        <v>48525725</v>
      </c>
      <c r="F35" s="24">
        <v>73683441</v>
      </c>
      <c r="G35" s="22">
        <v>74842055</v>
      </c>
      <c r="H35" s="25">
        <v>74842055</v>
      </c>
      <c r="I35" s="26">
        <v>76518993</v>
      </c>
      <c r="J35" s="22">
        <v>91063610</v>
      </c>
      <c r="K35" s="23">
        <v>82432006</v>
      </c>
    </row>
    <row r="36" spans="1:11" ht="13.5" x14ac:dyDescent="0.25">
      <c r="A36" s="3" t="s">
        <v>27</v>
      </c>
      <c r="B36" s="2" t="s">
        <v>19</v>
      </c>
      <c r="C36" s="22">
        <v>1603316</v>
      </c>
      <c r="D36" s="22">
        <v>235859</v>
      </c>
      <c r="E36" s="23">
        <v>1730711</v>
      </c>
      <c r="F36" s="24">
        <v>2521698</v>
      </c>
      <c r="G36" s="22">
        <v>2604383</v>
      </c>
      <c r="H36" s="25">
        <v>2604383</v>
      </c>
      <c r="I36" s="26">
        <v>2935708</v>
      </c>
      <c r="J36" s="22">
        <v>9242639</v>
      </c>
      <c r="K36" s="23">
        <v>19165757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26119246</v>
      </c>
      <c r="D38" s="17">
        <f t="shared" si="7"/>
        <v>17086454</v>
      </c>
      <c r="E38" s="32">
        <f t="shared" si="7"/>
        <v>23428229</v>
      </c>
      <c r="F38" s="33">
        <f t="shared" si="7"/>
        <v>30834281</v>
      </c>
      <c r="G38" s="17">
        <f t="shared" si="7"/>
        <v>32002909</v>
      </c>
      <c r="H38" s="34">
        <f t="shared" si="7"/>
        <v>32002909</v>
      </c>
      <c r="I38" s="19">
        <f t="shared" si="7"/>
        <v>31656220</v>
      </c>
      <c r="J38" s="17">
        <f t="shared" si="7"/>
        <v>32912026</v>
      </c>
      <c r="K38" s="32">
        <f t="shared" si="7"/>
        <v>33764807</v>
      </c>
    </row>
    <row r="39" spans="1:11" ht="13.5" x14ac:dyDescent="0.25">
      <c r="A39" s="3" t="s">
        <v>30</v>
      </c>
      <c r="B39" s="2" t="s">
        <v>19</v>
      </c>
      <c r="C39" s="22">
        <v>15688448</v>
      </c>
      <c r="D39" s="22">
        <v>6272338</v>
      </c>
      <c r="E39" s="23">
        <v>7698181</v>
      </c>
      <c r="F39" s="24">
        <v>11332542</v>
      </c>
      <c r="G39" s="22">
        <v>11748817</v>
      </c>
      <c r="H39" s="25">
        <v>11748817</v>
      </c>
      <c r="I39" s="26">
        <v>9849594</v>
      </c>
      <c r="J39" s="22">
        <v>10225180</v>
      </c>
      <c r="K39" s="23">
        <v>10434258</v>
      </c>
    </row>
    <row r="40" spans="1:11" ht="13.5" x14ac:dyDescent="0.25">
      <c r="A40" s="3" t="s">
        <v>31</v>
      </c>
      <c r="B40" s="2" t="s">
        <v>19</v>
      </c>
      <c r="C40" s="22">
        <v>10430798</v>
      </c>
      <c r="D40" s="22">
        <v>10814116</v>
      </c>
      <c r="E40" s="23">
        <v>15730048</v>
      </c>
      <c r="F40" s="24">
        <v>19501739</v>
      </c>
      <c r="G40" s="22">
        <v>20254092</v>
      </c>
      <c r="H40" s="25">
        <v>20254092</v>
      </c>
      <c r="I40" s="26">
        <v>21806626</v>
      </c>
      <c r="J40" s="22">
        <v>22686846</v>
      </c>
      <c r="K40" s="23">
        <v>23330549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150300690</v>
      </c>
      <c r="D42" s="17">
        <f t="shared" si="8"/>
        <v>131528024</v>
      </c>
      <c r="E42" s="32">
        <f t="shared" si="8"/>
        <v>163667546</v>
      </c>
      <c r="F42" s="33">
        <f t="shared" si="8"/>
        <v>191719303</v>
      </c>
      <c r="G42" s="17">
        <f t="shared" si="8"/>
        <v>203432982</v>
      </c>
      <c r="H42" s="34">
        <f t="shared" si="8"/>
        <v>203432982</v>
      </c>
      <c r="I42" s="19">
        <f t="shared" si="8"/>
        <v>207182594</v>
      </c>
      <c r="J42" s="17">
        <f t="shared" si="8"/>
        <v>220325175</v>
      </c>
      <c r="K42" s="32">
        <f t="shared" si="8"/>
        <v>229724333</v>
      </c>
    </row>
    <row r="43" spans="1:11" ht="13.5" x14ac:dyDescent="0.25">
      <c r="A43" s="3" t="s">
        <v>34</v>
      </c>
      <c r="B43" s="2" t="s">
        <v>19</v>
      </c>
      <c r="C43" s="22">
        <v>89101474</v>
      </c>
      <c r="D43" s="22">
        <v>85616660</v>
      </c>
      <c r="E43" s="23">
        <v>97941924</v>
      </c>
      <c r="F43" s="24">
        <v>126224059</v>
      </c>
      <c r="G43" s="22">
        <v>134316317</v>
      </c>
      <c r="H43" s="25">
        <v>134316317</v>
      </c>
      <c r="I43" s="26">
        <v>135228364</v>
      </c>
      <c r="J43" s="22">
        <v>147712593</v>
      </c>
      <c r="K43" s="23">
        <v>156493129</v>
      </c>
    </row>
    <row r="44" spans="1:11" ht="13.5" x14ac:dyDescent="0.25">
      <c r="A44" s="3" t="s">
        <v>35</v>
      </c>
      <c r="B44" s="2" t="s">
        <v>19</v>
      </c>
      <c r="C44" s="22">
        <v>23476643</v>
      </c>
      <c r="D44" s="22">
        <v>26031238</v>
      </c>
      <c r="E44" s="23">
        <v>28138098</v>
      </c>
      <c r="F44" s="24">
        <v>30613960</v>
      </c>
      <c r="G44" s="22">
        <v>34632186</v>
      </c>
      <c r="H44" s="25">
        <v>34632186</v>
      </c>
      <c r="I44" s="26">
        <v>37061763</v>
      </c>
      <c r="J44" s="22">
        <v>38411036</v>
      </c>
      <c r="K44" s="23">
        <v>38421678</v>
      </c>
    </row>
    <row r="45" spans="1:11" ht="13.5" x14ac:dyDescent="0.25">
      <c r="A45" s="3" t="s">
        <v>36</v>
      </c>
      <c r="B45" s="2" t="s">
        <v>19</v>
      </c>
      <c r="C45" s="27">
        <v>5498106</v>
      </c>
      <c r="D45" s="27">
        <v>6216868</v>
      </c>
      <c r="E45" s="28">
        <v>20680390</v>
      </c>
      <c r="F45" s="29">
        <v>17770112</v>
      </c>
      <c r="G45" s="27">
        <v>16350344</v>
      </c>
      <c r="H45" s="30">
        <v>16350344</v>
      </c>
      <c r="I45" s="31">
        <v>16696566</v>
      </c>
      <c r="J45" s="27">
        <v>16514899</v>
      </c>
      <c r="K45" s="28">
        <v>16662570</v>
      </c>
    </row>
    <row r="46" spans="1:11" ht="13.5" x14ac:dyDescent="0.25">
      <c r="A46" s="3" t="s">
        <v>37</v>
      </c>
      <c r="B46" s="2" t="s">
        <v>19</v>
      </c>
      <c r="C46" s="22">
        <v>32224467</v>
      </c>
      <c r="D46" s="22">
        <v>13663258</v>
      </c>
      <c r="E46" s="23">
        <v>16907134</v>
      </c>
      <c r="F46" s="24">
        <v>17111172</v>
      </c>
      <c r="G46" s="22">
        <v>18134135</v>
      </c>
      <c r="H46" s="25">
        <v>18134135</v>
      </c>
      <c r="I46" s="26">
        <v>18195901</v>
      </c>
      <c r="J46" s="22">
        <v>17686647</v>
      </c>
      <c r="K46" s="23">
        <v>18146956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354148820</v>
      </c>
      <c r="D48" s="49">
        <f t="shared" si="9"/>
        <v>327282814</v>
      </c>
      <c r="E48" s="50">
        <f t="shared" si="9"/>
        <v>369201017</v>
      </c>
      <c r="F48" s="51">
        <f t="shared" si="9"/>
        <v>412210961</v>
      </c>
      <c r="G48" s="49">
        <f t="shared" si="9"/>
        <v>434042345</v>
      </c>
      <c r="H48" s="52">
        <f t="shared" si="9"/>
        <v>434042345</v>
      </c>
      <c r="I48" s="53">
        <f t="shared" si="9"/>
        <v>449397625</v>
      </c>
      <c r="J48" s="49">
        <f t="shared" si="9"/>
        <v>486806384</v>
      </c>
      <c r="K48" s="50">
        <f t="shared" si="9"/>
        <v>501502953</v>
      </c>
    </row>
    <row r="49" spans="1:11" ht="13.5" x14ac:dyDescent="0.25">
      <c r="A49" s="9" t="s">
        <v>303</v>
      </c>
      <c r="B49" s="10"/>
      <c r="C49" s="54">
        <f>+C25-C48</f>
        <v>-28915746</v>
      </c>
      <c r="D49" s="54">
        <f t="shared" ref="D49:K49" si="10">+D25-D48</f>
        <v>-10260198</v>
      </c>
      <c r="E49" s="55">
        <f t="shared" si="10"/>
        <v>19005290</v>
      </c>
      <c r="F49" s="56">
        <f t="shared" si="10"/>
        <v>22056235</v>
      </c>
      <c r="G49" s="54">
        <f t="shared" si="10"/>
        <v>19155179</v>
      </c>
      <c r="H49" s="57">
        <f t="shared" si="10"/>
        <v>19155179</v>
      </c>
      <c r="I49" s="58">
        <f t="shared" si="10"/>
        <v>76202251</v>
      </c>
      <c r="J49" s="54">
        <f t="shared" si="10"/>
        <v>74145523</v>
      </c>
      <c r="K49" s="55">
        <f t="shared" si="10"/>
        <v>72469103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98832385</v>
      </c>
      <c r="D5" s="17">
        <f t="shared" ref="D5:K5" si="0">SUM(D6:D8)</f>
        <v>46460529</v>
      </c>
      <c r="E5" s="18">
        <f t="shared" si="0"/>
        <v>52903728</v>
      </c>
      <c r="F5" s="19">
        <f t="shared" si="0"/>
        <v>51360810</v>
      </c>
      <c r="G5" s="17">
        <f t="shared" si="0"/>
        <v>54334691</v>
      </c>
      <c r="H5" s="20">
        <f t="shared" si="0"/>
        <v>54334691</v>
      </c>
      <c r="I5" s="21">
        <f t="shared" si="0"/>
        <v>55904870</v>
      </c>
      <c r="J5" s="17">
        <f t="shared" si="0"/>
        <v>54095740</v>
      </c>
      <c r="K5" s="20">
        <f t="shared" si="0"/>
        <v>55400740</v>
      </c>
    </row>
    <row r="6" spans="1:11" ht="13.5" x14ac:dyDescent="0.25">
      <c r="A6" s="3" t="s">
        <v>20</v>
      </c>
      <c r="B6" s="2" t="s">
        <v>19</v>
      </c>
      <c r="C6" s="22">
        <v>36100132</v>
      </c>
      <c r="D6" s="22">
        <v>42286230</v>
      </c>
      <c r="E6" s="23">
        <v>44389807</v>
      </c>
      <c r="F6" s="24">
        <v>49054080</v>
      </c>
      <c r="G6" s="22">
        <v>48917080</v>
      </c>
      <c r="H6" s="25">
        <v>48917080</v>
      </c>
      <c r="I6" s="26">
        <v>50258380</v>
      </c>
      <c r="J6" s="22">
        <v>49138280</v>
      </c>
      <c r="K6" s="23">
        <v>49178110</v>
      </c>
    </row>
    <row r="7" spans="1:11" ht="13.5" x14ac:dyDescent="0.25">
      <c r="A7" s="3" t="s">
        <v>21</v>
      </c>
      <c r="B7" s="2" t="s">
        <v>19</v>
      </c>
      <c r="C7" s="27">
        <v>62732253</v>
      </c>
      <c r="D7" s="27">
        <v>4083784</v>
      </c>
      <c r="E7" s="28">
        <v>8513921</v>
      </c>
      <c r="F7" s="29">
        <v>2306730</v>
      </c>
      <c r="G7" s="27">
        <v>5417611</v>
      </c>
      <c r="H7" s="30">
        <v>5417611</v>
      </c>
      <c r="I7" s="31">
        <v>5646490</v>
      </c>
      <c r="J7" s="27">
        <v>4957460</v>
      </c>
      <c r="K7" s="28">
        <v>6222630</v>
      </c>
    </row>
    <row r="8" spans="1:11" ht="13.5" x14ac:dyDescent="0.25">
      <c r="A8" s="3" t="s">
        <v>22</v>
      </c>
      <c r="B8" s="2" t="s">
        <v>19</v>
      </c>
      <c r="C8" s="22"/>
      <c r="D8" s="22">
        <v>90515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27100</v>
      </c>
      <c r="D9" s="17">
        <f t="shared" ref="D9:K9" si="1">SUM(D10:D14)</f>
        <v>2016406</v>
      </c>
      <c r="E9" s="32">
        <f t="shared" si="1"/>
        <v>25593</v>
      </c>
      <c r="F9" s="33">
        <f t="shared" si="1"/>
        <v>600173</v>
      </c>
      <c r="G9" s="17">
        <f t="shared" si="1"/>
        <v>2988543</v>
      </c>
      <c r="H9" s="34">
        <f t="shared" si="1"/>
        <v>2988543</v>
      </c>
      <c r="I9" s="19">
        <f t="shared" si="1"/>
        <v>1540450</v>
      </c>
      <c r="J9" s="17">
        <f t="shared" si="1"/>
        <v>542310</v>
      </c>
      <c r="K9" s="32">
        <f t="shared" si="1"/>
        <v>44250</v>
      </c>
    </row>
    <row r="10" spans="1:11" ht="13.5" x14ac:dyDescent="0.25">
      <c r="A10" s="3" t="s">
        <v>24</v>
      </c>
      <c r="B10" s="2" t="s">
        <v>19</v>
      </c>
      <c r="C10" s="22"/>
      <c r="D10" s="22">
        <v>1983328</v>
      </c>
      <c r="E10" s="23">
        <v>25593</v>
      </c>
      <c r="F10" s="24">
        <v>66640</v>
      </c>
      <c r="G10" s="22">
        <v>2475010</v>
      </c>
      <c r="H10" s="25">
        <v>2475010</v>
      </c>
      <c r="I10" s="26">
        <v>1500000</v>
      </c>
      <c r="J10" s="22">
        <v>500000</v>
      </c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27100</v>
      </c>
      <c r="D14" s="27">
        <v>33078</v>
      </c>
      <c r="E14" s="28"/>
      <c r="F14" s="29">
        <v>533533</v>
      </c>
      <c r="G14" s="27">
        <v>513533</v>
      </c>
      <c r="H14" s="30">
        <v>513533</v>
      </c>
      <c r="I14" s="31">
        <v>40450</v>
      </c>
      <c r="J14" s="27">
        <v>42310</v>
      </c>
      <c r="K14" s="28">
        <v>44250</v>
      </c>
    </row>
    <row r="15" spans="1:11" ht="13.5" x14ac:dyDescent="0.25">
      <c r="A15" s="1" t="s">
        <v>29</v>
      </c>
      <c r="B15" s="2" t="s">
        <v>19</v>
      </c>
      <c r="C15" s="17">
        <f>SUM(C16:C18)</f>
        <v>1066419</v>
      </c>
      <c r="D15" s="17">
        <f t="shared" ref="D15:K15" si="2">SUM(D16:D18)</f>
        <v>56577797</v>
      </c>
      <c r="E15" s="32">
        <f t="shared" si="2"/>
        <v>60528654</v>
      </c>
      <c r="F15" s="33">
        <f t="shared" si="2"/>
        <v>62920000</v>
      </c>
      <c r="G15" s="17">
        <f t="shared" si="2"/>
        <v>64526000</v>
      </c>
      <c r="H15" s="34">
        <f t="shared" si="2"/>
        <v>64526000</v>
      </c>
      <c r="I15" s="19">
        <f t="shared" si="2"/>
        <v>67866000</v>
      </c>
      <c r="J15" s="17">
        <f t="shared" si="2"/>
        <v>69213000</v>
      </c>
      <c r="K15" s="32">
        <f t="shared" si="2"/>
        <v>72656000</v>
      </c>
    </row>
    <row r="16" spans="1:11" ht="13.5" x14ac:dyDescent="0.25">
      <c r="A16" s="3" t="s">
        <v>30</v>
      </c>
      <c r="B16" s="2" t="s">
        <v>19</v>
      </c>
      <c r="C16" s="22"/>
      <c r="D16" s="22">
        <v>696410</v>
      </c>
      <c r="E16" s="23"/>
      <c r="F16" s="24">
        <v>540000</v>
      </c>
      <c r="G16" s="22">
        <v>2306000</v>
      </c>
      <c r="H16" s="25">
        <v>2306000</v>
      </c>
      <c r="I16" s="26">
        <v>2531000</v>
      </c>
      <c r="J16" s="22">
        <v>613000</v>
      </c>
      <c r="K16" s="23">
        <v>631000</v>
      </c>
    </row>
    <row r="17" spans="1:11" ht="13.5" x14ac:dyDescent="0.25">
      <c r="A17" s="3" t="s">
        <v>31</v>
      </c>
      <c r="B17" s="2" t="s">
        <v>19</v>
      </c>
      <c r="C17" s="22">
        <v>1066419</v>
      </c>
      <c r="D17" s="22">
        <v>55881387</v>
      </c>
      <c r="E17" s="23">
        <v>60528654</v>
      </c>
      <c r="F17" s="24">
        <v>62380000</v>
      </c>
      <c r="G17" s="22">
        <v>62220000</v>
      </c>
      <c r="H17" s="25">
        <v>62220000</v>
      </c>
      <c r="I17" s="26">
        <v>65335000</v>
      </c>
      <c r="J17" s="22">
        <v>68600000</v>
      </c>
      <c r="K17" s="23">
        <v>72025000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99925904</v>
      </c>
      <c r="D25" s="49">
        <f t="shared" ref="D25:K25" si="4">+D5+D9+D15+D19+D24</f>
        <v>105054732</v>
      </c>
      <c r="E25" s="50">
        <f t="shared" si="4"/>
        <v>113457975</v>
      </c>
      <c r="F25" s="51">
        <f t="shared" si="4"/>
        <v>114880983</v>
      </c>
      <c r="G25" s="49">
        <f t="shared" si="4"/>
        <v>121849234</v>
      </c>
      <c r="H25" s="52">
        <f t="shared" si="4"/>
        <v>121849234</v>
      </c>
      <c r="I25" s="53">
        <f t="shared" si="4"/>
        <v>125311320</v>
      </c>
      <c r="J25" s="49">
        <f t="shared" si="4"/>
        <v>123851050</v>
      </c>
      <c r="K25" s="50">
        <f t="shared" si="4"/>
        <v>128100990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23479517</v>
      </c>
      <c r="D28" s="17">
        <f t="shared" si="5"/>
        <v>32276074</v>
      </c>
      <c r="E28" s="18">
        <f t="shared" si="5"/>
        <v>41227990</v>
      </c>
      <c r="F28" s="19">
        <f t="shared" si="5"/>
        <v>35203078</v>
      </c>
      <c r="G28" s="17">
        <f t="shared" si="5"/>
        <v>38825187</v>
      </c>
      <c r="H28" s="20">
        <f t="shared" si="5"/>
        <v>38825187</v>
      </c>
      <c r="I28" s="21">
        <f t="shared" si="5"/>
        <v>40987250</v>
      </c>
      <c r="J28" s="17">
        <f t="shared" si="5"/>
        <v>37537350</v>
      </c>
      <c r="K28" s="20">
        <f t="shared" si="5"/>
        <v>38763640</v>
      </c>
    </row>
    <row r="29" spans="1:11" ht="13.5" x14ac:dyDescent="0.25">
      <c r="A29" s="3" t="s">
        <v>20</v>
      </c>
      <c r="B29" s="2" t="s">
        <v>19</v>
      </c>
      <c r="C29" s="22">
        <v>9354719</v>
      </c>
      <c r="D29" s="22">
        <v>9223413</v>
      </c>
      <c r="E29" s="23">
        <v>9123131</v>
      </c>
      <c r="F29" s="24">
        <v>11396006</v>
      </c>
      <c r="G29" s="22">
        <v>10083075</v>
      </c>
      <c r="H29" s="25">
        <v>10083075</v>
      </c>
      <c r="I29" s="26">
        <v>11686290</v>
      </c>
      <c r="J29" s="22">
        <v>12186920</v>
      </c>
      <c r="K29" s="23">
        <v>12686920</v>
      </c>
    </row>
    <row r="30" spans="1:11" ht="13.5" x14ac:dyDescent="0.25">
      <c r="A30" s="3" t="s">
        <v>21</v>
      </c>
      <c r="B30" s="2" t="s">
        <v>19</v>
      </c>
      <c r="C30" s="27">
        <v>13650331</v>
      </c>
      <c r="D30" s="27">
        <v>22041927</v>
      </c>
      <c r="E30" s="28">
        <v>31021538</v>
      </c>
      <c r="F30" s="29">
        <v>22671876</v>
      </c>
      <c r="G30" s="27">
        <v>27616916</v>
      </c>
      <c r="H30" s="30">
        <v>27616916</v>
      </c>
      <c r="I30" s="31">
        <v>27658350</v>
      </c>
      <c r="J30" s="27">
        <v>24208790</v>
      </c>
      <c r="K30" s="28">
        <v>24882570</v>
      </c>
    </row>
    <row r="31" spans="1:11" ht="13.5" x14ac:dyDescent="0.25">
      <c r="A31" s="3" t="s">
        <v>22</v>
      </c>
      <c r="B31" s="2" t="s">
        <v>19</v>
      </c>
      <c r="C31" s="22">
        <v>474467</v>
      </c>
      <c r="D31" s="22">
        <v>1010734</v>
      </c>
      <c r="E31" s="23">
        <v>1083321</v>
      </c>
      <c r="F31" s="24">
        <v>1135196</v>
      </c>
      <c r="G31" s="22">
        <v>1125196</v>
      </c>
      <c r="H31" s="25">
        <v>1125196</v>
      </c>
      <c r="I31" s="26">
        <v>1642610</v>
      </c>
      <c r="J31" s="22">
        <v>1141640</v>
      </c>
      <c r="K31" s="23">
        <v>1194150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51736748</v>
      </c>
      <c r="D32" s="17">
        <f t="shared" si="6"/>
        <v>6784047</v>
      </c>
      <c r="E32" s="32">
        <f t="shared" si="6"/>
        <v>10138911</v>
      </c>
      <c r="F32" s="33">
        <f t="shared" si="6"/>
        <v>10015076</v>
      </c>
      <c r="G32" s="17">
        <f t="shared" si="6"/>
        <v>8697769</v>
      </c>
      <c r="H32" s="34">
        <f t="shared" si="6"/>
        <v>8697769</v>
      </c>
      <c r="I32" s="19">
        <f t="shared" si="6"/>
        <v>8988940</v>
      </c>
      <c r="J32" s="17">
        <f t="shared" si="6"/>
        <v>8996890</v>
      </c>
      <c r="K32" s="32">
        <f t="shared" si="6"/>
        <v>9390700</v>
      </c>
    </row>
    <row r="33" spans="1:11" ht="13.5" x14ac:dyDescent="0.25">
      <c r="A33" s="3" t="s">
        <v>24</v>
      </c>
      <c r="B33" s="2" t="s">
        <v>19</v>
      </c>
      <c r="C33" s="22">
        <v>51706663</v>
      </c>
      <c r="D33" s="22">
        <v>578804</v>
      </c>
      <c r="E33" s="23">
        <v>2924704</v>
      </c>
      <c r="F33" s="24">
        <v>829131</v>
      </c>
      <c r="G33" s="22">
        <v>438348</v>
      </c>
      <c r="H33" s="25">
        <v>438348</v>
      </c>
      <c r="I33" s="26">
        <v>2950450</v>
      </c>
      <c r="J33" s="22">
        <v>2897930</v>
      </c>
      <c r="K33" s="23">
        <v>3031200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>
        <v>1249252</v>
      </c>
      <c r="E35" s="23">
        <v>1684984</v>
      </c>
      <c r="F35" s="24">
        <v>2907500</v>
      </c>
      <c r="G35" s="22">
        <v>2103248</v>
      </c>
      <c r="H35" s="25">
        <v>2103248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30085</v>
      </c>
      <c r="D37" s="27">
        <v>4955991</v>
      </c>
      <c r="E37" s="28">
        <v>5529223</v>
      </c>
      <c r="F37" s="29">
        <v>6278445</v>
      </c>
      <c r="G37" s="27">
        <v>6156173</v>
      </c>
      <c r="H37" s="30">
        <v>6156173</v>
      </c>
      <c r="I37" s="31">
        <v>6038490</v>
      </c>
      <c r="J37" s="27">
        <v>6098960</v>
      </c>
      <c r="K37" s="28">
        <v>6359500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18407674</v>
      </c>
      <c r="D38" s="17">
        <f t="shared" si="7"/>
        <v>60444584</v>
      </c>
      <c r="E38" s="32">
        <f t="shared" si="7"/>
        <v>66285421</v>
      </c>
      <c r="F38" s="33">
        <f t="shared" si="7"/>
        <v>69157410</v>
      </c>
      <c r="G38" s="17">
        <f t="shared" si="7"/>
        <v>70258867</v>
      </c>
      <c r="H38" s="34">
        <f t="shared" si="7"/>
        <v>70258867</v>
      </c>
      <c r="I38" s="19">
        <f t="shared" si="7"/>
        <v>73042130</v>
      </c>
      <c r="J38" s="17">
        <f t="shared" si="7"/>
        <v>75500160</v>
      </c>
      <c r="K38" s="32">
        <f t="shared" si="7"/>
        <v>78950060</v>
      </c>
    </row>
    <row r="39" spans="1:11" ht="13.5" x14ac:dyDescent="0.25">
      <c r="A39" s="3" t="s">
        <v>30</v>
      </c>
      <c r="B39" s="2" t="s">
        <v>19</v>
      </c>
      <c r="C39" s="22"/>
      <c r="D39" s="22">
        <v>6408494</v>
      </c>
      <c r="E39" s="23">
        <v>4964675</v>
      </c>
      <c r="F39" s="24">
        <v>6777432</v>
      </c>
      <c r="G39" s="22">
        <v>8038315</v>
      </c>
      <c r="H39" s="25">
        <v>8038315</v>
      </c>
      <c r="I39" s="26">
        <v>7707130</v>
      </c>
      <c r="J39" s="22">
        <v>6221380</v>
      </c>
      <c r="K39" s="23">
        <v>6507510</v>
      </c>
    </row>
    <row r="40" spans="1:11" ht="13.5" x14ac:dyDescent="0.25">
      <c r="A40" s="3" t="s">
        <v>31</v>
      </c>
      <c r="B40" s="2" t="s">
        <v>19</v>
      </c>
      <c r="C40" s="22">
        <v>18407674</v>
      </c>
      <c r="D40" s="22">
        <v>54036090</v>
      </c>
      <c r="E40" s="23">
        <v>61320746</v>
      </c>
      <c r="F40" s="24">
        <v>62379978</v>
      </c>
      <c r="G40" s="22">
        <v>62220552</v>
      </c>
      <c r="H40" s="25">
        <v>62220552</v>
      </c>
      <c r="I40" s="26">
        <v>65335000</v>
      </c>
      <c r="J40" s="22">
        <v>69278780</v>
      </c>
      <c r="K40" s="23">
        <v>72442550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79000</v>
      </c>
      <c r="E47" s="32">
        <v>51000</v>
      </c>
      <c r="F47" s="33">
        <v>75000</v>
      </c>
      <c r="G47" s="17">
        <v>55000</v>
      </c>
      <c r="H47" s="34">
        <v>55000</v>
      </c>
      <c r="I47" s="19">
        <v>100000</v>
      </c>
      <c r="J47" s="17">
        <v>100000</v>
      </c>
      <c r="K47" s="32">
        <v>100000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93623939</v>
      </c>
      <c r="D48" s="49">
        <f t="shared" si="9"/>
        <v>99583705</v>
      </c>
      <c r="E48" s="50">
        <f t="shared" si="9"/>
        <v>117703322</v>
      </c>
      <c r="F48" s="51">
        <f t="shared" si="9"/>
        <v>114450564</v>
      </c>
      <c r="G48" s="49">
        <f t="shared" si="9"/>
        <v>117836823</v>
      </c>
      <c r="H48" s="52">
        <f t="shared" si="9"/>
        <v>117836823</v>
      </c>
      <c r="I48" s="53">
        <f t="shared" si="9"/>
        <v>123118320</v>
      </c>
      <c r="J48" s="49">
        <f t="shared" si="9"/>
        <v>122134400</v>
      </c>
      <c r="K48" s="50">
        <f t="shared" si="9"/>
        <v>127204400</v>
      </c>
    </row>
    <row r="49" spans="1:11" ht="13.5" x14ac:dyDescent="0.25">
      <c r="A49" s="9" t="s">
        <v>303</v>
      </c>
      <c r="B49" s="10"/>
      <c r="C49" s="54">
        <f>+C25-C48</f>
        <v>6301965</v>
      </c>
      <c r="D49" s="54">
        <f t="shared" ref="D49:K49" si="10">+D25-D48</f>
        <v>5471027</v>
      </c>
      <c r="E49" s="55">
        <f t="shared" si="10"/>
        <v>-4245347</v>
      </c>
      <c r="F49" s="56">
        <f t="shared" si="10"/>
        <v>430419</v>
      </c>
      <c r="G49" s="54">
        <f t="shared" si="10"/>
        <v>4012411</v>
      </c>
      <c r="H49" s="57">
        <f t="shared" si="10"/>
        <v>4012411</v>
      </c>
      <c r="I49" s="58">
        <f t="shared" si="10"/>
        <v>2193000</v>
      </c>
      <c r="J49" s="54">
        <f t="shared" si="10"/>
        <v>1716650</v>
      </c>
      <c r="K49" s="55">
        <f t="shared" si="10"/>
        <v>896590</v>
      </c>
    </row>
    <row r="50" spans="1:11" ht="13.5" x14ac:dyDescent="0.25">
      <c r="A50" s="11" t="s">
        <v>304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305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306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307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308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309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310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D7BCBBB-B8A3-477F-8D9C-CF2A9207822E}"/>
</file>

<file path=customXml/itemProps2.xml><?xml version="1.0" encoding="utf-8"?>
<ds:datastoreItem xmlns:ds="http://schemas.openxmlformats.org/officeDocument/2006/customXml" ds:itemID="{AE02766B-CF8C-4913-AA16-558F93D6B5CE}"/>
</file>

<file path=customXml/itemProps3.xml><?xml version="1.0" encoding="utf-8"?>
<ds:datastoreItem xmlns:ds="http://schemas.openxmlformats.org/officeDocument/2006/customXml" ds:itemID="{0B5B21B6-BE7F-43D7-9CB3-00EA9A795A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2024-08-20T07:42:26Z</dcterms:created>
  <dcterms:modified xsi:type="dcterms:W3CDTF">2024-08-20T07:54:03Z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